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4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21/Workbooks/WB Tas/"/>
    </mc:Choice>
  </mc:AlternateContent>
  <xr:revisionPtr revIDLastSave="0" documentId="13_ncr:1_{AA047AEE-015C-1348-894D-1832D30FBA5A}" xr6:coauthVersionLast="47" xr6:coauthVersionMax="47" xr10:uidLastSave="{00000000-0000-0000-0000-000000000000}"/>
  <workbookProtection workbookAlgorithmName="SHA-512" workbookHashValue="eD6ddzKeCp3K/TcR4EZCSWEqzS9m9H74BNK7lPWh0+3S4kcs+lwE6MLXAhXEFGV6aMumvKSx25w8mPRx8gjzUw==" workbookSaltValue="AKbcOfndJv6coQvPXqd4Gg==" workbookSpinCount="100000" lockStructure="1"/>
  <bookViews>
    <workbookView xWindow="0" yWindow="500" windowWidth="38400" windowHeight="19540" xr2:uid="{00000000-000D-0000-FFFF-FFFF00000000}"/>
  </bookViews>
  <sheets>
    <sheet name="Notes" sheetId="3" r:id="rId1"/>
    <sheet name="TAS Bills October 2021" sheetId="23" r:id="rId2"/>
    <sheet name="TAS Bills April 2021" sheetId="20" r:id="rId3"/>
    <sheet name="TAS Bills October 2020" sheetId="19" r:id="rId4"/>
    <sheet name="TAS Bills April 2020" sheetId="17" r:id="rId5"/>
    <sheet name="TAS Bills October 2019" sheetId="14" r:id="rId6"/>
    <sheet name="TAS Bills April 2019" sheetId="12" r:id="rId7"/>
    <sheet name="TAS Bills October 2018" sheetId="11" r:id="rId8"/>
    <sheet name="TAS Bills April 2018" sheetId="9" r:id="rId9"/>
    <sheet name="TAS Bills October 2017" sheetId="7" r:id="rId10"/>
    <sheet name="TAS Bills April 2017" sheetId="5" r:id="rId11"/>
    <sheet name="TAS Bills April 2016" sheetId="2" r:id="rId12"/>
    <sheet name="TAS Oct 2021" sheetId="22" state="hidden" r:id="rId13"/>
    <sheet name="TAS Apr 2021" sheetId="21" state="hidden" r:id="rId14"/>
    <sheet name="TAS Oct 2020" sheetId="18" state="hidden" r:id="rId15"/>
    <sheet name="TAS Apr 2020" sheetId="16" state="hidden" r:id="rId16"/>
    <sheet name="TAS Oct 2019" sheetId="15" state="hidden" r:id="rId17"/>
    <sheet name="TAS Apr 2019" sheetId="13" state="hidden" r:id="rId18"/>
    <sheet name="TAS Oct 2018" sheetId="10" state="hidden" r:id="rId19"/>
    <sheet name="TAS Apr 2018" sheetId="8" state="hidden" r:id="rId20"/>
    <sheet name="TAS Oct 2017" sheetId="6" state="hidden" r:id="rId21"/>
    <sheet name="TAS Apr 2017" sheetId="4" state="hidden" r:id="rId22"/>
    <sheet name="TAS Apr 2016" sheetId="1" state="hidden" r:id="rId23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Y9" i="23" l="1"/>
  <c r="X9" i="23"/>
  <c r="Q9" i="23"/>
  <c r="P9" i="23"/>
  <c r="O9" i="23"/>
  <c r="N9" i="23"/>
  <c r="J9" i="23"/>
  <c r="H9" i="23"/>
  <c r="G9" i="23"/>
  <c r="E9" i="23"/>
  <c r="D9" i="23"/>
  <c r="C9" i="23"/>
  <c r="B9" i="23"/>
  <c r="A9" i="23"/>
  <c r="Y8" i="23"/>
  <c r="X8" i="23"/>
  <c r="Q8" i="23"/>
  <c r="P8" i="23"/>
  <c r="O8" i="23"/>
  <c r="N8" i="23"/>
  <c r="R8" i="23" s="1"/>
  <c r="J8" i="23"/>
  <c r="H8" i="23"/>
  <c r="G8" i="23"/>
  <c r="E8" i="23"/>
  <c r="D8" i="23"/>
  <c r="C8" i="23"/>
  <c r="B8" i="23"/>
  <c r="S8" i="23" s="1"/>
  <c r="A8" i="23"/>
  <c r="R9" i="23"/>
  <c r="S9" i="23"/>
  <c r="Y9" i="20"/>
  <c r="X9" i="20"/>
  <c r="Q9" i="20"/>
  <c r="P9" i="20"/>
  <c r="R9" i="20" s="1"/>
  <c r="O9" i="20"/>
  <c r="N9" i="20"/>
  <c r="J9" i="20"/>
  <c r="H9" i="20"/>
  <c r="E9" i="20"/>
  <c r="G9" i="20" s="1"/>
  <c r="D9" i="20"/>
  <c r="C9" i="20"/>
  <c r="B9" i="20"/>
  <c r="A9" i="20"/>
  <c r="Y8" i="20"/>
  <c r="X8" i="20"/>
  <c r="Q8" i="20"/>
  <c r="P8" i="20"/>
  <c r="O8" i="20"/>
  <c r="R8" i="20" s="1"/>
  <c r="N8" i="20"/>
  <c r="J8" i="20"/>
  <c r="H8" i="20"/>
  <c r="E8" i="20"/>
  <c r="G8" i="20" s="1"/>
  <c r="D8" i="20"/>
  <c r="C8" i="20"/>
  <c r="B8" i="20"/>
  <c r="A8" i="20"/>
  <c r="F9" i="20"/>
  <c r="I9" i="20" s="1"/>
  <c r="S9" i="20"/>
  <c r="F8" i="20"/>
  <c r="I8" i="20" s="1"/>
  <c r="S8" i="20"/>
  <c r="Y9" i="19"/>
  <c r="X9" i="19"/>
  <c r="Q9" i="19"/>
  <c r="P9" i="19"/>
  <c r="R9" i="19" s="1"/>
  <c r="O9" i="19"/>
  <c r="N9" i="19"/>
  <c r="J9" i="19"/>
  <c r="H9" i="19"/>
  <c r="E9" i="19"/>
  <c r="G9" i="19" s="1"/>
  <c r="D9" i="19"/>
  <c r="C9" i="19"/>
  <c r="B9" i="19"/>
  <c r="A9" i="19"/>
  <c r="Y8" i="19"/>
  <c r="X8" i="19"/>
  <c r="Q8" i="19"/>
  <c r="R8" i="19" s="1"/>
  <c r="P8" i="19"/>
  <c r="O8" i="19"/>
  <c r="N8" i="19"/>
  <c r="J8" i="19"/>
  <c r="H8" i="19"/>
  <c r="E8" i="19"/>
  <c r="G8" i="19" s="1"/>
  <c r="D8" i="19"/>
  <c r="C8" i="19"/>
  <c r="B8" i="19"/>
  <c r="A8" i="19"/>
  <c r="F9" i="19"/>
  <c r="I9" i="19" s="1"/>
  <c r="S9" i="19"/>
  <c r="S8" i="19"/>
  <c r="F8" i="23" l="1"/>
  <c r="F9" i="23"/>
  <c r="K8" i="20"/>
  <c r="L8" i="20" s="1"/>
  <c r="M8" i="20" s="1"/>
  <c r="K9" i="20"/>
  <c r="L9" i="20" s="1"/>
  <c r="M9" i="20" s="1"/>
  <c r="F8" i="19"/>
  <c r="I8" i="19" s="1"/>
  <c r="K8" i="19" s="1"/>
  <c r="L8" i="19" s="1"/>
  <c r="M8" i="19" s="1"/>
  <c r="K9" i="19"/>
  <c r="L9" i="19" s="1"/>
  <c r="M9" i="19" s="1"/>
  <c r="T9" i="19"/>
  <c r="V9" i="19" s="1"/>
  <c r="Y9" i="17"/>
  <c r="X9" i="17"/>
  <c r="Q9" i="17"/>
  <c r="P9" i="17"/>
  <c r="O9" i="17"/>
  <c r="N9" i="17"/>
  <c r="J9" i="17"/>
  <c r="E9" i="17"/>
  <c r="F9" i="17"/>
  <c r="I9" i="17" s="1"/>
  <c r="K9" i="17" s="1"/>
  <c r="L9" i="17" s="1"/>
  <c r="M9" i="17" s="1"/>
  <c r="H9" i="17"/>
  <c r="G9" i="17"/>
  <c r="D9" i="17"/>
  <c r="C9" i="17"/>
  <c r="B9" i="17"/>
  <c r="A9" i="17"/>
  <c r="Y8" i="17"/>
  <c r="X8" i="17"/>
  <c r="Q8" i="17"/>
  <c r="P8" i="17"/>
  <c r="O8" i="17"/>
  <c r="N8" i="17"/>
  <c r="J8" i="17"/>
  <c r="E8" i="17"/>
  <c r="F8" i="17"/>
  <c r="I8" i="17"/>
  <c r="H8" i="17"/>
  <c r="K8" i="17" s="1"/>
  <c r="L8" i="17" s="1"/>
  <c r="M8" i="17" s="1"/>
  <c r="G8" i="17"/>
  <c r="D8" i="17"/>
  <c r="C8" i="17"/>
  <c r="B8" i="17"/>
  <c r="A8" i="17"/>
  <c r="R9" i="17"/>
  <c r="S9" i="17"/>
  <c r="T9" i="17" s="1"/>
  <c r="R8" i="17"/>
  <c r="S8" i="17"/>
  <c r="J8" i="14"/>
  <c r="R9" i="12"/>
  <c r="R8" i="12"/>
  <c r="J9" i="12"/>
  <c r="J8" i="12"/>
  <c r="K8" i="12" s="1"/>
  <c r="L8" i="12" s="1"/>
  <c r="H9" i="12"/>
  <c r="K9" i="12" s="1"/>
  <c r="L9" i="12" s="1"/>
  <c r="H8" i="12"/>
  <c r="H8" i="14"/>
  <c r="F8" i="14"/>
  <c r="E9" i="12"/>
  <c r="G9" i="12"/>
  <c r="E8" i="12"/>
  <c r="F9" i="12"/>
  <c r="I9" i="12"/>
  <c r="G8" i="12"/>
  <c r="F8" i="12"/>
  <c r="I8" i="12"/>
  <c r="J9" i="14"/>
  <c r="H9" i="14"/>
  <c r="E9" i="14"/>
  <c r="G9" i="14"/>
  <c r="E8" i="14"/>
  <c r="I8" i="14"/>
  <c r="F9" i="14"/>
  <c r="I9" i="14"/>
  <c r="K9" i="14"/>
  <c r="L9" i="14" s="1"/>
  <c r="G8" i="14"/>
  <c r="K8" i="14"/>
  <c r="L8" i="14" s="1"/>
  <c r="A8" i="14"/>
  <c r="Y9" i="14"/>
  <c r="X9" i="14"/>
  <c r="Q9" i="14"/>
  <c r="P9" i="14"/>
  <c r="O9" i="14"/>
  <c r="N9" i="14"/>
  <c r="D9" i="14"/>
  <c r="C9" i="14"/>
  <c r="B9" i="14"/>
  <c r="S9" i="14"/>
  <c r="A9" i="14"/>
  <c r="Y8" i="14"/>
  <c r="X8" i="14"/>
  <c r="Q8" i="14"/>
  <c r="P8" i="14"/>
  <c r="O8" i="14"/>
  <c r="N8" i="14"/>
  <c r="D8" i="14"/>
  <c r="C8" i="14"/>
  <c r="B8" i="14"/>
  <c r="S8" i="14"/>
  <c r="R8" i="14"/>
  <c r="R9" i="14"/>
  <c r="Y9" i="12"/>
  <c r="X9" i="12"/>
  <c r="Q9" i="12"/>
  <c r="P9" i="12"/>
  <c r="O9" i="12"/>
  <c r="N9" i="12"/>
  <c r="D9" i="12"/>
  <c r="C9" i="12"/>
  <c r="B9" i="12"/>
  <c r="A9" i="12"/>
  <c r="Y8" i="12"/>
  <c r="X8" i="12"/>
  <c r="Q8" i="12"/>
  <c r="P8" i="12"/>
  <c r="O8" i="12"/>
  <c r="N8" i="12"/>
  <c r="D8" i="12"/>
  <c r="C8" i="12"/>
  <c r="B8" i="12"/>
  <c r="A8" i="12"/>
  <c r="P7" i="8"/>
  <c r="S9" i="11"/>
  <c r="R9" i="11"/>
  <c r="M9" i="11"/>
  <c r="L9" i="11"/>
  <c r="K9" i="11"/>
  <c r="J9" i="11"/>
  <c r="G9" i="11"/>
  <c r="E9" i="11"/>
  <c r="D9" i="11"/>
  <c r="I9" i="11" s="1"/>
  <c r="C9" i="11"/>
  <c r="B9" i="11"/>
  <c r="A9" i="11"/>
  <c r="S8" i="11"/>
  <c r="R8" i="11"/>
  <c r="M8" i="11"/>
  <c r="L8" i="11"/>
  <c r="K8" i="11"/>
  <c r="J8" i="11"/>
  <c r="G8" i="11"/>
  <c r="E8" i="11"/>
  <c r="D8" i="11"/>
  <c r="I8" i="11" s="1"/>
  <c r="C8" i="11"/>
  <c r="B8" i="11"/>
  <c r="A8" i="11"/>
  <c r="S9" i="9"/>
  <c r="R9" i="9"/>
  <c r="M9" i="9"/>
  <c r="L9" i="9"/>
  <c r="K9" i="9"/>
  <c r="J9" i="9"/>
  <c r="G9" i="9"/>
  <c r="I9" i="9" s="1"/>
  <c r="N9" i="9" s="1"/>
  <c r="E9" i="9"/>
  <c r="D9" i="9"/>
  <c r="C9" i="9"/>
  <c r="B9" i="9"/>
  <c r="A9" i="9"/>
  <c r="S8" i="9"/>
  <c r="R8" i="9"/>
  <c r="M8" i="9"/>
  <c r="L8" i="9"/>
  <c r="K8" i="9"/>
  <c r="J8" i="9"/>
  <c r="G8" i="9"/>
  <c r="E8" i="9"/>
  <c r="D8" i="9"/>
  <c r="C8" i="9"/>
  <c r="B8" i="9"/>
  <c r="A8" i="9"/>
  <c r="S9" i="7"/>
  <c r="R9" i="7"/>
  <c r="M9" i="7"/>
  <c r="L9" i="7"/>
  <c r="K9" i="7"/>
  <c r="J9" i="7"/>
  <c r="G9" i="7"/>
  <c r="I9" i="7" s="1"/>
  <c r="N9" i="7" s="1"/>
  <c r="E9" i="7"/>
  <c r="D9" i="7"/>
  <c r="C9" i="7"/>
  <c r="B9" i="7"/>
  <c r="A9" i="7"/>
  <c r="S8" i="7"/>
  <c r="R8" i="7"/>
  <c r="M8" i="7"/>
  <c r="L8" i="7"/>
  <c r="K8" i="7"/>
  <c r="J8" i="7"/>
  <c r="G8" i="7"/>
  <c r="E8" i="7"/>
  <c r="I8" i="7" s="1"/>
  <c r="N8" i="7" s="1"/>
  <c r="D8" i="7"/>
  <c r="C8" i="7"/>
  <c r="B8" i="7"/>
  <c r="A8" i="7"/>
  <c r="E9" i="2"/>
  <c r="D9" i="2"/>
  <c r="G9" i="2"/>
  <c r="E8" i="2"/>
  <c r="D8" i="2"/>
  <c r="G8" i="2"/>
  <c r="J9" i="2"/>
  <c r="K9" i="2"/>
  <c r="L9" i="2"/>
  <c r="M9" i="2"/>
  <c r="R9" i="2"/>
  <c r="S9" i="2"/>
  <c r="S8" i="2"/>
  <c r="R8" i="2"/>
  <c r="M8" i="2"/>
  <c r="L8" i="2"/>
  <c r="K8" i="2"/>
  <c r="J8" i="2"/>
  <c r="A9" i="2"/>
  <c r="B9" i="2"/>
  <c r="C9" i="2"/>
  <c r="C8" i="2"/>
  <c r="B8" i="2"/>
  <c r="A8" i="2"/>
  <c r="S9" i="5"/>
  <c r="R9" i="5"/>
  <c r="M9" i="5"/>
  <c r="L9" i="5"/>
  <c r="K9" i="5"/>
  <c r="J9" i="5"/>
  <c r="G9" i="5"/>
  <c r="E9" i="5"/>
  <c r="D9" i="5"/>
  <c r="I9" i="5"/>
  <c r="N9" i="5" s="1"/>
  <c r="C9" i="5"/>
  <c r="B9" i="5"/>
  <c r="A9" i="5"/>
  <c r="S8" i="5"/>
  <c r="R8" i="5"/>
  <c r="M8" i="5"/>
  <c r="L8" i="5"/>
  <c r="K8" i="5"/>
  <c r="J8" i="5"/>
  <c r="G8" i="5"/>
  <c r="E8" i="5"/>
  <c r="I8" i="5"/>
  <c r="N8" i="5" s="1"/>
  <c r="D8" i="5"/>
  <c r="C8" i="5"/>
  <c r="B8" i="5"/>
  <c r="A8" i="5"/>
  <c r="I9" i="2"/>
  <c r="N9" i="2" s="1"/>
  <c r="I8" i="2"/>
  <c r="N8" i="2" s="1"/>
  <c r="I8" i="9"/>
  <c r="N8" i="9" s="1"/>
  <c r="I9" i="23" l="1"/>
  <c r="K9" i="23" s="1"/>
  <c r="L9" i="23" s="1"/>
  <c r="I8" i="23"/>
  <c r="K8" i="23" s="1"/>
  <c r="L8" i="23" s="1"/>
  <c r="O9" i="2"/>
  <c r="Q9" i="2" s="1"/>
  <c r="P9" i="2"/>
  <c r="O8" i="2"/>
  <c r="Q8" i="2" s="1"/>
  <c r="P8" i="2"/>
  <c r="P8" i="5"/>
  <c r="O8" i="5"/>
  <c r="Q8" i="5" s="1"/>
  <c r="O9" i="5"/>
  <c r="Q9" i="5" s="1"/>
  <c r="P9" i="5"/>
  <c r="P9" i="7"/>
  <c r="O9" i="7"/>
  <c r="Q9" i="7" s="1"/>
  <c r="P8" i="7"/>
  <c r="O8" i="7"/>
  <c r="Q8" i="7" s="1"/>
  <c r="N8" i="11"/>
  <c r="P9" i="9"/>
  <c r="O9" i="9"/>
  <c r="Q9" i="9" s="1"/>
  <c r="P8" i="9"/>
  <c r="O8" i="9"/>
  <c r="Q8" i="9" s="1"/>
  <c r="N9" i="11"/>
  <c r="P9" i="11" s="1"/>
  <c r="P8" i="11"/>
  <c r="O8" i="11"/>
  <c r="Q8" i="11" s="1"/>
  <c r="T9" i="14"/>
  <c r="M9" i="14"/>
  <c r="T9" i="12"/>
  <c r="M9" i="12"/>
  <c r="T8" i="12"/>
  <c r="M8" i="12"/>
  <c r="U9" i="14"/>
  <c r="W9" i="14" s="1"/>
  <c r="V9" i="14"/>
  <c r="M8" i="14"/>
  <c r="T8" i="14"/>
  <c r="T9" i="20"/>
  <c r="T8" i="20"/>
  <c r="U9" i="17"/>
  <c r="W9" i="17" s="1"/>
  <c r="V9" i="17"/>
  <c r="T8" i="17"/>
  <c r="V8" i="17" s="1"/>
  <c r="U9" i="19"/>
  <c r="W9" i="19" s="1"/>
  <c r="T8" i="19"/>
  <c r="M8" i="23" l="1"/>
  <c r="T8" i="23"/>
  <c r="T9" i="23"/>
  <c r="V9" i="23" s="1"/>
  <c r="M9" i="23"/>
  <c r="V8" i="23"/>
  <c r="U8" i="23"/>
  <c r="W8" i="23" s="1"/>
  <c r="U9" i="23"/>
  <c r="W9" i="23" s="1"/>
  <c r="O9" i="11"/>
  <c r="Q9" i="11" s="1"/>
  <c r="V8" i="12"/>
  <c r="U8" i="12"/>
  <c r="W8" i="12" s="1"/>
  <c r="U9" i="12"/>
  <c r="W9" i="12" s="1"/>
  <c r="V9" i="12"/>
  <c r="U8" i="14"/>
  <c r="W8" i="14" s="1"/>
  <c r="V8" i="14"/>
  <c r="V9" i="20"/>
  <c r="U9" i="20"/>
  <c r="W9" i="20" s="1"/>
  <c r="V8" i="20"/>
  <c r="U8" i="20"/>
  <c r="W8" i="20" s="1"/>
  <c r="U8" i="17"/>
  <c r="W8" i="17" s="1"/>
  <c r="V8" i="19"/>
  <c r="U8" i="19"/>
  <c r="W8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D3B7362A-8EC8-074B-9376-419A395A00C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AE70F6A1-2B34-2D49-A1EB-58B41EBDB2C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E487EC6A-BA7C-4448-8186-EBDDDDB2704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EE6CED11-03F6-5841-85C9-EA4AD89567BA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0394115F-A28D-AB43-A37F-3C9D2383D8C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S7" authorId="0" shapeId="0" xr:uid="{94D24CDB-B626-4C46-97A1-4A8B6E140DE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<sst xmlns="http://schemas.openxmlformats.org/spreadsheetml/2006/main" count="1216" uniqueCount="147">
  <si>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</si>
  <si>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</si>
  <si>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</si>
  <si>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>Annual bill (excl GST)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</si>
  <si>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</si>
  <si>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</si>
  <si>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POT discount off bill (%)</t>
    <phoneticPr fontId="3" type="noConversion"/>
  </si>
  <si>
    <t>ID</t>
  </si>
  <si>
    <t xml:space="preserve">Small Business Gas Offers 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</si>
  <si>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</si>
  <si>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</si>
  <si>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Timestamp</t>
    <phoneticPr fontId="0" type="noConversion"/>
  </si>
  <si>
    <t>State</t>
    <phoneticPr fontId="0" type="noConversion"/>
  </si>
  <si>
    <t>Pricing zone</t>
    <phoneticPr fontId="0" type="noConversion"/>
  </si>
  <si>
    <t>Effective from</t>
    <phoneticPr fontId="0" type="noConversion"/>
  </si>
  <si>
    <t>Retailer</t>
  </si>
  <si>
    <t>Name</t>
    <phoneticPr fontId="0" type="noConversion"/>
  </si>
  <si>
    <t>Supply (c/day)</t>
  </si>
  <si>
    <t>block type</t>
    <phoneticPr fontId="0" type="noConversion"/>
  </si>
  <si>
    <t>1st step (MJ)</t>
    <phoneticPr fontId="0" type="noConversion"/>
  </si>
  <si>
    <t>2nd step (MJ)</t>
    <phoneticPr fontId="0" type="noConversion"/>
  </si>
  <si>
    <t>3rd step (MJ)</t>
    <phoneticPr fontId="0" type="noConversion"/>
  </si>
  <si>
    <t>4th step (MJ)</t>
    <phoneticPr fontId="0" type="noConversion"/>
  </si>
  <si>
    <t>Tab colors:</t>
  </si>
  <si>
    <t>April</t>
  </si>
  <si>
    <t>Source: www.tasgas.com.au</t>
  </si>
  <si>
    <t>1st shoulder rate (c/MJ)</t>
    <phoneticPr fontId="0" type="noConversion"/>
  </si>
  <si>
    <t>2nd shoulder rate (c/MJ)</t>
    <phoneticPr fontId="0" type="noConversion"/>
  </si>
  <si>
    <t>3rd shoulder rate (c/MJ)</t>
    <phoneticPr fontId="0" type="noConversion"/>
  </si>
  <si>
    <t>4th shoulder rate (c/MJ)</t>
    <phoneticPr fontId="0" type="noConversion"/>
  </si>
  <si>
    <t>5th shoulder rate (c/MJ)</t>
    <phoneticPr fontId="0" type="noConversion"/>
  </si>
  <si>
    <t>6th shoulder rate (c/MJ)</t>
    <phoneticPr fontId="0" type="noConversion"/>
  </si>
  <si>
    <t>Seasonal? (y/n)</t>
    <phoneticPr fontId="0" type="noConversion"/>
  </si>
  <si>
    <t>Summer or winter peak (s/w)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</si>
  <si>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</si>
  <si>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</si>
  <si>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</si>
  <si>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</si>
  <si>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</si>
  <si>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</si>
  <si>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</si>
  <si>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</si>
  <si>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</si>
  <si>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</si>
  <si>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</si>
  <si>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ETF (Y/N)</t>
    <phoneticPr fontId="0" type="noConversion"/>
  </si>
  <si>
    <t>Limited benefit period? (months)</t>
    <phoneticPr fontId="0" type="noConversion"/>
  </si>
  <si>
    <t>Other Direct Debit Incentive (y/n)</t>
    <phoneticPr fontId="0" type="noConversion"/>
  </si>
  <si>
    <t>Other incentives</t>
    <phoneticPr fontId="0" type="noConversion"/>
  </si>
  <si>
    <t>Incentive type</t>
    <phoneticPr fontId="0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</si>
  <si>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</si>
  <si>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</si>
  <si>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>TAS Workbook 2 - Gas offers</t>
    <phoneticPr fontId="3" type="noConversion"/>
  </si>
  <si>
    <t xml:space="preserve">changes to SME energy offers in Tasmania.  </t>
    <phoneticPr fontId="3" type="noConversion"/>
  </si>
  <si>
    <t>TAS Retailers:</t>
    <phoneticPr fontId="3" type="noConversion"/>
  </si>
  <si>
    <t>Aurora</t>
    <phoneticPr fontId="3" type="noConversion"/>
  </si>
  <si>
    <t>TasGas</t>
    <phoneticPr fontId="3" type="noConversion"/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</si>
  <si>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</si>
  <si>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</si>
  <si>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</si>
  <si>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</si>
  <si>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</si>
  <si>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</si>
  <si>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</si>
  <si>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</si>
  <si>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TAS</t>
    <phoneticPr fontId="0" type="noConversion"/>
  </si>
  <si>
    <t>TGN</t>
    <phoneticPr fontId="0" type="noConversion"/>
  </si>
  <si>
    <t>Aurora</t>
    <phoneticPr fontId="0" type="noConversion"/>
  </si>
  <si>
    <t>POT discount off usage (%)</t>
    <phoneticPr fontId="3" type="noConversion"/>
  </si>
  <si>
    <t>Annual bill incl guaranteed discounts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</si>
  <si>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</si>
  <si>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</si>
  <si>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</si>
  <si>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>Gas offers</t>
    <phoneticPr fontId="3" type="noConversion"/>
  </si>
  <si>
    <t>Pricing zone</t>
    <phoneticPr fontId="3" type="noConversion"/>
  </si>
  <si>
    <t>Retailer</t>
    <phoneticPr fontId="3" type="noConversion"/>
  </si>
  <si>
    <t>Offer</t>
    <phoneticPr fontId="3" type="noConversion"/>
  </si>
  <si>
    <t>Supply charge (per annum)</t>
    <phoneticPr fontId="3" type="noConversion"/>
  </si>
  <si>
    <t>TASMANIA</t>
    <phoneticPr fontId="3" type="noConversion"/>
  </si>
  <si>
    <t>n</t>
    <phoneticPr fontId="0" type="noConversion"/>
  </si>
  <si>
    <t>N</t>
    <phoneticPr fontId="0" type="noConversion"/>
  </si>
  <si>
    <t>Tas Gas</t>
    <phoneticPr fontId="0" type="noConversion"/>
  </si>
  <si>
    <t>Number of peak bills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</si>
  <si>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</si>
  <si>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</si>
  <si>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</si>
  <si>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Winter bill 1st block peak</t>
  </si>
  <si>
    <t>Winter bill Peak balance</t>
  </si>
  <si>
    <t>Summer bill 1st block Off-peak</t>
    <phoneticPr fontId="3" type="noConversion"/>
  </si>
  <si>
    <t xml:space="preserve">Summer bill Off-peak balance </t>
  </si>
  <si>
    <t>5th step (MJ)</t>
    <phoneticPr fontId="0" type="noConversion"/>
  </si>
  <si>
    <t>1st peak rate (c/MJ)</t>
    <phoneticPr fontId="0" type="noConversion"/>
  </si>
  <si>
    <t>2nd peak rate (c/MJ)</t>
    <phoneticPr fontId="0" type="noConversion"/>
  </si>
  <si>
    <t>3rd peak rate (c/MJ)</t>
    <phoneticPr fontId="0" type="noConversion"/>
  </si>
  <si>
    <t>4th peak rate (c/MJ)</t>
    <phoneticPr fontId="0" type="noConversion"/>
  </si>
  <si>
    <t>5th peak rate (c/MJ)</t>
    <phoneticPr fontId="0" type="noConversion"/>
  </si>
  <si>
    <t>6th peak rate (c/MJ)</t>
    <phoneticPr fontId="0" type="noConversion"/>
  </si>
  <si>
    <t>1st off-peak rate (c/MJ)</t>
    <phoneticPr fontId="0" type="noConversion"/>
  </si>
  <si>
    <t>2nd off-peak rate (c/MJ)</t>
    <phoneticPr fontId="0" type="noConversion"/>
  </si>
  <si>
    <t>3rd off-peak rate (c/MJ)</t>
    <phoneticPr fontId="0" type="noConversion"/>
  </si>
  <si>
    <t>4th off-peak rate (c/MJ)</t>
    <phoneticPr fontId="0" type="noConversion"/>
  </si>
  <si>
    <t>5th off-peak rate (c/MJ)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</si>
  <si>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</si>
  <si>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</si>
  <si>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</si>
  <si>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The energy offers, tariffs and bill calculations presented in this workbook should be used as a general guide only and should not be </t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</si>
  <si>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</si>
  <si>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</si>
  <si>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>6th off-peak rate (c/MJ)</t>
    <phoneticPr fontId="0" type="noConversion"/>
  </si>
  <si>
    <t>October</t>
  </si>
  <si>
    <t>TAS</t>
    <phoneticPr fontId="0" type="noConversion"/>
  </si>
  <si>
    <t>TGN</t>
    <phoneticPr fontId="0" type="noConversion"/>
  </si>
  <si>
    <t>Aurora</t>
    <phoneticPr fontId="0" type="noConversion"/>
  </si>
  <si>
    <t>Tas Gas</t>
    <phoneticPr fontId="0" type="noConversion"/>
  </si>
  <si>
    <t>Small business</t>
  </si>
  <si>
    <t>https://www.tasgas.com.au/commercial-pricing</t>
  </si>
  <si>
    <t>https://www.auroraenergy.com.au/your-business/gas/gas-rates-and-charges</t>
  </si>
  <si>
    <t>https://www.auroraenergy.com.au/Aurora/media/pdf/gas/Aurora-Gas-Rates-Charges.pdf</t>
  </si>
  <si>
    <t xml:space="preserve">April </t>
  </si>
  <si>
    <t>*Gas market offers as of April 2016, April 2017, October 2017, April 2018, October 2018, April 2019</t>
  </si>
  <si>
    <t>https://www.auroraenergy.com.au/business/products/business-gas-products</t>
  </si>
  <si>
    <t>https://www.tasgas.com.au/connect-your-commercial-property/commercial-pricing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</si>
  <si>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</si>
  <si>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</si>
  <si>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</si>
  <si>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</si>
  <si>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</si>
  <si>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</si>
  <si>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</si>
  <si>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</si>
  <si>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</si>
  <si>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</si>
  <si>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</si>
  <si>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</si>
  <si>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</si>
  <si>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Peak proportion</t>
  </si>
  <si>
    <t>Off peak proportion</t>
  </si>
  <si>
    <t>Annual consumption only</t>
    <phoneticPr fontId="15" type="noConversion"/>
  </si>
  <si>
    <t>Annual bill excl discounts (incl GST)</t>
    <phoneticPr fontId="15" type="noConversion"/>
  </si>
  <si>
    <t>Type of discount</t>
  </si>
  <si>
    <t>Discount is inclusive or exclusive of GST</t>
  </si>
  <si>
    <t>Exclusive</t>
  </si>
  <si>
    <t xml:space="preserve">*The spreadsheets are interactive where the user can adjust annual consumption (MJ) </t>
  </si>
  <si>
    <t>Insert annual consumption (MJ):</t>
  </si>
  <si>
    <t>Source</t>
  </si>
  <si>
    <t>Purpose of SME Tariff-Tracking project:</t>
  </si>
  <si>
    <t>October 2019, April 2020, October 2020, April 2021 and October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</si>
</sst>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0.000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sz val="10"/>
      <color theme="1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D7B93"/>
        <bgColor indexed="64"/>
      </patternFill>
    </fill>
    <fill>
      <patternFill patternType="solid">
        <fgColor rgb="FFFFA3A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EF94F"/>
        <bgColor indexed="64"/>
      </patternFill>
    </fill>
    <fill>
      <patternFill patternType="solid">
        <fgColor theme="9" tint="0.79998168889431442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</borders>
  <cellStyleXfs count="4">
    <xf numFmtId="0" fontId="0" fillId="0" borderId="0"/>
    <xf numFmtId="0" fontId="13" fillId="0" borderId="0" applyNumberFormat="0" applyFill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</cellStyleXfs>
  <cellXfs count="235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4" fillId="10" borderId="13" xfId="0" applyFont="1" applyFill="1" applyBorder="1"/>
    <xf numFmtId="0" fontId="4" fillId="10" borderId="10" xfId="0" applyFont="1" applyFill="1" applyBorder="1"/>
    <xf numFmtId="0" fontId="4" fillId="10" borderId="0" xfId="0" applyFont="1" applyFill="1" applyBorder="1"/>
    <xf numFmtId="0" fontId="7" fillId="0" borderId="10" xfId="0" applyFont="1" applyFill="1" applyBorder="1" applyProtection="1">
      <protection hidden="1"/>
    </xf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12" xfId="0" applyFont="1" applyFill="1" applyBorder="1"/>
    <xf numFmtId="0" fontId="11" fillId="10" borderId="13" xfId="0" applyFont="1" applyFill="1" applyBorder="1"/>
    <xf numFmtId="0" fontId="10" fillId="10" borderId="13" xfId="0" applyFont="1" applyFill="1" applyBorder="1"/>
    <xf numFmtId="0" fontId="10" fillId="10" borderId="14" xfId="0" applyFont="1" applyFill="1" applyBorder="1"/>
    <xf numFmtId="0" fontId="10" fillId="10" borderId="0" xfId="0" applyFont="1" applyFill="1" applyBorder="1"/>
    <xf numFmtId="0" fontId="10" fillId="10" borderId="11" xfId="0" applyFont="1" applyFill="1" applyBorder="1"/>
    <xf numFmtId="0" fontId="5" fillId="10" borderId="0" xfId="0" applyFont="1" applyFill="1"/>
    <xf numFmtId="0" fontId="11" fillId="10" borderId="0" xfId="0" applyFont="1" applyFill="1"/>
    <xf numFmtId="0" fontId="0" fillId="10" borderId="0" xfId="0" applyFill="1"/>
    <xf numFmtId="0" fontId="11" fillId="10" borderId="0" xfId="0" applyFont="1" applyFill="1" applyBorder="1"/>
    <xf numFmtId="0" fontId="12" fillId="10" borderId="0" xfId="0" applyFont="1" applyFill="1" applyBorder="1"/>
    <xf numFmtId="0" fontId="4" fillId="10" borderId="0" xfId="0" applyFont="1" applyFill="1" applyProtection="1">
      <protection hidden="1"/>
    </xf>
    <xf numFmtId="0" fontId="11" fillId="0" borderId="0" xfId="0" applyFont="1" applyFill="1" applyBorder="1"/>
    <xf numFmtId="0" fontId="4" fillId="10" borderId="5" xfId="0" applyFont="1" applyFill="1" applyBorder="1"/>
    <xf numFmtId="0" fontId="4" fillId="10" borderId="6" xfId="0" applyFont="1" applyFill="1" applyBorder="1"/>
    <xf numFmtId="0" fontId="11" fillId="10" borderId="6" xfId="0" applyFont="1" applyFill="1" applyBorder="1"/>
    <xf numFmtId="0" fontId="10" fillId="10" borderId="6" xfId="0" applyFont="1" applyFill="1" applyBorder="1"/>
    <xf numFmtId="0" fontId="10" fillId="10" borderId="9" xfId="0" applyFont="1" applyFill="1" applyBorder="1"/>
    <xf numFmtId="0" fontId="1" fillId="3" borderId="12" xfId="0" applyFont="1" applyFill="1" applyBorder="1"/>
    <xf numFmtId="0" fontId="10" fillId="3" borderId="14" xfId="0" applyFont="1" applyFill="1" applyBorder="1"/>
    <xf numFmtId="0" fontId="4" fillId="11" borderId="0" xfId="0" applyFont="1" applyFill="1"/>
    <xf numFmtId="0" fontId="0" fillId="10" borderId="10" xfId="0" applyFill="1" applyBorder="1"/>
    <xf numFmtId="0" fontId="0" fillId="10" borderId="5" xfId="0" applyFill="1" applyBorder="1"/>
    <xf numFmtId="0" fontId="10" fillId="10" borderId="12" xfId="0" applyFont="1" applyFill="1" applyBorder="1"/>
    <xf numFmtId="17" fontId="10" fillId="12" borderId="10" xfId="0" applyNumberFormat="1" applyFont="1" applyFill="1" applyBorder="1"/>
    <xf numFmtId="0" fontId="10" fillId="12" borderId="11" xfId="0" applyFont="1" applyFill="1" applyBorder="1"/>
    <xf numFmtId="17" fontId="10" fillId="13" borderId="5" xfId="0" applyNumberFormat="1" applyFont="1" applyFill="1" applyBorder="1"/>
    <xf numFmtId="0" fontId="10" fillId="13" borderId="9" xfId="0" applyFont="1" applyFill="1" applyBorder="1"/>
    <xf numFmtId="17" fontId="10" fillId="14" borderId="10" xfId="0" applyNumberFormat="1" applyFont="1" applyFill="1" applyBorder="1"/>
    <xf numFmtId="0" fontId="10" fillId="14" borderId="11" xfId="0" applyFont="1" applyFill="1" applyBorder="1"/>
    <xf numFmtId="0" fontId="6" fillId="10" borderId="12" xfId="0" applyFont="1" applyFill="1" applyBorder="1" applyProtection="1">
      <protection hidden="1"/>
    </xf>
    <xf numFmtId="0" fontId="4" fillId="10" borderId="13" xfId="0" applyFont="1" applyFill="1" applyBorder="1" applyProtection="1">
      <protection hidden="1"/>
    </xf>
    <xf numFmtId="0" fontId="4" fillId="10" borderId="14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11" xfId="0" applyFont="1" applyFill="1" applyBorder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5" fillId="15" borderId="0" xfId="0" applyFont="1" applyFill="1" applyProtection="1">
      <protection hidden="1"/>
    </xf>
    <xf numFmtId="0" fontId="4" fillId="15" borderId="6" xfId="0" applyFont="1" applyFill="1" applyBorder="1" applyProtection="1">
      <protection hidden="1"/>
    </xf>
    <xf numFmtId="17" fontId="10" fillId="15" borderId="10" xfId="0" applyNumberFormat="1" applyFont="1" applyFill="1" applyBorder="1"/>
    <xf numFmtId="0" fontId="10" fillId="15" borderId="11" xfId="0" applyFont="1" applyFill="1" applyBorder="1"/>
    <xf numFmtId="14" fontId="0" fillId="16" borderId="4" xfId="0" applyNumberFormat="1" applyFill="1" applyBorder="1"/>
    <xf numFmtId="0" fontId="6" fillId="3" borderId="15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16" xfId="0" applyFont="1" applyFill="1" applyBorder="1" applyAlignment="1" applyProtection="1">
      <alignment horizontal="center" wrapText="1"/>
      <protection hidden="1"/>
    </xf>
    <xf numFmtId="0" fontId="4" fillId="3" borderId="17" xfId="0" applyFont="1" applyFill="1" applyBorder="1" applyAlignment="1" applyProtection="1">
      <alignment horizontal="center" wrapText="1"/>
      <protection hidden="1"/>
    </xf>
    <xf numFmtId="0" fontId="6" fillId="3" borderId="16" xfId="0" applyFont="1" applyFill="1" applyBorder="1" applyAlignment="1" applyProtection="1">
      <alignment wrapText="1"/>
      <protection hidden="1"/>
    </xf>
    <xf numFmtId="0" fontId="6" fillId="3" borderId="19" xfId="0" applyFont="1" applyFill="1" applyBorder="1" applyAlignment="1" applyProtection="1">
      <alignment wrapText="1"/>
      <protection hidden="1"/>
    </xf>
    <xf numFmtId="0" fontId="4" fillId="0" borderId="10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11" xfId="0" applyFont="1" applyFill="1" applyBorder="1" applyAlignment="1" applyProtection="1">
      <alignment horizontal="center"/>
      <protection hidden="1"/>
    </xf>
    <xf numFmtId="0" fontId="4" fillId="0" borderId="5" xfId="0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4" fontId="4" fillId="0" borderId="7" xfId="0" applyNumberFormat="1" applyFont="1" applyFill="1" applyBorder="1" applyProtection="1">
      <protection hidden="1"/>
    </xf>
    <xf numFmtId="3" fontId="5" fillId="0" borderId="7" xfId="0" applyNumberFormat="1" applyFont="1" applyFill="1" applyBorder="1" applyProtection="1">
      <protection hidden="1"/>
    </xf>
    <xf numFmtId="0" fontId="4" fillId="0" borderId="7" xfId="0" applyFont="1" applyFill="1" applyBorder="1" applyProtection="1">
      <protection hidden="1"/>
    </xf>
    <xf numFmtId="0" fontId="4" fillId="0" borderId="8" xfId="0" applyFont="1" applyFill="1" applyBorder="1" applyAlignment="1" applyProtection="1">
      <alignment horizontal="center"/>
      <protection hidden="1"/>
    </xf>
    <xf numFmtId="0" fontId="4" fillId="0" borderId="9" xfId="0" applyFont="1" applyFill="1" applyBorder="1" applyAlignment="1" applyProtection="1">
      <alignment horizontal="center"/>
      <protection hidden="1"/>
    </xf>
    <xf numFmtId="17" fontId="10" fillId="17" borderId="10" xfId="0" applyNumberFormat="1" applyFont="1" applyFill="1" applyBorder="1"/>
    <xf numFmtId="0" fontId="10" fillId="17" borderId="11" xfId="0" applyFont="1" applyFill="1" applyBorder="1"/>
    <xf numFmtId="0" fontId="13" fillId="0" borderId="4" xfId="1" applyFill="1" applyBorder="1" applyAlignment="1">
      <alignment horizontal="left"/>
    </xf>
    <xf numFmtId="164" fontId="0" fillId="0" borderId="0" xfId="0" applyNumberFormat="1"/>
    <xf numFmtId="164" fontId="0" fillId="0" borderId="4" xfId="0" applyNumberFormat="1" applyFill="1" applyBorder="1"/>
    <xf numFmtId="0" fontId="10" fillId="18" borderId="10" xfId="0" applyFont="1" applyFill="1" applyBorder="1"/>
    <xf numFmtId="0" fontId="10" fillId="18" borderId="11" xfId="0" applyFont="1" applyFill="1" applyBorder="1"/>
    <xf numFmtId="0" fontId="4" fillId="20" borderId="0" xfId="0" applyFont="1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6" xfId="0" applyFont="1" applyFill="1" applyBorder="1" applyProtection="1">
      <protection hidden="1"/>
    </xf>
    <xf numFmtId="0" fontId="10" fillId="20" borderId="10" xfId="0" applyFont="1" applyFill="1" applyBorder="1"/>
    <xf numFmtId="0" fontId="10" fillId="20" borderId="11" xfId="0" applyFont="1" applyFill="1" applyBorder="1"/>
    <xf numFmtId="0" fontId="0" fillId="0" borderId="4" xfId="0" applyBorder="1"/>
    <xf numFmtId="0" fontId="0" fillId="0" borderId="4" xfId="0" applyBorder="1" applyAlignment="1">
      <alignment horizontal="left"/>
    </xf>
    <xf numFmtId="14" fontId="0" fillId="0" borderId="4" xfId="0" applyNumberFormat="1" applyBorder="1"/>
    <xf numFmtId="0" fontId="0" fillId="0" borderId="4" xfId="0" applyBorder="1" applyAlignment="1">
      <alignment horizontal="right"/>
    </xf>
    <xf numFmtId="164" fontId="0" fillId="0" borderId="4" xfId="0" applyNumberFormat="1" applyBorder="1"/>
    <xf numFmtId="0" fontId="0" fillId="0" borderId="4" xfId="0" applyBorder="1" applyAlignment="1">
      <alignment horizontal="center"/>
    </xf>
    <xf numFmtId="0" fontId="13" fillId="0" borderId="4" xfId="1" applyBorder="1" applyAlignment="1">
      <alignment horizontal="left"/>
    </xf>
    <xf numFmtId="2" fontId="2" fillId="3" borderId="0" xfId="0" applyNumberFormat="1" applyFont="1" applyFill="1" applyAlignment="1">
      <alignment horizontal="right" wrapText="1"/>
    </xf>
    <xf numFmtId="2" fontId="2" fillId="21" borderId="0" xfId="0" applyNumberFormat="1" applyFont="1" applyFill="1" applyAlignment="1">
      <alignment horizontal="right" wrapText="1"/>
    </xf>
    <xf numFmtId="0" fontId="2" fillId="22" borderId="0" xfId="0" applyFont="1" applyFill="1" applyAlignment="1">
      <alignment horizontal="right" wrapText="1"/>
    </xf>
    <xf numFmtId="0" fontId="2" fillId="22" borderId="2" xfId="0" applyFont="1" applyFill="1" applyBorder="1" applyAlignment="1">
      <alignment horizontal="right" wrapText="1"/>
    </xf>
    <xf numFmtId="0" fontId="0" fillId="0" borderId="4" xfId="2" applyNumberFormat="1" applyFont="1" applyFill="1" applyBorder="1"/>
    <xf numFmtId="165" fontId="0" fillId="0" borderId="4" xfId="2" applyNumberFormat="1" applyFont="1" applyFill="1" applyBorder="1"/>
    <xf numFmtId="0" fontId="2" fillId="23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16" fillId="2" borderId="0" xfId="0" applyFont="1" applyFill="1" applyAlignment="1">
      <alignment horizontal="center" wrapText="1"/>
    </xf>
    <xf numFmtId="0" fontId="6" fillId="19" borderId="4" xfId="0" applyFont="1" applyFill="1" applyBorder="1" applyAlignment="1" applyProtection="1">
      <alignment wrapText="1"/>
      <protection hidden="1"/>
    </xf>
    <xf numFmtId="0" fontId="5" fillId="19" borderId="4" xfId="0" applyFont="1" applyFill="1" applyBorder="1" applyAlignment="1" applyProtection="1">
      <alignment wrapText="1"/>
      <protection hidden="1"/>
    </xf>
    <xf numFmtId="0" fontId="4" fillId="19" borderId="4" xfId="0" applyFont="1" applyFill="1" applyBorder="1" applyAlignment="1" applyProtection="1">
      <alignment horizontal="center" wrapText="1"/>
      <protection hidden="1"/>
    </xf>
    <xf numFmtId="0" fontId="5" fillId="19" borderId="4" xfId="0" applyFont="1" applyFill="1" applyBorder="1" applyAlignment="1" applyProtection="1">
      <alignment horizontal="center" wrapText="1"/>
      <protection hidden="1"/>
    </xf>
    <xf numFmtId="2" fontId="0" fillId="0" borderId="4" xfId="0" applyNumberFormat="1" applyBorder="1"/>
    <xf numFmtId="0" fontId="10" fillId="15" borderId="10" xfId="0" applyFont="1" applyFill="1" applyBorder="1"/>
    <xf numFmtId="0" fontId="4" fillId="24" borderId="0" xfId="0" applyFont="1" applyFill="1" applyProtection="1">
      <protection hidden="1"/>
    </xf>
    <xf numFmtId="0" fontId="0" fillId="24" borderId="0" xfId="0" applyFill="1" applyProtection="1">
      <protection hidden="1"/>
    </xf>
    <xf numFmtId="0" fontId="5" fillId="24" borderId="0" xfId="0" applyFont="1" applyFill="1" applyProtection="1">
      <protection hidden="1"/>
    </xf>
    <xf numFmtId="0" fontId="4" fillId="24" borderId="6" xfId="0" applyFont="1" applyFill="1" applyBorder="1" applyProtection="1">
      <protection hidden="1"/>
    </xf>
    <xf numFmtId="9" fontId="4" fillId="0" borderId="1" xfId="3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3" fontId="4" fillId="0" borderId="1" xfId="0" applyNumberFormat="1" applyFont="1" applyFill="1" applyBorder="1" applyProtection="1">
      <protection hidden="1"/>
    </xf>
    <xf numFmtId="3" fontId="4" fillId="0" borderId="21" xfId="0" applyNumberFormat="1" applyFont="1" applyFill="1" applyBorder="1" applyProtection="1">
      <protection hidden="1"/>
    </xf>
    <xf numFmtId="3" fontId="4" fillId="0" borderId="0" xfId="0" applyNumberFormat="1" applyFont="1" applyFill="1" applyBorder="1" applyProtection="1">
      <protection hidden="1"/>
    </xf>
    <xf numFmtId="9" fontId="4" fillId="0" borderId="7" xfId="3" applyFont="1" applyFill="1" applyBorder="1" applyProtection="1">
      <protection hidden="1"/>
    </xf>
    <xf numFmtId="3" fontId="4" fillId="0" borderId="7" xfId="0" applyNumberFormat="1" applyFont="1" applyFill="1" applyBorder="1" applyProtection="1">
      <protection hidden="1"/>
    </xf>
    <xf numFmtId="3" fontId="4" fillId="0" borderId="20" xfId="0" applyNumberFormat="1" applyFont="1" applyFill="1" applyBorder="1" applyProtection="1">
      <protection hidden="1"/>
    </xf>
    <xf numFmtId="3" fontId="4" fillId="0" borderId="6" xfId="0" applyNumberFormat="1" applyFont="1" applyFill="1" applyBorder="1" applyProtection="1">
      <protection hidden="1"/>
    </xf>
    <xf numFmtId="0" fontId="10" fillId="24" borderId="10" xfId="0" applyFont="1" applyFill="1" applyBorder="1"/>
    <xf numFmtId="0" fontId="10" fillId="24" borderId="11" xfId="0" applyFont="1" applyFill="1" applyBorder="1"/>
    <xf numFmtId="0" fontId="4" fillId="25" borderId="0" xfId="0" applyFont="1" applyFill="1" applyProtection="1">
      <protection hidden="1"/>
    </xf>
    <xf numFmtId="0" fontId="0" fillId="25" borderId="0" xfId="0" applyFill="1" applyProtection="1">
      <protection hidden="1"/>
    </xf>
    <xf numFmtId="0" fontId="5" fillId="25" borderId="0" xfId="0" applyFont="1" applyFill="1" applyProtection="1">
      <protection hidden="1"/>
    </xf>
    <xf numFmtId="0" fontId="4" fillId="25" borderId="6" xfId="0" applyFont="1" applyFill="1" applyBorder="1" applyProtection="1">
      <protection hidden="1"/>
    </xf>
    <xf numFmtId="0" fontId="10" fillId="25" borderId="10" xfId="0" applyFont="1" applyFill="1" applyBorder="1"/>
    <xf numFmtId="0" fontId="10" fillId="25" borderId="11" xfId="0" applyFont="1" applyFill="1" applyBorder="1"/>
    <xf numFmtId="0" fontId="0" fillId="20" borderId="0" xfId="0" applyFill="1"/>
    <xf numFmtId="0" fontId="19" fillId="0" borderId="10" xfId="0" applyFont="1" applyBorder="1" applyProtection="1">
      <protection hidden="1"/>
    </xf>
    <xf numFmtId="0" fontId="19" fillId="0" borderId="0" xfId="0" applyFont="1" applyBorder="1" applyProtection="1">
      <protection hidden="1"/>
    </xf>
    <xf numFmtId="0" fontId="19" fillId="0" borderId="22" xfId="0" applyFont="1" applyBorder="1" applyProtection="1">
      <protection hidden="1"/>
    </xf>
    <xf numFmtId="0" fontId="19" fillId="0" borderId="23" xfId="0" applyFont="1" applyBorder="1" applyProtection="1">
      <protection hidden="1"/>
    </xf>
    <xf numFmtId="0" fontId="19" fillId="0" borderId="18" xfId="0" applyFont="1" applyBorder="1" applyProtection="1">
      <protection hidden="1"/>
    </xf>
    <xf numFmtId="0" fontId="19" fillId="0" borderId="22" xfId="0" applyFont="1" applyBorder="1" applyAlignment="1" applyProtection="1">
      <alignment horizontal="center"/>
      <protection hidden="1"/>
    </xf>
    <xf numFmtId="0" fontId="19" fillId="0" borderId="24" xfId="0" applyFont="1" applyBorder="1" applyAlignment="1" applyProtection="1">
      <alignment horizontal="center"/>
      <protection hidden="1"/>
    </xf>
    <xf numFmtId="0" fontId="19" fillId="0" borderId="5" xfId="0" applyFont="1" applyBorder="1" applyProtection="1">
      <protection hidden="1"/>
    </xf>
    <xf numFmtId="0" fontId="19" fillId="0" borderId="6" xfId="0" applyFont="1" applyBorder="1" applyProtection="1">
      <protection hidden="1"/>
    </xf>
    <xf numFmtId="0" fontId="19" fillId="0" borderId="7" xfId="0" applyFont="1" applyBorder="1" applyProtection="1">
      <protection hidden="1"/>
    </xf>
    <xf numFmtId="0" fontId="19" fillId="0" borderId="8" xfId="0" applyFont="1" applyBorder="1" applyProtection="1">
      <protection hidden="1"/>
    </xf>
    <xf numFmtId="0" fontId="19" fillId="0" borderId="7" xfId="0" applyFont="1" applyBorder="1" applyAlignment="1" applyProtection="1">
      <alignment horizontal="center"/>
      <protection hidden="1"/>
    </xf>
    <xf numFmtId="0" fontId="19" fillId="0" borderId="9" xfId="0" applyFont="1" applyBorder="1" applyAlignment="1" applyProtection="1">
      <alignment horizontal="center"/>
      <protection hidden="1"/>
    </xf>
    <xf numFmtId="165" fontId="20" fillId="0" borderId="18" xfId="2" applyNumberFormat="1" applyFont="1" applyBorder="1" applyProtection="1">
      <protection hidden="1"/>
    </xf>
    <xf numFmtId="165" fontId="20" fillId="0" borderId="6" xfId="2" applyNumberFormat="1" applyFont="1" applyBorder="1" applyProtection="1">
      <protection hidden="1"/>
    </xf>
    <xf numFmtId="165" fontId="20" fillId="0" borderId="23" xfId="2" applyNumberFormat="1" applyFont="1" applyBorder="1" applyProtection="1">
      <protection hidden="1"/>
    </xf>
    <xf numFmtId="165" fontId="20" fillId="0" borderId="22" xfId="2" applyNumberFormat="1" applyFont="1" applyBorder="1" applyProtection="1">
      <protection hidden="1"/>
    </xf>
    <xf numFmtId="165" fontId="20" fillId="0" borderId="8" xfId="2" applyNumberFormat="1" applyFont="1" applyBorder="1" applyProtection="1">
      <protection hidden="1"/>
    </xf>
    <xf numFmtId="165" fontId="20" fillId="0" borderId="7" xfId="2" applyNumberFormat="1" applyFont="1" applyBorder="1" applyProtection="1">
      <protection hidden="1"/>
    </xf>
    <xf numFmtId="9" fontId="19" fillId="0" borderId="8" xfId="3" applyFont="1" applyBorder="1" applyProtection="1">
      <protection hidden="1"/>
    </xf>
    <xf numFmtId="9" fontId="19" fillId="0" borderId="7" xfId="3" applyFont="1" applyBorder="1" applyProtection="1">
      <protection hidden="1"/>
    </xf>
    <xf numFmtId="9" fontId="19" fillId="0" borderId="22" xfId="3" applyFont="1" applyBorder="1" applyProtection="1">
      <protection hidden="1"/>
    </xf>
    <xf numFmtId="43" fontId="19" fillId="0" borderId="22" xfId="2" applyFont="1" applyBorder="1" applyProtection="1">
      <protection hidden="1"/>
    </xf>
    <xf numFmtId="43" fontId="19" fillId="0" borderId="7" xfId="2" applyFont="1" applyBorder="1" applyProtection="1">
      <protection hidden="1"/>
    </xf>
    <xf numFmtId="0" fontId="4" fillId="26" borderId="0" xfId="0" applyFont="1" applyFill="1" applyProtection="1">
      <protection hidden="1"/>
    </xf>
    <xf numFmtId="0" fontId="0" fillId="26" borderId="0" xfId="0" applyFill="1"/>
    <xf numFmtId="0" fontId="5" fillId="26" borderId="0" xfId="0" applyFont="1" applyFill="1" applyProtection="1">
      <protection hidden="1"/>
    </xf>
    <xf numFmtId="0" fontId="4" fillId="26" borderId="6" xfId="0" applyFont="1" applyFill="1" applyBorder="1" applyProtection="1">
      <protection hidden="1"/>
    </xf>
    <xf numFmtId="2" fontId="19" fillId="0" borderId="0" xfId="0" applyNumberFormat="1" applyFont="1" applyBorder="1" applyProtection="1">
      <protection hidden="1"/>
    </xf>
    <xf numFmtId="9" fontId="19" fillId="0" borderId="0" xfId="3" applyFont="1" applyBorder="1" applyProtection="1">
      <protection hidden="1"/>
    </xf>
    <xf numFmtId="165" fontId="20" fillId="0" borderId="0" xfId="2" applyNumberFormat="1" applyFont="1" applyBorder="1" applyProtection="1">
      <protection hidden="1"/>
    </xf>
    <xf numFmtId="0" fontId="19" fillId="0" borderId="0" xfId="0" applyFont="1" applyBorder="1" applyAlignment="1" applyProtection="1">
      <alignment horizontal="center"/>
      <protection hidden="1"/>
    </xf>
    <xf numFmtId="0" fontId="19" fillId="0" borderId="11" xfId="0" applyFont="1" applyBorder="1" applyAlignment="1" applyProtection="1">
      <alignment horizontal="center"/>
      <protection hidden="1"/>
    </xf>
    <xf numFmtId="2" fontId="19" fillId="0" borderId="6" xfId="0" applyNumberFormat="1" applyFont="1" applyBorder="1" applyProtection="1">
      <protection hidden="1"/>
    </xf>
    <xf numFmtId="9" fontId="19" fillId="0" borderId="6" xfId="3" applyFont="1" applyBorder="1" applyProtection="1">
      <protection hidden="1"/>
    </xf>
    <xf numFmtId="0" fontId="19" fillId="0" borderId="6" xfId="0" applyFont="1" applyBorder="1" applyAlignment="1" applyProtection="1">
      <alignment horizontal="center"/>
      <protection hidden="1"/>
    </xf>
    <xf numFmtId="0" fontId="5" fillId="27" borderId="0" xfId="0" applyFont="1" applyFill="1" applyProtection="1">
      <protection hidden="1"/>
    </xf>
    <xf numFmtId="0" fontId="4" fillId="27" borderId="0" xfId="0" applyFont="1" applyFill="1" applyProtection="1">
      <protection hidden="1"/>
    </xf>
    <xf numFmtId="0" fontId="0" fillId="27" borderId="0" xfId="0" applyFill="1"/>
    <xf numFmtId="0" fontId="4" fillId="27" borderId="6" xfId="0" applyFont="1" applyFill="1" applyBorder="1" applyProtection="1">
      <protection hidden="1"/>
    </xf>
    <xf numFmtId="43" fontId="19" fillId="0" borderId="0" xfId="2" applyFont="1" applyBorder="1" applyProtection="1">
      <protection hidden="1"/>
    </xf>
    <xf numFmtId="43" fontId="19" fillId="0" borderId="6" xfId="2" applyFont="1" applyBorder="1" applyProtection="1">
      <protection hidden="1"/>
    </xf>
    <xf numFmtId="0" fontId="4" fillId="22" borderId="0" xfId="0" applyFont="1" applyFill="1" applyProtection="1">
      <protection hidden="1"/>
    </xf>
    <xf numFmtId="0" fontId="0" fillId="22" borderId="0" xfId="0" applyFill="1"/>
    <xf numFmtId="0" fontId="5" fillId="22" borderId="0" xfId="0" applyFont="1" applyFill="1" applyProtection="1">
      <protection hidden="1"/>
    </xf>
    <xf numFmtId="0" fontId="4" fillId="22" borderId="6" xfId="0" applyFont="1" applyFill="1" applyBorder="1" applyProtection="1">
      <protection hidden="1"/>
    </xf>
    <xf numFmtId="164" fontId="19" fillId="0" borderId="0" xfId="0" applyNumberFormat="1" applyFont="1" applyBorder="1" applyProtection="1">
      <protection hidden="1"/>
    </xf>
    <xf numFmtId="164" fontId="19" fillId="0" borderId="6" xfId="0" applyNumberFormat="1" applyFont="1" applyBorder="1" applyProtection="1">
      <protection hidden="1"/>
    </xf>
    <xf numFmtId="0" fontId="4" fillId="21" borderId="0" xfId="0" applyFont="1" applyFill="1" applyProtection="1">
      <protection hidden="1"/>
    </xf>
    <xf numFmtId="0" fontId="0" fillId="21" borderId="0" xfId="0" applyFill="1"/>
    <xf numFmtId="0" fontId="5" fillId="21" borderId="0" xfId="0" applyFont="1" applyFill="1" applyProtection="1">
      <protection hidden="1"/>
    </xf>
    <xf numFmtId="0" fontId="4" fillId="21" borderId="6" xfId="0" applyFont="1" applyFill="1" applyBorder="1" applyProtection="1">
      <protection hidden="1"/>
    </xf>
    <xf numFmtId="0" fontId="4" fillId="28" borderId="0" xfId="0" applyFont="1" applyFill="1" applyProtection="1">
      <protection hidden="1"/>
    </xf>
    <xf numFmtId="0" fontId="0" fillId="28" borderId="0" xfId="0" applyFill="1"/>
    <xf numFmtId="0" fontId="5" fillId="28" borderId="0" xfId="0" applyFont="1" applyFill="1" applyProtection="1">
      <protection hidden="1"/>
    </xf>
    <xf numFmtId="0" fontId="4" fillId="28" borderId="6" xfId="0" applyFont="1" applyFill="1" applyBorder="1" applyProtection="1">
      <protection hidden="1"/>
    </xf>
    <xf numFmtId="0" fontId="20" fillId="0" borderId="0" xfId="0" applyFont="1" applyBorder="1" applyProtection="1">
      <protection hidden="1"/>
    </xf>
    <xf numFmtId="0" fontId="20" fillId="0" borderId="6" xfId="0" applyFont="1" applyBorder="1" applyProtection="1">
      <protection hidden="1"/>
    </xf>
    <xf numFmtId="0" fontId="4" fillId="29" borderId="0" xfId="0" applyFont="1" applyFill="1" applyProtection="1">
      <protection hidden="1"/>
    </xf>
    <xf numFmtId="0" fontId="0" fillId="29" borderId="0" xfId="0" applyFill="1"/>
    <xf numFmtId="0" fontId="5" fillId="29" borderId="0" xfId="0" applyFont="1" applyFill="1" applyProtection="1">
      <protection hidden="1"/>
    </xf>
    <xf numFmtId="0" fontId="4" fillId="29" borderId="6" xfId="0" applyFont="1" applyFill="1" applyBorder="1" applyProtection="1">
      <protection hidden="1"/>
    </xf>
    <xf numFmtId="0" fontId="4" fillId="30" borderId="0" xfId="0" applyFont="1" applyFill="1" applyProtection="1">
      <protection hidden="1"/>
    </xf>
    <xf numFmtId="0" fontId="5" fillId="30" borderId="0" xfId="0" applyFont="1" applyFill="1" applyProtection="1">
      <protection hidden="1"/>
    </xf>
    <xf numFmtId="0" fontId="4" fillId="30" borderId="6" xfId="0" applyFont="1" applyFill="1" applyBorder="1" applyProtection="1">
      <protection hidden="1"/>
    </xf>
    <xf numFmtId="0" fontId="0" fillId="30" borderId="0" xfId="0" applyFill="1" applyProtection="1">
      <protection hidden="1"/>
    </xf>
    <xf numFmtId="0" fontId="10" fillId="30" borderId="10" xfId="0" applyFont="1" applyFill="1" applyBorder="1"/>
    <xf numFmtId="0" fontId="10" fillId="30" borderId="11" xfId="0" applyFont="1" applyFill="1" applyBorder="1"/>
  </cellXfs>
  <cellStyles count="4">
    <cellStyle name="Comma" xfId="2" builtinId="3"/>
    <cellStyle name="Hyperlink" xfId="1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FEF94F"/>
      <color rgb="FFFFA3A0"/>
      <color rgb="FFCD7B9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18</xdr:row>
      <xdr:rowOff>165100</xdr:rowOff>
    </xdr:from>
    <xdr:to>
      <xdr:col>7</xdr:col>
      <xdr:colOff>88900</xdr:colOff>
      <xdr:row>61</xdr:row>
      <xdr:rowOff>114300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606800"/>
          <a:ext cx="6197600" cy="7467600"/>
        </a:xfrm>
        <a:prstGeom prst="rect">
          <a:avLst/>
        </a:prstGeom>
      </xdr:spPr>
    </xdr:pic>
    <xdr:clientData/>
  </xdr:twoCellAnchor>
  <xdr:twoCellAnchor editAs="oneCell">
    <xdr:from>
      <xdr:col>7</xdr:col>
      <xdr:colOff>444500</xdr:colOff>
      <xdr:row>2</xdr:row>
      <xdr:rowOff>25400</xdr:rowOff>
    </xdr:from>
    <xdr:to>
      <xdr:col>8</xdr:col>
      <xdr:colOff>1916354</xdr:colOff>
      <xdr:row>8</xdr:row>
      <xdr:rowOff>38100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53200" y="368300"/>
          <a:ext cx="3008554" cy="111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tasgas.com.au/commercial-prici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69"/>
  <sheetViews>
    <sheetView tabSelected="1" workbookViewId="0">
      <selection activeCell="K20" sqref="J20:K20"/>
    </sheetView>
  </sheetViews>
  <sheetFormatPr baseColWidth="10" defaultRowHeight="13" x14ac:dyDescent="0.15"/>
  <cols>
    <col min="1" max="5" width="10.83203125" style="40"/>
    <col min="6" max="6" width="15.1640625" style="40" customWidth="1"/>
    <col min="7" max="7" width="10.83203125" style="40"/>
    <col min="8" max="8" width="20.1640625" style="40" customWidth="1"/>
    <col min="9" max="9" width="28.5" style="40" customWidth="1"/>
    <col min="10" max="16384" width="10.83203125" style="40"/>
  </cols>
  <sheetData>
    <row r="1" spans="1:20" ht="14" x14ac:dyDescent="0.15">
      <c r="A1" s="38" t="s">
        <v>102</v>
      </c>
      <c r="B1" s="39"/>
      <c r="C1" s="39"/>
      <c r="D1" s="39"/>
      <c r="E1" s="39"/>
      <c r="F1" s="39"/>
      <c r="G1" s="39"/>
      <c r="H1" s="39"/>
    </row>
    <row r="2" spans="1:20" ht="15" thickBot="1" x14ac:dyDescent="0.2">
      <c r="A2" s="41" t="s">
        <v>103</v>
      </c>
      <c r="B2" s="41"/>
      <c r="C2" s="41"/>
      <c r="D2" s="39"/>
      <c r="E2" s="39"/>
      <c r="F2" s="39"/>
      <c r="G2" s="39"/>
      <c r="H2" s="39"/>
    </row>
    <row r="3" spans="1:20" ht="14" x14ac:dyDescent="0.15">
      <c r="A3" s="41" t="s">
        <v>52</v>
      </c>
      <c r="B3" s="41"/>
      <c r="C3" s="41"/>
      <c r="D3" s="39"/>
      <c r="E3" s="39"/>
      <c r="F3" s="39"/>
      <c r="G3" s="39"/>
      <c r="H3" s="39"/>
      <c r="J3" s="42" t="s">
        <v>104</v>
      </c>
      <c r="K3" s="28"/>
      <c r="L3" s="28"/>
      <c r="M3" s="28"/>
      <c r="N3" s="43"/>
      <c r="O3" s="43"/>
      <c r="P3" s="43"/>
      <c r="Q3" s="44"/>
      <c r="R3" s="44"/>
      <c r="S3" s="44"/>
      <c r="T3" s="45"/>
    </row>
    <row r="4" spans="1:20" ht="14" x14ac:dyDescent="0.15">
      <c r="A4" s="39"/>
      <c r="B4" s="39"/>
      <c r="C4" s="39"/>
      <c r="D4" s="39"/>
      <c r="E4" s="39"/>
      <c r="F4" s="39"/>
      <c r="G4" s="39"/>
      <c r="H4" s="39"/>
      <c r="J4" s="29" t="s">
        <v>105</v>
      </c>
      <c r="K4" s="30"/>
      <c r="L4" s="30"/>
      <c r="M4" s="30"/>
      <c r="N4" s="30"/>
      <c r="O4" s="30"/>
      <c r="P4" s="30"/>
      <c r="Q4" s="46"/>
      <c r="R4" s="46"/>
      <c r="S4" s="46"/>
      <c r="T4" s="47"/>
    </row>
    <row r="5" spans="1:20" ht="15" x14ac:dyDescent="0.2">
      <c r="A5" s="48" t="s">
        <v>145</v>
      </c>
      <c r="B5" s="39"/>
      <c r="C5" s="39"/>
      <c r="D5" s="39"/>
      <c r="E5" s="39"/>
      <c r="F5" s="49"/>
      <c r="G5" s="49"/>
      <c r="H5" s="49"/>
      <c r="I5" s="50"/>
      <c r="J5" s="29" t="s">
        <v>106</v>
      </c>
      <c r="K5" s="30"/>
      <c r="L5" s="30"/>
      <c r="M5" s="30"/>
      <c r="N5" s="30"/>
      <c r="O5" s="30"/>
      <c r="P5" s="30"/>
      <c r="Q5" s="46"/>
      <c r="R5" s="46"/>
      <c r="S5" s="46"/>
      <c r="T5" s="47"/>
    </row>
    <row r="6" spans="1:20" ht="15" x14ac:dyDescent="0.2">
      <c r="A6" s="39" t="s">
        <v>107</v>
      </c>
      <c r="B6" s="39"/>
      <c r="C6" s="39"/>
      <c r="D6" s="39"/>
      <c r="E6" s="39"/>
      <c r="F6" s="49"/>
      <c r="G6" s="49"/>
      <c r="H6" s="49"/>
      <c r="I6" s="50"/>
      <c r="J6" s="29" t="s">
        <v>57</v>
      </c>
      <c r="K6" s="30"/>
      <c r="L6" s="30"/>
      <c r="M6" s="30"/>
      <c r="N6" s="30"/>
      <c r="O6" s="30"/>
      <c r="P6" s="30"/>
      <c r="Q6" s="46"/>
      <c r="R6" s="46"/>
      <c r="S6" s="46"/>
      <c r="T6" s="47"/>
    </row>
    <row r="7" spans="1:20" ht="15" x14ac:dyDescent="0.2">
      <c r="A7" s="39" t="s">
        <v>53</v>
      </c>
      <c r="B7" s="39"/>
      <c r="C7" s="39"/>
      <c r="D7" s="39"/>
      <c r="E7" s="39"/>
      <c r="F7" s="49"/>
      <c r="G7" s="49"/>
      <c r="H7" s="49"/>
      <c r="I7" s="50"/>
      <c r="J7" s="29" t="s">
        <v>58</v>
      </c>
      <c r="K7" s="30"/>
      <c r="L7" s="30"/>
      <c r="M7" s="30"/>
      <c r="N7" s="51"/>
      <c r="O7" s="51"/>
      <c r="P7" s="51"/>
      <c r="Q7" s="46"/>
      <c r="R7" s="46"/>
      <c r="S7" s="46"/>
      <c r="T7" s="47"/>
    </row>
    <row r="8" spans="1:20" ht="15" x14ac:dyDescent="0.2">
      <c r="A8" s="39"/>
      <c r="B8" s="39"/>
      <c r="C8" s="39"/>
      <c r="D8" s="39"/>
      <c r="E8" s="39"/>
      <c r="F8" s="49"/>
      <c r="G8" s="49"/>
      <c r="H8" s="52"/>
      <c r="I8" s="50"/>
      <c r="J8" s="29" t="s">
        <v>59</v>
      </c>
      <c r="K8" s="30"/>
      <c r="L8" s="30"/>
      <c r="M8" s="30"/>
      <c r="N8" s="51"/>
      <c r="O8" s="51"/>
      <c r="P8" s="51"/>
      <c r="Q8" s="46"/>
      <c r="R8" s="46"/>
      <c r="S8" s="46"/>
      <c r="T8" s="47"/>
    </row>
    <row r="9" spans="1:20" ht="15" x14ac:dyDescent="0.2">
      <c r="A9" s="53"/>
      <c r="B9" s="39"/>
      <c r="C9" s="39"/>
      <c r="D9" s="39"/>
      <c r="E9" s="39"/>
      <c r="F9" s="49"/>
      <c r="G9" s="49"/>
      <c r="H9" s="49"/>
      <c r="I9" s="50"/>
      <c r="J9" s="29" t="s">
        <v>60</v>
      </c>
      <c r="K9" s="30"/>
      <c r="L9" s="30"/>
      <c r="M9" s="30"/>
      <c r="N9" s="51"/>
      <c r="O9" s="51"/>
      <c r="P9" s="51"/>
      <c r="Q9" s="46"/>
      <c r="R9" s="46"/>
      <c r="S9" s="46"/>
      <c r="T9" s="47"/>
    </row>
    <row r="10" spans="1:20" ht="15" x14ac:dyDescent="0.2">
      <c r="A10" s="48" t="s">
        <v>61</v>
      </c>
      <c r="B10" s="39"/>
      <c r="C10" s="39"/>
      <c r="D10" s="39"/>
      <c r="E10" s="39"/>
      <c r="F10" s="49"/>
      <c r="G10" s="49"/>
      <c r="H10" s="39"/>
      <c r="I10" s="50"/>
      <c r="J10" s="29" t="s">
        <v>0</v>
      </c>
      <c r="K10" s="30"/>
      <c r="L10" s="30"/>
      <c r="M10" s="30"/>
      <c r="N10" s="54"/>
      <c r="O10" s="54"/>
      <c r="P10" s="54"/>
      <c r="Q10" s="46"/>
      <c r="R10" s="46"/>
      <c r="S10" s="46"/>
      <c r="T10" s="47"/>
    </row>
    <row r="11" spans="1:20" ht="16" thickBot="1" x14ac:dyDescent="0.25">
      <c r="A11" s="39" t="s">
        <v>119</v>
      </c>
      <c r="B11" s="39"/>
      <c r="C11" s="39"/>
      <c r="D11" s="39"/>
      <c r="E11" s="39"/>
      <c r="F11" s="49"/>
      <c r="G11" s="49"/>
      <c r="H11" s="39"/>
      <c r="I11" s="50"/>
      <c r="J11" s="55" t="s">
        <v>1</v>
      </c>
      <c r="K11" s="56"/>
      <c r="L11" s="56"/>
      <c r="M11" s="56"/>
      <c r="N11" s="57"/>
      <c r="O11" s="57"/>
      <c r="P11" s="57"/>
      <c r="Q11" s="58"/>
      <c r="R11" s="58"/>
      <c r="S11" s="58"/>
      <c r="T11" s="59"/>
    </row>
    <row r="12" spans="1:20" ht="15" x14ac:dyDescent="0.2">
      <c r="A12" s="39" t="s">
        <v>146</v>
      </c>
      <c r="B12" s="39"/>
      <c r="C12" s="39"/>
      <c r="D12" s="39"/>
      <c r="E12" s="39"/>
      <c r="F12" s="49"/>
      <c r="G12" s="49"/>
      <c r="H12" s="39"/>
      <c r="I12" s="50"/>
    </row>
    <row r="13" spans="1:20" ht="16" thickBot="1" x14ac:dyDescent="0.25">
      <c r="A13" s="39" t="s">
        <v>2</v>
      </c>
      <c r="B13" s="39"/>
      <c r="C13" s="39"/>
      <c r="D13" s="39"/>
      <c r="E13" s="39"/>
      <c r="F13" s="49"/>
      <c r="G13" s="49"/>
      <c r="H13" s="39"/>
      <c r="I13" s="50"/>
    </row>
    <row r="14" spans="1:20" ht="15" x14ac:dyDescent="0.2">
      <c r="A14" s="39"/>
      <c r="B14" s="39"/>
      <c r="C14" s="39"/>
      <c r="D14" s="39"/>
      <c r="E14" s="39"/>
      <c r="F14" s="49"/>
      <c r="G14" s="49"/>
      <c r="H14" s="49"/>
      <c r="I14" s="50"/>
      <c r="J14" s="60" t="s">
        <v>54</v>
      </c>
      <c r="K14" s="61"/>
    </row>
    <row r="15" spans="1:20" ht="15" x14ac:dyDescent="0.2">
      <c r="A15" s="39" t="s">
        <v>142</v>
      </c>
      <c r="B15" s="39"/>
      <c r="C15" s="39"/>
      <c r="D15" s="39"/>
      <c r="E15" s="39"/>
      <c r="F15" s="49"/>
      <c r="G15" s="49"/>
      <c r="H15" s="49"/>
      <c r="I15" s="50"/>
      <c r="J15" s="63" t="s">
        <v>55</v>
      </c>
      <c r="K15" s="47"/>
    </row>
    <row r="16" spans="1:20" ht="16" thickBot="1" x14ac:dyDescent="0.25">
      <c r="A16" s="39" t="s">
        <v>50</v>
      </c>
      <c r="B16" s="39"/>
      <c r="C16" s="39"/>
      <c r="D16" s="39"/>
      <c r="E16" s="62"/>
      <c r="F16" s="49"/>
      <c r="G16" s="49"/>
      <c r="H16" s="49"/>
      <c r="I16" s="50"/>
      <c r="J16" s="64" t="s">
        <v>56</v>
      </c>
      <c r="K16" s="59"/>
    </row>
    <row r="17" spans="1:12" ht="15" x14ac:dyDescent="0.2">
      <c r="A17" s="49"/>
      <c r="B17" s="39"/>
      <c r="C17" s="39"/>
      <c r="D17" s="39"/>
      <c r="E17" s="39"/>
      <c r="F17" s="49"/>
      <c r="G17" s="49"/>
      <c r="H17" s="49"/>
      <c r="I17" s="50"/>
    </row>
    <row r="18" spans="1:12" ht="16" thickBot="1" x14ac:dyDescent="0.25">
      <c r="A18" s="39" t="s">
        <v>51</v>
      </c>
      <c r="B18" s="39"/>
      <c r="C18" s="39"/>
      <c r="D18" s="39"/>
      <c r="E18" s="39"/>
      <c r="F18" s="49"/>
      <c r="G18" s="49"/>
      <c r="H18" s="49"/>
      <c r="I18" s="50"/>
      <c r="J18" s="50"/>
      <c r="K18" s="50"/>
      <c r="L18" s="50"/>
    </row>
    <row r="19" spans="1:12" ht="15" x14ac:dyDescent="0.2">
      <c r="B19" s="50"/>
      <c r="C19" s="50"/>
      <c r="D19" s="50"/>
      <c r="E19" s="50"/>
      <c r="F19" s="50"/>
      <c r="G19" s="50"/>
      <c r="H19" s="49"/>
      <c r="I19" s="50"/>
      <c r="J19" s="65" t="s">
        <v>23</v>
      </c>
      <c r="K19" s="45"/>
    </row>
    <row r="20" spans="1:12" ht="15" x14ac:dyDescent="0.2">
      <c r="A20" s="39"/>
      <c r="B20" s="50"/>
      <c r="C20" s="50"/>
      <c r="D20" s="50"/>
      <c r="E20" s="50"/>
      <c r="F20" s="50"/>
      <c r="G20" s="50"/>
      <c r="H20" s="49"/>
      <c r="I20" s="50"/>
      <c r="J20" s="233" t="s">
        <v>109</v>
      </c>
      <c r="K20" s="234">
        <v>2021</v>
      </c>
    </row>
    <row r="21" spans="1:12" ht="15" x14ac:dyDescent="0.2">
      <c r="A21" s="39"/>
      <c r="B21" s="39"/>
      <c r="C21" s="39"/>
      <c r="D21" s="39"/>
      <c r="E21" s="39"/>
      <c r="F21" s="49"/>
      <c r="G21" s="49"/>
      <c r="H21" s="49"/>
      <c r="I21" s="50"/>
      <c r="J21" s="164" t="s">
        <v>24</v>
      </c>
      <c r="K21" s="165">
        <v>2021</v>
      </c>
    </row>
    <row r="22" spans="1:12" ht="15" x14ac:dyDescent="0.2">
      <c r="A22" s="39"/>
      <c r="B22" s="39"/>
      <c r="C22" s="39"/>
      <c r="D22" s="39"/>
      <c r="E22" s="39"/>
      <c r="F22" s="49"/>
      <c r="G22" s="49"/>
      <c r="H22" s="49"/>
      <c r="I22" s="50"/>
      <c r="J22" s="158" t="s">
        <v>109</v>
      </c>
      <c r="K22" s="159">
        <v>2020</v>
      </c>
    </row>
    <row r="23" spans="1:12" ht="15" x14ac:dyDescent="0.2">
      <c r="A23" s="39"/>
      <c r="B23" s="49"/>
      <c r="C23" s="49"/>
      <c r="D23" s="49"/>
      <c r="E23" s="49"/>
      <c r="F23" s="49"/>
      <c r="G23" s="49"/>
      <c r="H23" s="49"/>
      <c r="I23" s="50"/>
      <c r="J23" s="144" t="s">
        <v>118</v>
      </c>
      <c r="K23" s="85">
        <v>2020</v>
      </c>
    </row>
    <row r="24" spans="1:12" ht="15" x14ac:dyDescent="0.2">
      <c r="A24" s="39"/>
      <c r="B24" s="50"/>
      <c r="C24" s="50"/>
      <c r="D24" s="50"/>
      <c r="E24" s="50"/>
      <c r="F24" s="50"/>
      <c r="G24" s="50"/>
      <c r="H24" s="50"/>
      <c r="I24" s="50"/>
      <c r="J24" s="120" t="s">
        <v>109</v>
      </c>
      <c r="K24" s="121">
        <v>2019</v>
      </c>
    </row>
    <row r="25" spans="1:12" ht="15" x14ac:dyDescent="0.2">
      <c r="A25" s="39"/>
      <c r="B25" s="50"/>
      <c r="C25" s="50"/>
      <c r="D25" s="50"/>
      <c r="E25" s="50"/>
      <c r="F25" s="50"/>
      <c r="G25" s="50"/>
      <c r="H25" s="50"/>
      <c r="I25" s="50"/>
      <c r="J25" s="115" t="s">
        <v>118</v>
      </c>
      <c r="K25" s="116">
        <v>2019</v>
      </c>
    </row>
    <row r="26" spans="1:12" ht="15" x14ac:dyDescent="0.2">
      <c r="B26" s="50"/>
      <c r="C26" s="50"/>
      <c r="D26" s="50"/>
      <c r="E26" s="50"/>
      <c r="F26" s="50"/>
      <c r="G26" s="50"/>
      <c r="H26" s="50"/>
      <c r="I26" s="50"/>
      <c r="J26" s="110" t="s">
        <v>109</v>
      </c>
      <c r="K26" s="111">
        <v>2018</v>
      </c>
    </row>
    <row r="27" spans="1:12" ht="15" x14ac:dyDescent="0.2">
      <c r="B27" s="50"/>
      <c r="C27" s="50"/>
      <c r="D27" s="50"/>
      <c r="E27" s="50"/>
      <c r="F27" s="50"/>
      <c r="G27" s="50"/>
      <c r="H27" s="50"/>
      <c r="I27" s="50"/>
      <c r="J27" s="84" t="s">
        <v>24</v>
      </c>
      <c r="K27" s="85">
        <v>2018</v>
      </c>
    </row>
    <row r="28" spans="1:12" ht="15" x14ac:dyDescent="0.2">
      <c r="B28" s="50"/>
      <c r="C28" s="50"/>
      <c r="D28" s="50"/>
      <c r="E28" s="50"/>
      <c r="F28" s="50"/>
      <c r="G28" s="50"/>
      <c r="H28" s="50"/>
      <c r="I28" s="50"/>
      <c r="J28" s="70" t="s">
        <v>109</v>
      </c>
      <c r="K28" s="71">
        <v>2017</v>
      </c>
    </row>
    <row r="29" spans="1:12" ht="15" x14ac:dyDescent="0.2">
      <c r="B29" s="50"/>
      <c r="C29" s="50"/>
      <c r="D29" s="50"/>
      <c r="E29" s="50"/>
      <c r="F29" s="50"/>
      <c r="G29" s="50"/>
      <c r="H29" s="50"/>
      <c r="I29" s="50"/>
      <c r="J29" s="66" t="s">
        <v>24</v>
      </c>
      <c r="K29" s="67">
        <v>2017</v>
      </c>
    </row>
    <row r="30" spans="1:12" ht="16" thickBot="1" x14ac:dyDescent="0.25">
      <c r="B30" s="50"/>
      <c r="C30" s="50"/>
      <c r="D30" s="50"/>
      <c r="E30" s="50"/>
      <c r="F30" s="50"/>
      <c r="G30" s="50"/>
      <c r="H30" s="50"/>
      <c r="I30" s="50"/>
      <c r="J30" s="68" t="s">
        <v>24</v>
      </c>
      <c r="K30" s="69">
        <v>2016</v>
      </c>
    </row>
    <row r="31" spans="1:12" ht="15" x14ac:dyDescent="0.2">
      <c r="B31" s="50"/>
      <c r="C31" s="50"/>
      <c r="D31" s="50"/>
      <c r="E31" s="50"/>
      <c r="F31" s="50"/>
      <c r="G31" s="50"/>
      <c r="H31" s="50"/>
      <c r="I31" s="50"/>
    </row>
    <row r="32" spans="1:12" ht="15" x14ac:dyDescent="0.2">
      <c r="B32" s="50"/>
      <c r="C32" s="50"/>
      <c r="D32" s="50"/>
      <c r="E32" s="50"/>
      <c r="F32" s="50"/>
      <c r="G32" s="50"/>
      <c r="H32" s="50"/>
      <c r="I32" s="50"/>
    </row>
    <row r="33" spans="1:9" ht="15" x14ac:dyDescent="0.2">
      <c r="B33" s="50"/>
      <c r="C33" s="50"/>
      <c r="D33" s="50"/>
      <c r="E33" s="50"/>
      <c r="F33" s="50"/>
      <c r="G33" s="50"/>
      <c r="H33" s="50"/>
      <c r="I33" s="50"/>
    </row>
    <row r="34" spans="1:9" ht="15" x14ac:dyDescent="0.2">
      <c r="A34" s="50"/>
      <c r="B34" s="50"/>
      <c r="C34" s="50"/>
      <c r="D34" s="50"/>
      <c r="E34" s="50"/>
      <c r="F34" s="50"/>
      <c r="G34" s="50"/>
      <c r="H34" s="50"/>
      <c r="I34" s="50"/>
    </row>
    <row r="69" spans="1:1" x14ac:dyDescent="0.15">
      <c r="A69" s="40" t="s">
        <v>25</v>
      </c>
    </row>
  </sheetData>
  <sheetProtection algorithmName="SHA-512" hashValue="kswjtd2rwze6lWS0VOGz8YwyWZw92efev7HtEPntcrtwfUhhhP4iPNURLddelA+320VmSqO5vF73A2LCxPKyXA==" saltValue="rWx5BRbEBhLUMREUPjPtZQ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BA026-2D9A-B64C-8B66-0C86BC77264E}">
  <sheetPr codeName="Sheet23">
    <tabColor theme="9" tint="0.79998168889431442"/>
  </sheetPr>
  <dimension ref="A1:AO60"/>
  <sheetViews>
    <sheetView zoomScaleNormal="100" zoomScalePageLayoutView="130" workbookViewId="0">
      <selection activeCell="W8" sqref="W8:W9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4" width="14.1640625" customWidth="1"/>
    <col min="5" max="6" width="14.1640625" hidden="1" customWidth="1"/>
    <col min="7" max="10" width="14.1640625" customWidth="1"/>
    <col min="11" max="12" width="14.1640625" hidden="1" customWidth="1"/>
    <col min="13" max="17" width="14.1640625" customWidth="1"/>
    <col min="18" max="21" width="14.1640625" hidden="1" customWidth="1"/>
    <col min="22" max="35" width="14.1640625" customWidth="1"/>
    <col min="36" max="137" width="12.5" customWidth="1"/>
  </cols>
  <sheetData>
    <row r="1" spans="1:41" x14ac:dyDescent="0.2">
      <c r="A1" s="229" t="s">
        <v>8</v>
      </c>
      <c r="B1" s="229"/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A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L1" s="229"/>
      <c r="AM1" s="229"/>
      <c r="AN1" s="229"/>
      <c r="AO1" s="229"/>
    </row>
    <row r="2" spans="1:41" x14ac:dyDescent="0.2">
      <c r="A2" s="230" t="s">
        <v>78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  <c r="W2" s="229"/>
      <c r="X2" s="229"/>
      <c r="Y2" s="229"/>
      <c r="Z2" s="229"/>
      <c r="AA2" s="229"/>
      <c r="AB2" s="229"/>
      <c r="AC2" s="229"/>
      <c r="AD2" s="229"/>
      <c r="AE2" s="229"/>
      <c r="AF2" s="229"/>
      <c r="AG2" s="229"/>
      <c r="AH2" s="229"/>
      <c r="AI2" s="229"/>
      <c r="AJ2" s="229"/>
      <c r="AK2" s="229"/>
      <c r="AL2" s="229"/>
      <c r="AM2" s="229"/>
      <c r="AN2" s="229"/>
      <c r="AO2" s="229"/>
    </row>
    <row r="3" spans="1:41" ht="16" thickBot="1" x14ac:dyDescent="0.25">
      <c r="A3" s="229"/>
      <c r="B3" s="231"/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  <c r="AA3" s="229"/>
      <c r="AB3" s="229"/>
      <c r="AC3" s="229"/>
      <c r="AD3" s="229"/>
      <c r="AE3" s="229"/>
      <c r="AF3" s="229"/>
      <c r="AG3" s="229"/>
      <c r="AH3" s="229"/>
      <c r="AI3" s="229"/>
      <c r="AJ3" s="229"/>
      <c r="AK3" s="229"/>
      <c r="AL3" s="229"/>
      <c r="AM3" s="229"/>
      <c r="AN3" s="229"/>
      <c r="AO3" s="229"/>
    </row>
    <row r="4" spans="1:41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4"/>
      <c r="Z4" s="229"/>
      <c r="AA4" s="229"/>
      <c r="AB4" s="229"/>
      <c r="AC4" s="229"/>
      <c r="AD4" s="229"/>
      <c r="AE4" s="229"/>
      <c r="AF4" s="229"/>
      <c r="AG4" s="229"/>
      <c r="AH4" s="229"/>
      <c r="AI4" s="229"/>
      <c r="AJ4" s="229"/>
      <c r="AK4" s="229"/>
      <c r="AL4" s="229"/>
      <c r="AM4" s="229"/>
      <c r="AN4" s="229"/>
      <c r="AO4" s="229"/>
    </row>
    <row r="5" spans="1:41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8"/>
      <c r="Z5" s="229"/>
      <c r="AA5" s="229"/>
      <c r="AB5" s="229"/>
      <c r="AC5" s="229"/>
      <c r="AD5" s="229"/>
      <c r="AE5" s="229"/>
      <c r="AF5" s="229"/>
      <c r="AG5" s="229"/>
      <c r="AH5" s="229"/>
      <c r="AI5" s="229"/>
      <c r="AJ5" s="229"/>
      <c r="AK5" s="229"/>
      <c r="AL5" s="229"/>
      <c r="AM5" s="229"/>
      <c r="AN5" s="229"/>
      <c r="AO5" s="229"/>
    </row>
    <row r="6" spans="1:41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8"/>
      <c r="Z6" s="229"/>
      <c r="AA6" s="229"/>
      <c r="AB6" s="229"/>
      <c r="AC6" s="229"/>
      <c r="AD6" s="229"/>
      <c r="AE6" s="229"/>
      <c r="AF6" s="229"/>
      <c r="AG6" s="229"/>
      <c r="AH6" s="229"/>
      <c r="AI6" s="229"/>
      <c r="AJ6" s="229"/>
      <c r="AK6" s="229"/>
      <c r="AL6" s="229"/>
      <c r="AM6" s="229"/>
      <c r="AN6" s="229"/>
      <c r="AO6" s="229"/>
    </row>
    <row r="7" spans="1:41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139" t="s">
        <v>135</v>
      </c>
      <c r="F7" s="139" t="s">
        <v>136</v>
      </c>
      <c r="G7" s="88" t="s">
        <v>86</v>
      </c>
      <c r="H7" s="88" t="s">
        <v>87</v>
      </c>
      <c r="I7" s="88" t="s">
        <v>88</v>
      </c>
      <c r="J7" s="88" t="s">
        <v>89</v>
      </c>
      <c r="K7" s="140" t="s">
        <v>137</v>
      </c>
      <c r="L7" s="140" t="s">
        <v>3</v>
      </c>
      <c r="M7" s="89" t="s">
        <v>138</v>
      </c>
      <c r="N7" s="90" t="s">
        <v>4</v>
      </c>
      <c r="O7" s="90" t="s">
        <v>5</v>
      </c>
      <c r="P7" s="90" t="s">
        <v>6</v>
      </c>
      <c r="Q7" s="90" t="s">
        <v>68</v>
      </c>
      <c r="R7" s="141" t="s">
        <v>139</v>
      </c>
      <c r="S7" s="141" t="s">
        <v>140</v>
      </c>
      <c r="T7" s="142" t="s">
        <v>69</v>
      </c>
      <c r="U7" s="142" t="s">
        <v>70</v>
      </c>
      <c r="V7" s="91" t="s">
        <v>9</v>
      </c>
      <c r="W7" s="91" t="s">
        <v>10</v>
      </c>
      <c r="X7" s="92" t="s">
        <v>71</v>
      </c>
      <c r="Y7" s="93" t="s">
        <v>72</v>
      </c>
      <c r="Z7" s="229"/>
      <c r="AA7" s="229"/>
      <c r="AB7" s="229"/>
      <c r="AC7" s="229"/>
      <c r="AD7" s="229"/>
      <c r="AE7" s="229"/>
      <c r="AF7" s="229"/>
      <c r="AG7" s="229"/>
      <c r="AH7" s="229"/>
      <c r="AI7" s="229"/>
      <c r="AJ7" s="229"/>
      <c r="AK7" s="229"/>
      <c r="AL7" s="229"/>
      <c r="AM7" s="229"/>
      <c r="AN7" s="229"/>
      <c r="AO7" s="229"/>
    </row>
    <row r="8" spans="1:41" ht="20" customHeight="1" x14ac:dyDescent="0.2">
      <c r="A8" s="96" t="str">
        <f>'TAS Oct 2021'!D2</f>
        <v>TGN</v>
      </c>
      <c r="B8" s="97" t="str">
        <f>'TAS Oct 2021'!F2</f>
        <v>Aurora</v>
      </c>
      <c r="C8" s="97" t="str">
        <f>'TAS Oct 2021'!G2</f>
        <v>Small business</v>
      </c>
      <c r="D8" s="98">
        <f>365*'TAS Oct 2021'!H2/100</f>
        <v>459.9</v>
      </c>
      <c r="E8" s="149">
        <f>IF('TAS Oct 2021'!AQ2=3,0.5,IF('TAS Oct 2021'!AQ2=2,0.33,0))</f>
        <v>0.5</v>
      </c>
      <c r="F8" s="149">
        <f>1-E8</f>
        <v>0.5</v>
      </c>
      <c r="G8" s="98">
        <f>IF('TAS Oct 2021'!K2="",($C$5*E8/'TAS Oct 2021'!AQ2*'TAS Oct 2021'!W2/100)*'TAS Oct 2021'!AQ2,IF($C$5*E8/'TAS Oct 2021'!AQ2&gt;='TAS Oct 2021'!L2,('TAS Oct 2021'!L2*'TAS Oct 2021'!W2/100)*'TAS Oct 2021'!AQ2,($C$5*E8/'TAS Oct 2021'!AQ2*'TAS Oct 2021'!W2/100)*'TAS Oct 2021'!AQ2))</f>
        <v>1950</v>
      </c>
      <c r="H8" s="98">
        <f>IF(AND('TAS Oct 2021'!P2&gt;0,'TAS Oct 2021'!O2&gt;0),IF(($C$5*E8/'TAS Oct 2021'!AQ2&lt;SUM('TAS Oct 2021'!L2:P2)),(0),($C$5*E8/'TAS Oct 2021'!AQ2-SUM('TAS Oct 2021'!L2:P2))*'TAS Oct 2021'!AB2/100)* 'TAS Oct 2021'!AQ2,IF(AND('TAS Oct 2021'!O2&gt;0,'TAS Oct 2021'!P2=""),IF(($C$5*E8/'TAS Oct 2021'!AQ2&lt; SUM('TAS Oct 2021'!L2:O2)),(0),($C$5*E8/'TAS Oct 2021'!AQ2-SUM('TAS Oct 2021'!L2:O2))*'TAS Oct 2021'!AA2/100)* 'TAS Oct 2021'!AQ2,IF(AND('TAS Oct 2021'!N2&gt;0,'TAS Oct 2021'!O2=""),IF(($C$5*E8/'TAS Oct 2021'!AQ2&lt; SUM('TAS Oct 2021'!L2:N2)),(0),($C$5*E8/'TAS Oct 2021'!AQ2-SUM('TAS Oct 2021'!L2:N2))*'TAS Oct 2021'!Z2/100)* 'TAS Oct 2021'!AQ2,IF(AND('TAS Oct 2021'!M2&gt;0,'TAS Oct 2021'!N2=""),IF(($C$5*E8/'TAS Oct 2021'!AQ2&lt;'TAS Oct 2021'!M2+'TAS Oct 2021'!L2),(0),(($C$5*E8/'TAS Oct 2021'!AQ2-('TAS Oct 2021'!M2+'TAS Oct 2021'!L2))*'TAS Oct 2021'!Y2/100))*'TAS Oct 2021'!AQ2,IF(AND('TAS Oct 2021'!L2&gt;0,'TAS Oct 2021'!M2=""&gt;0),IF(($C$5*E8/'TAS Oct 2021'!AQ2&lt;'TAS Oct 2021'!L2),(0),($C$5*E8/'TAS Oct 2021'!AQ2-'TAS Oct 2021'!L2)*'TAS Oct 2021'!X2/100)*'TAS Oct 2021'!AQ2,0)))))</f>
        <v>0</v>
      </c>
      <c r="I8" s="98">
        <f>IF('TAS Oct 2021'!K2="",($C$5*F8/'TAS Oct 2021'!AR2*'TAS Oct 2021'!AC2/100)*'TAS Oct 2021'!AR2,IF($C$5*F8/'TAS Oct 2021'!AR2&gt;='TAS Oct 2021'!L2,('TAS Oct 2021'!L2*'TAS Oct 2021'!AC2/100)*'TAS Oct 2021'!AR2,($C$5*F8/'TAS Oct 2021'!AR2*'TAS Oct 2021'!AC2/100)*'TAS Oct 2021'!AR2))</f>
        <v>1950</v>
      </c>
      <c r="J8" s="98">
        <f>IF(AND('TAS Oct 2021'!P2&gt;0,'TAS Oct 2021'!O2&gt;0),IF(($C$5*F8/'TAS Oct 2021'!AR2&lt;SUM('TAS Oct 2021'!L2:P2)),(0),($C$5*F8/'TAS Oct 2021'!AR2-SUM('TAS Oct 2021'!L2:P2))*'TAS Oct 2021'!AB2/100)* 'TAS Oct 2021'!AR2,IF(AND('TAS Oct 2021'!O2&gt;0,'TAS Oct 2021'!P2=""),IF(($C$5*F8/'TAS Oct 2021'!AR2&lt; SUM('TAS Oct 2021'!L2:O2)),(0),($C$5*F8/'TAS Oct 2021'!AR2-SUM('TAS Oct 2021'!L2:O2))*'TAS Oct 2021'!AG2/100)* 'TAS Oct 2021'!AR2,IF(AND('TAS Oct 2021'!N2&gt;0,'TAS Oct 2021'!O2=""),IF(($C$5*F8/'TAS Oct 2021'!AR2&lt; SUM('TAS Oct 2021'!L2:N2)),(0),($C$5*F8/'TAS Oct 2021'!AR2-SUM('TAS Oct 2021'!L2:N2))*'TAS Oct 2021'!AF2/100)* 'TAS Oct 2021'!AR2,IF(AND('TAS Oct 2021'!M2&gt;0,'TAS Oct 2021'!N2=""),IF(($C$5*F8/'TAS Oct 2021'!AR2&lt;'TAS Oct 2021'!M2+'TAS Oct 2021'!L2),(0),(($C$5*F8/'TAS Oct 2021'!AR2-('TAS Oct 2021'!M2+'TAS Oct 2021'!L2))*'TAS Oct 2021'!AE2/100))*'TAS Oct 2021'!AR2,IF(AND('TAS Oct 2021'!L2&gt;0,'TAS Oct 2021'!M2=""&gt;0),IF(($C$5*F8/'TAS Oct 2021'!AR2&lt;'TAS Oct 2021'!L2),(0),($C$5*F8/'TAS Oct 2021'!AR2-'TAS Oct 2021'!L2)*'TAS Oct 2021'!AD2/100)*'TAS Oct 2021'!AR2,0)))))</f>
        <v>0</v>
      </c>
      <c r="K8" s="150">
        <f>SUM(G8:J8)</f>
        <v>3900</v>
      </c>
      <c r="L8" s="151">
        <f>K8+D8</f>
        <v>4359.8999999999996</v>
      </c>
      <c r="M8" s="99">
        <f>L8*1.1</f>
        <v>4795.8900000000003</v>
      </c>
      <c r="N8" s="100">
        <f>'TAS Oct 2021'!AT2</f>
        <v>0</v>
      </c>
      <c r="O8" s="100">
        <f>'TAS Oct 2021'!AU2</f>
        <v>0</v>
      </c>
      <c r="P8" s="100">
        <f>'TAS Oct 2021'!AV2</f>
        <v>0</v>
      </c>
      <c r="Q8" s="100">
        <f>'TAS Oct 2021'!AW2</f>
        <v>0</v>
      </c>
      <c r="R8" s="100" t="str">
        <f t="shared" ref="R8:R9" si="0">IF(SUM(N8:Q8)=0,"No discount",IF(N8&gt;0,"Guaranteed off bill",IF(O8&gt;0,"Guaranteed off usage",IF(P8&gt;0,"Pay-on-time off bill","Pay-on-time off usage"))))</f>
        <v>No discount</v>
      </c>
      <c r="S8" s="100" t="str">
        <f>IF(OR(B8="Origin Energy",B8="Red Energy",B8="Powershop"),"Inclusive","Exclusive")</f>
        <v>Exclusive</v>
      </c>
      <c r="T8" s="152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4359.8999999999996</v>
      </c>
      <c r="U8" s="153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4359.8999999999996</v>
      </c>
      <c r="V8" s="99">
        <f t="shared" ref="V8:W9" si="1">T8*1.1</f>
        <v>4795.8900000000003</v>
      </c>
      <c r="W8" s="99">
        <f t="shared" si="1"/>
        <v>4795.8900000000003</v>
      </c>
      <c r="X8" s="101">
        <f>'TAS Oct 2021'!BF2</f>
        <v>0</v>
      </c>
      <c r="Y8" s="102" t="str">
        <f>'TAS Oct 2021'!BG2</f>
        <v>n</v>
      </c>
      <c r="Z8" s="229"/>
      <c r="AA8" s="229"/>
      <c r="AB8" s="229"/>
      <c r="AC8" s="229"/>
      <c r="AD8" s="229"/>
      <c r="AE8" s="229"/>
      <c r="AF8" s="229"/>
      <c r="AG8" s="229"/>
      <c r="AH8" s="229"/>
      <c r="AI8" s="229"/>
      <c r="AJ8" s="229"/>
      <c r="AK8" s="229"/>
      <c r="AL8" s="229"/>
      <c r="AM8" s="229"/>
      <c r="AN8" s="229"/>
      <c r="AO8" s="229"/>
    </row>
    <row r="9" spans="1:41" ht="20" customHeight="1" thickBot="1" x14ac:dyDescent="0.25">
      <c r="A9" s="103" t="str">
        <f>'TAS Oct 2021'!D3</f>
        <v>TGN</v>
      </c>
      <c r="B9" s="104" t="str">
        <f>'TAS Oct 2021'!F3</f>
        <v>Tas Gas</v>
      </c>
      <c r="C9" s="104" t="str">
        <f>'TAS Oct 2021'!G3</f>
        <v>Small business</v>
      </c>
      <c r="D9" s="105">
        <f>365*'TAS Oct 2021'!H3/100</f>
        <v>459.9</v>
      </c>
      <c r="E9" s="154">
        <f>IF('TAS Oct 2021'!AQ3=3,0.5,IF('TAS Oct 2021'!AQ3=2,0.33,0))</f>
        <v>0.5</v>
      </c>
      <c r="F9" s="154">
        <f>1-E9</f>
        <v>0.5</v>
      </c>
      <c r="G9" s="105">
        <f>IF('TAS Oct 2021'!K3="",($C$5*E9/'TAS Oct 2021'!AQ3*'TAS Oct 2021'!W3/100)*'TAS Oct 2021'!AQ3,IF($C$5*E9/'TAS Oct 2021'!AQ3&gt;='TAS Oct 2021'!L3,('TAS Oct 2021'!L3*'TAS Oct 2021'!W3/100)*'TAS Oct 2021'!AQ3,($C$5*E9/'TAS Oct 2021'!AQ3*'TAS Oct 2021'!W3/100)*'TAS Oct 2021'!AQ3))</f>
        <v>1900</v>
      </c>
      <c r="H9" s="105">
        <f>IF(AND('TAS Oct 2021'!P3&gt;0,'TAS Oct 2021'!O3&gt;0),IF(($C$5*E9/'TAS Oct 2021'!AQ3&lt;SUM('TAS Oct 2021'!L3:P3)),(0),($C$5*E9/'TAS Oct 2021'!AQ3-SUM('TAS Oct 2021'!L3:P3))*'TAS Oct 2021'!AB3/100)* 'TAS Oct 2021'!AQ3,IF(AND('TAS Oct 2021'!O3&gt;0,'TAS Oct 2021'!P3=""),IF(($C$5*E9/'TAS Oct 2021'!AQ3&lt; SUM('TAS Oct 2021'!L3:O3)),(0),($C$5*E9/'TAS Oct 2021'!AQ3-SUM('TAS Oct 2021'!L3:O3))*'TAS Oct 2021'!AA3/100)* 'TAS Oct 2021'!AQ3,IF(AND('TAS Oct 2021'!N3&gt;0,'TAS Oct 2021'!O3=""),IF(($C$5*E9/'TAS Oct 2021'!AQ3&lt; SUM('TAS Oct 2021'!L3:N3)),(0),($C$5*E9/'TAS Oct 2021'!AQ3-SUM('TAS Oct 2021'!L3:N3))*'TAS Oct 2021'!Z3/100)* 'TAS Oct 2021'!AQ3,IF(AND('TAS Oct 2021'!M3&gt;0,'TAS Oct 2021'!N3=""),IF(($C$5*E9/'TAS Oct 2021'!AQ3&lt;'TAS Oct 2021'!M3+'TAS Oct 2021'!L3),(0),(($C$5*E9/'TAS Oct 2021'!AQ3-('TAS Oct 2021'!M3+'TAS Oct 2021'!L3))*'TAS Oct 2021'!Y3/100))*'TAS Oct 2021'!AQ3,IF(AND('TAS Oct 2021'!L3&gt;0,'TAS Oct 2021'!M3=""&gt;0),IF(($C$5*E9/'TAS Oct 2021'!AQ3&lt;'TAS Oct 2021'!L3),(0),($C$5*E9/'TAS Oct 2021'!AQ3-'TAS Oct 2021'!L3)*'TAS Oct 2021'!X3/100)*'TAS Oct 2021'!AQ3,0)))))</f>
        <v>0</v>
      </c>
      <c r="I9" s="105">
        <f>IF('TAS Oct 2021'!K3="",($C$5*F9/'TAS Oct 2021'!AR3*'TAS Oct 2021'!AC3/100)*'TAS Oct 2021'!AR3,IF($C$5*F9/'TAS Oct 2021'!AR3&gt;='TAS Oct 2021'!L3,('TAS Oct 2021'!L3*'TAS Oct 2021'!AC3/100)*'TAS Oct 2021'!AR3,($C$5*F9/'TAS Oct 2021'!AR3*'TAS Oct 2021'!AC3/100)*'TAS Oct 2021'!AR3))</f>
        <v>1900</v>
      </c>
      <c r="J9" s="105">
        <f>IF(AND('TAS Oct 2021'!P3&gt;0,'TAS Oct 2021'!O3&gt;0),IF(($C$5*F9/'TAS Oct 2021'!AR3&lt;SUM('TAS Oct 2021'!L3:P3)),(0),($C$5*F9/'TAS Oct 2021'!AR3-SUM('TAS Oct 2021'!L3:P3))*'TAS Oct 2021'!AB3/100)* 'TAS Oct 2021'!AR3,IF(AND('TAS Oct 2021'!O3&gt;0,'TAS Oct 2021'!P3=""),IF(($C$5*F9/'TAS Oct 2021'!AR3&lt; SUM('TAS Oct 2021'!L3:O3)),(0),($C$5*F9/'TAS Oct 2021'!AR3-SUM('TAS Oct 2021'!L3:O3))*'TAS Oct 2021'!AG3/100)* 'TAS Oct 2021'!AR3,IF(AND('TAS Oct 2021'!N3&gt;0,'TAS Oct 2021'!O3=""),IF(($C$5*F9/'TAS Oct 2021'!AR3&lt; SUM('TAS Oct 2021'!L3:N3)),(0),($C$5*F9/'TAS Oct 2021'!AR3-SUM('TAS Oct 2021'!L3:N3))*'TAS Oct 2021'!AF3/100)* 'TAS Oct 2021'!AR3,IF(AND('TAS Oct 2021'!M3&gt;0,'TAS Oct 2021'!N3=""),IF(($C$5*F9/'TAS Oct 2021'!AR3&lt;'TAS Oct 2021'!M3+'TAS Oct 2021'!L3),(0),(($C$5*F9/'TAS Oct 2021'!AR3-('TAS Oct 2021'!M3+'TAS Oct 2021'!L3))*'TAS Oct 2021'!AE3/100))*'TAS Oct 2021'!AR3,IF(AND('TAS Oct 2021'!L3&gt;0,'TAS Oct 2021'!M3=""&gt;0),IF(($C$5*F9/'TAS Oct 2021'!AR3&lt;'TAS Oct 2021'!L3),(0),($C$5*F9/'TAS Oct 2021'!AR3-'TAS Oct 2021'!L3)*'TAS Oct 2021'!AD3/100)*'TAS Oct 2021'!AR3,0)))))</f>
        <v>0</v>
      </c>
      <c r="K9" s="105">
        <f>SUM(G9:J9)</f>
        <v>3800</v>
      </c>
      <c r="L9" s="155">
        <f>K9+D9</f>
        <v>4259.8999999999996</v>
      </c>
      <c r="M9" s="106">
        <f>L9*1.1</f>
        <v>4685.8900000000003</v>
      </c>
      <c r="N9" s="107">
        <f>'TAS Oct 2021'!AT3</f>
        <v>0</v>
      </c>
      <c r="O9" s="107">
        <f>'TAS Oct 2021'!AU3</f>
        <v>0</v>
      </c>
      <c r="P9" s="107">
        <f>'TAS Oct 2021'!AV3</f>
        <v>0</v>
      </c>
      <c r="Q9" s="107">
        <f>'TAS Oct 2021'!AW3</f>
        <v>0</v>
      </c>
      <c r="R9" s="107" t="str">
        <f t="shared" si="0"/>
        <v>No discount</v>
      </c>
      <c r="S9" s="107" t="str">
        <f>IF(OR(B9="Origin Energy",B9="Red Energy",B9="Powershop"),"Inclusive","Exclusive")</f>
        <v>Exclusive</v>
      </c>
      <c r="T9" s="156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4259.8999999999996</v>
      </c>
      <c r="U9" s="157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4259.8999999999996</v>
      </c>
      <c r="V9" s="106">
        <f t="shared" si="1"/>
        <v>4685.8900000000003</v>
      </c>
      <c r="W9" s="106">
        <f t="shared" si="1"/>
        <v>4685.8900000000003</v>
      </c>
      <c r="X9" s="108">
        <f>'TAS Oct 2021'!BF3</f>
        <v>0</v>
      </c>
      <c r="Y9" s="109" t="str">
        <f>'TAS Oct 2021'!BG3</f>
        <v>n</v>
      </c>
      <c r="Z9" s="229"/>
      <c r="AA9" s="229"/>
      <c r="AB9" s="229"/>
      <c r="AC9" s="229"/>
      <c r="AD9" s="229"/>
      <c r="AE9" s="229"/>
      <c r="AF9" s="229"/>
      <c r="AG9" s="229"/>
      <c r="AH9" s="229"/>
      <c r="AI9" s="229"/>
      <c r="AJ9" s="229"/>
      <c r="AK9" s="229"/>
      <c r="AL9" s="229"/>
      <c r="AM9" s="229"/>
      <c r="AN9" s="229"/>
      <c r="AO9" s="229"/>
    </row>
    <row r="10" spans="1:41" x14ac:dyDescent="0.2">
      <c r="A10" s="232"/>
      <c r="B10" s="232"/>
      <c r="C10" s="232"/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232"/>
      <c r="O10" s="232"/>
      <c r="P10" s="232"/>
      <c r="Q10" s="232"/>
      <c r="R10" s="232"/>
      <c r="S10" s="232"/>
      <c r="T10" s="232"/>
      <c r="U10" s="232"/>
      <c r="V10" s="232"/>
      <c r="W10" s="232"/>
      <c r="X10" s="232"/>
      <c r="Y10" s="232"/>
      <c r="Z10" s="229"/>
      <c r="AA10" s="229"/>
      <c r="AB10" s="229"/>
      <c r="AC10" s="229"/>
      <c r="AD10" s="229"/>
      <c r="AE10" s="229"/>
      <c r="AF10" s="229"/>
      <c r="AG10" s="229"/>
      <c r="AH10" s="229"/>
      <c r="AI10" s="229"/>
      <c r="AJ10" s="229"/>
      <c r="AK10" s="229"/>
      <c r="AL10" s="229"/>
      <c r="AM10" s="229"/>
      <c r="AN10" s="229"/>
      <c r="AO10" s="229"/>
    </row>
    <row r="11" spans="1:41" x14ac:dyDescent="0.2">
      <c r="A11" s="232"/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2"/>
      <c r="M11" s="232"/>
      <c r="N11" s="232"/>
      <c r="O11" s="232"/>
      <c r="P11" s="232"/>
      <c r="Q11" s="232"/>
      <c r="R11" s="232"/>
      <c r="S11" s="232"/>
      <c r="T11" s="232"/>
      <c r="U11" s="232"/>
      <c r="V11" s="232"/>
      <c r="W11" s="232"/>
      <c r="X11" s="232"/>
      <c r="Y11" s="232"/>
      <c r="Z11" s="229"/>
      <c r="AA11" s="229"/>
      <c r="AB11" s="229"/>
      <c r="AC11" s="229"/>
      <c r="AD11" s="229"/>
      <c r="AE11" s="229"/>
      <c r="AF11" s="229"/>
      <c r="AG11" s="229"/>
      <c r="AH11" s="229"/>
      <c r="AI11" s="229"/>
      <c r="AJ11" s="229"/>
      <c r="AK11" s="229"/>
      <c r="AL11" s="229"/>
      <c r="AM11" s="229"/>
      <c r="AN11" s="229"/>
      <c r="AO11" s="229"/>
    </row>
    <row r="12" spans="1:41" x14ac:dyDescent="0.2">
      <c r="A12" s="232"/>
      <c r="B12" s="232"/>
      <c r="C12" s="232"/>
      <c r="D12" s="232"/>
      <c r="E12" s="232"/>
      <c r="F12" s="232"/>
      <c r="G12" s="232"/>
      <c r="H12" s="232"/>
      <c r="I12" s="232"/>
      <c r="J12" s="232"/>
      <c r="K12" s="232"/>
      <c r="L12" s="232"/>
      <c r="M12" s="232"/>
      <c r="N12" s="232"/>
      <c r="O12" s="232"/>
      <c r="P12" s="232"/>
      <c r="Q12" s="232"/>
      <c r="R12" s="232"/>
      <c r="S12" s="232"/>
      <c r="T12" s="232"/>
      <c r="U12" s="232"/>
      <c r="V12" s="232"/>
      <c r="W12" s="232"/>
      <c r="X12" s="232"/>
      <c r="Y12" s="232"/>
      <c r="Z12" s="229"/>
      <c r="AA12" s="229"/>
      <c r="AB12" s="229"/>
      <c r="AC12" s="229"/>
      <c r="AD12" s="229"/>
      <c r="AE12" s="229"/>
      <c r="AF12" s="229"/>
      <c r="AG12" s="229"/>
      <c r="AH12" s="229"/>
      <c r="AI12" s="229"/>
      <c r="AJ12" s="229"/>
      <c r="AK12" s="229"/>
      <c r="AL12" s="229"/>
      <c r="AM12" s="229"/>
      <c r="AN12" s="229"/>
      <c r="AO12" s="229"/>
    </row>
    <row r="13" spans="1:41" x14ac:dyDescent="0.2">
      <c r="A13" s="232"/>
      <c r="B13" s="232"/>
      <c r="C13" s="232"/>
      <c r="D13" s="232"/>
      <c r="E13" s="232"/>
      <c r="F13" s="232"/>
      <c r="G13" s="232"/>
      <c r="H13" s="232"/>
      <c r="I13" s="232"/>
      <c r="J13" s="232"/>
      <c r="K13" s="232"/>
      <c r="L13" s="232"/>
      <c r="M13" s="232"/>
      <c r="N13" s="232"/>
      <c r="O13" s="232"/>
      <c r="P13" s="232"/>
      <c r="Q13" s="232"/>
      <c r="R13" s="232"/>
      <c r="S13" s="232"/>
      <c r="T13" s="232"/>
      <c r="U13" s="232"/>
      <c r="V13" s="232"/>
      <c r="W13" s="232"/>
      <c r="X13" s="232"/>
      <c r="Y13" s="232"/>
      <c r="Z13" s="229"/>
      <c r="AA13" s="229"/>
      <c r="AB13" s="229"/>
      <c r="AC13" s="229"/>
      <c r="AD13" s="229"/>
      <c r="AE13" s="229"/>
      <c r="AF13" s="229"/>
      <c r="AG13" s="229"/>
      <c r="AH13" s="229"/>
      <c r="AI13" s="229"/>
      <c r="AJ13" s="229"/>
      <c r="AK13" s="229"/>
      <c r="AL13" s="229"/>
      <c r="AM13" s="229"/>
      <c r="AN13" s="229"/>
      <c r="AO13" s="229"/>
    </row>
    <row r="14" spans="1:41" x14ac:dyDescent="0.2">
      <c r="A14" s="232"/>
      <c r="B14" s="232"/>
      <c r="C14" s="232"/>
      <c r="D14" s="232"/>
      <c r="E14" s="232"/>
      <c r="F14" s="232"/>
      <c r="G14" s="232"/>
      <c r="H14" s="232"/>
      <c r="I14" s="232"/>
      <c r="J14" s="232"/>
      <c r="K14" s="232"/>
      <c r="L14" s="232"/>
      <c r="M14" s="232"/>
      <c r="N14" s="232"/>
      <c r="O14" s="232"/>
      <c r="P14" s="232"/>
      <c r="Q14" s="232"/>
      <c r="R14" s="232"/>
      <c r="S14" s="232"/>
      <c r="T14" s="232"/>
      <c r="U14" s="232"/>
      <c r="V14" s="232"/>
      <c r="W14" s="232"/>
      <c r="X14" s="232"/>
      <c r="Y14" s="232"/>
      <c r="Z14" s="229"/>
      <c r="AA14" s="229"/>
      <c r="AB14" s="229"/>
      <c r="AC14" s="229"/>
      <c r="AD14" s="229"/>
      <c r="AE14" s="229"/>
      <c r="AF14" s="229"/>
      <c r="AG14" s="229"/>
      <c r="AH14" s="229"/>
      <c r="AI14" s="229"/>
      <c r="AJ14" s="229"/>
      <c r="AK14" s="229"/>
      <c r="AL14" s="229"/>
      <c r="AM14" s="229"/>
      <c r="AN14" s="229"/>
      <c r="AO14" s="229"/>
    </row>
    <row r="15" spans="1:41" x14ac:dyDescent="0.2">
      <c r="A15" s="232"/>
      <c r="B15" s="232"/>
      <c r="C15" s="232"/>
      <c r="D15" s="232"/>
      <c r="E15" s="232"/>
      <c r="F15" s="232"/>
      <c r="G15" s="232"/>
      <c r="H15" s="232"/>
      <c r="I15" s="232"/>
      <c r="J15" s="232"/>
      <c r="K15" s="232"/>
      <c r="L15" s="232"/>
      <c r="M15" s="232"/>
      <c r="N15" s="232"/>
      <c r="O15" s="232"/>
      <c r="P15" s="232"/>
      <c r="Q15" s="232"/>
      <c r="R15" s="232"/>
      <c r="S15" s="232"/>
      <c r="T15" s="232"/>
      <c r="U15" s="232"/>
      <c r="V15" s="232"/>
      <c r="W15" s="232"/>
      <c r="X15" s="232"/>
      <c r="Y15" s="232"/>
      <c r="Z15" s="229"/>
      <c r="AA15" s="229"/>
      <c r="AB15" s="229"/>
      <c r="AC15" s="229"/>
      <c r="AD15" s="229"/>
      <c r="AE15" s="229"/>
      <c r="AF15" s="229"/>
      <c r="AG15" s="229"/>
      <c r="AH15" s="229"/>
      <c r="AI15" s="229"/>
      <c r="AJ15" s="229"/>
      <c r="AK15" s="229"/>
      <c r="AL15" s="229"/>
      <c r="AM15" s="229"/>
      <c r="AN15" s="229"/>
      <c r="AO15" s="229"/>
    </row>
    <row r="16" spans="1:41" x14ac:dyDescent="0.2">
      <c r="A16" s="232"/>
      <c r="B16" s="232"/>
      <c r="C16" s="232"/>
      <c r="D16" s="232"/>
      <c r="E16" s="232"/>
      <c r="F16" s="232"/>
      <c r="G16" s="232"/>
      <c r="H16" s="232"/>
      <c r="I16" s="232"/>
      <c r="J16" s="232"/>
      <c r="K16" s="232"/>
      <c r="L16" s="232"/>
      <c r="M16" s="232"/>
      <c r="N16" s="232"/>
      <c r="O16" s="232"/>
      <c r="P16" s="232"/>
      <c r="Q16" s="232"/>
      <c r="R16" s="232"/>
      <c r="S16" s="232"/>
      <c r="T16" s="232"/>
      <c r="U16" s="232"/>
      <c r="V16" s="232"/>
      <c r="W16" s="232"/>
      <c r="X16" s="232"/>
      <c r="Y16" s="232"/>
      <c r="Z16" s="229"/>
      <c r="AA16" s="229"/>
      <c r="AB16" s="229"/>
      <c r="AC16" s="229"/>
      <c r="AD16" s="229"/>
      <c r="AE16" s="229"/>
      <c r="AF16" s="229"/>
      <c r="AG16" s="229"/>
      <c r="AH16" s="229"/>
      <c r="AI16" s="229"/>
      <c r="AJ16" s="229"/>
      <c r="AK16" s="229"/>
      <c r="AL16" s="229"/>
      <c r="AM16" s="229"/>
      <c r="AN16" s="229"/>
      <c r="AO16" s="229"/>
    </row>
    <row r="17" spans="1:41" x14ac:dyDescent="0.2">
      <c r="A17" s="232"/>
      <c r="B17" s="232"/>
      <c r="C17" s="232"/>
      <c r="D17" s="232"/>
      <c r="E17" s="232"/>
      <c r="F17" s="232"/>
      <c r="G17" s="232"/>
      <c r="H17" s="232"/>
      <c r="I17" s="232"/>
      <c r="J17" s="232"/>
      <c r="K17" s="232"/>
      <c r="L17" s="232"/>
      <c r="M17" s="232"/>
      <c r="N17" s="232"/>
      <c r="O17" s="232"/>
      <c r="P17" s="232"/>
      <c r="Q17" s="232"/>
      <c r="R17" s="232"/>
      <c r="S17" s="232"/>
      <c r="T17" s="232"/>
      <c r="U17" s="232"/>
      <c r="V17" s="232"/>
      <c r="W17" s="232"/>
      <c r="X17" s="232"/>
      <c r="Y17" s="232"/>
      <c r="Z17" s="229"/>
      <c r="AA17" s="229"/>
      <c r="AB17" s="229"/>
      <c r="AC17" s="229"/>
      <c r="AD17" s="229"/>
      <c r="AE17" s="229"/>
      <c r="AF17" s="229"/>
      <c r="AG17" s="229"/>
      <c r="AH17" s="229"/>
      <c r="AI17" s="229"/>
      <c r="AJ17" s="229"/>
      <c r="AK17" s="229"/>
      <c r="AL17" s="229"/>
      <c r="AM17" s="229"/>
      <c r="AN17" s="229"/>
      <c r="AO17" s="229"/>
    </row>
    <row r="18" spans="1:41" x14ac:dyDescent="0.2">
      <c r="A18" s="232"/>
      <c r="B18" s="232"/>
      <c r="C18" s="232"/>
      <c r="D18" s="232"/>
      <c r="E18" s="232"/>
      <c r="F18" s="232"/>
      <c r="G18" s="232"/>
      <c r="H18" s="232"/>
      <c r="I18" s="232"/>
      <c r="J18" s="232"/>
      <c r="K18" s="232"/>
      <c r="L18" s="232"/>
      <c r="M18" s="232"/>
      <c r="N18" s="232"/>
      <c r="O18" s="232"/>
      <c r="P18" s="232"/>
      <c r="Q18" s="232"/>
      <c r="R18" s="232"/>
      <c r="S18" s="232"/>
      <c r="T18" s="232"/>
      <c r="U18" s="232"/>
      <c r="V18" s="232"/>
      <c r="W18" s="232"/>
      <c r="X18" s="232"/>
      <c r="Y18" s="232"/>
      <c r="Z18" s="229"/>
      <c r="AA18" s="229"/>
      <c r="AB18" s="229"/>
      <c r="AC18" s="229"/>
      <c r="AD18" s="229"/>
      <c r="AE18" s="229"/>
      <c r="AF18" s="229"/>
      <c r="AG18" s="229"/>
      <c r="AH18" s="229"/>
      <c r="AI18" s="229"/>
      <c r="AJ18" s="229"/>
      <c r="AK18" s="229"/>
      <c r="AL18" s="229"/>
      <c r="AM18" s="229"/>
      <c r="AN18" s="229"/>
      <c r="AO18" s="229"/>
    </row>
    <row r="19" spans="1:41" x14ac:dyDescent="0.2">
      <c r="A19" s="232"/>
      <c r="B19" s="232"/>
      <c r="C19" s="232"/>
      <c r="D19" s="232"/>
      <c r="E19" s="232"/>
      <c r="F19" s="232"/>
      <c r="G19" s="232"/>
      <c r="H19" s="232"/>
      <c r="I19" s="232"/>
      <c r="J19" s="232"/>
      <c r="K19" s="232"/>
      <c r="L19" s="232"/>
      <c r="M19" s="232"/>
      <c r="N19" s="232"/>
      <c r="O19" s="232"/>
      <c r="P19" s="232"/>
      <c r="Q19" s="232"/>
      <c r="R19" s="232"/>
      <c r="S19" s="232"/>
      <c r="T19" s="232"/>
      <c r="U19" s="232"/>
      <c r="V19" s="232"/>
      <c r="W19" s="232"/>
      <c r="X19" s="232"/>
      <c r="Y19" s="232"/>
      <c r="Z19" s="229"/>
      <c r="AA19" s="229"/>
      <c r="AB19" s="229"/>
      <c r="AC19" s="229"/>
      <c r="AD19" s="229"/>
      <c r="AE19" s="229"/>
      <c r="AF19" s="229"/>
      <c r="AG19" s="229"/>
      <c r="AH19" s="229"/>
      <c r="AI19" s="229"/>
      <c r="AJ19" s="229"/>
      <c r="AK19" s="229"/>
      <c r="AL19" s="229"/>
      <c r="AM19" s="229"/>
      <c r="AN19" s="229"/>
      <c r="AO19" s="229"/>
    </row>
    <row r="20" spans="1:41" x14ac:dyDescent="0.2">
      <c r="A20" s="232"/>
      <c r="B20" s="232"/>
      <c r="C20" s="232"/>
      <c r="D20" s="232"/>
      <c r="E20" s="232"/>
      <c r="F20" s="232"/>
      <c r="G20" s="232"/>
      <c r="H20" s="232"/>
      <c r="I20" s="232"/>
      <c r="J20" s="232"/>
      <c r="K20" s="232"/>
      <c r="L20" s="232"/>
      <c r="M20" s="232"/>
      <c r="N20" s="232"/>
      <c r="O20" s="232"/>
      <c r="P20" s="232"/>
      <c r="Q20" s="232"/>
      <c r="R20" s="232"/>
      <c r="S20" s="232"/>
      <c r="T20" s="232"/>
      <c r="U20" s="232"/>
      <c r="V20" s="232"/>
      <c r="W20" s="232"/>
      <c r="X20" s="232"/>
      <c r="Y20" s="232"/>
      <c r="Z20" s="229"/>
      <c r="AA20" s="229"/>
      <c r="AB20" s="229"/>
      <c r="AC20" s="229"/>
      <c r="AD20" s="229"/>
      <c r="AE20" s="229"/>
      <c r="AF20" s="229"/>
      <c r="AG20" s="229"/>
      <c r="AH20" s="229"/>
      <c r="AI20" s="229"/>
      <c r="AJ20" s="229"/>
      <c r="AK20" s="229"/>
      <c r="AL20" s="229"/>
      <c r="AM20" s="229"/>
      <c r="AN20" s="229"/>
      <c r="AO20" s="229"/>
    </row>
    <row r="21" spans="1:41" x14ac:dyDescent="0.2">
      <c r="A21" s="232"/>
      <c r="B21" s="232"/>
      <c r="C21" s="232"/>
      <c r="D21" s="232"/>
      <c r="E21" s="232"/>
      <c r="F21" s="232"/>
      <c r="G21" s="232"/>
      <c r="H21" s="232"/>
      <c r="I21" s="232"/>
      <c r="J21" s="232"/>
      <c r="K21" s="232"/>
      <c r="L21" s="232"/>
      <c r="M21" s="232"/>
      <c r="N21" s="232"/>
      <c r="O21" s="232"/>
      <c r="P21" s="232"/>
      <c r="Q21" s="232"/>
      <c r="R21" s="232"/>
      <c r="S21" s="232"/>
      <c r="T21" s="232"/>
      <c r="U21" s="232"/>
      <c r="V21" s="232"/>
      <c r="W21" s="232"/>
      <c r="X21" s="232"/>
      <c r="Y21" s="232"/>
      <c r="Z21" s="229"/>
      <c r="AA21" s="229"/>
      <c r="AB21" s="229"/>
      <c r="AC21" s="229"/>
      <c r="AD21" s="229"/>
      <c r="AE21" s="229"/>
      <c r="AF21" s="229"/>
      <c r="AG21" s="229"/>
      <c r="AH21" s="229"/>
      <c r="AI21" s="229"/>
      <c r="AJ21" s="229"/>
      <c r="AK21" s="229"/>
      <c r="AL21" s="229"/>
      <c r="AM21" s="229"/>
      <c r="AN21" s="229"/>
      <c r="AO21" s="229"/>
    </row>
    <row r="22" spans="1:41" x14ac:dyDescent="0.2">
      <c r="A22" s="232"/>
      <c r="B22" s="232"/>
      <c r="C22" s="232"/>
      <c r="D22" s="232"/>
      <c r="E22" s="232"/>
      <c r="F22" s="232"/>
      <c r="G22" s="232"/>
      <c r="H22" s="232"/>
      <c r="I22" s="232"/>
      <c r="J22" s="232"/>
      <c r="K22" s="232"/>
      <c r="L22" s="232"/>
      <c r="M22" s="232"/>
      <c r="N22" s="232"/>
      <c r="O22" s="232"/>
      <c r="P22" s="232"/>
      <c r="Q22" s="232"/>
      <c r="R22" s="232"/>
      <c r="S22" s="232"/>
      <c r="T22" s="232"/>
      <c r="U22" s="232"/>
      <c r="V22" s="232"/>
      <c r="W22" s="232"/>
      <c r="X22" s="232"/>
      <c r="Y22" s="232"/>
      <c r="Z22" s="229"/>
      <c r="AA22" s="229"/>
      <c r="AB22" s="229"/>
      <c r="AC22" s="229"/>
      <c r="AD22" s="229"/>
      <c r="AE22" s="229"/>
      <c r="AF22" s="229"/>
      <c r="AG22" s="229"/>
      <c r="AH22" s="229"/>
      <c r="AI22" s="229"/>
      <c r="AJ22" s="229"/>
      <c r="AK22" s="229"/>
      <c r="AL22" s="229"/>
      <c r="AM22" s="229"/>
      <c r="AN22" s="229"/>
      <c r="AO22" s="229"/>
    </row>
    <row r="23" spans="1:41" x14ac:dyDescent="0.2">
      <c r="A23" s="232"/>
      <c r="B23" s="232"/>
      <c r="C23" s="232"/>
      <c r="D23" s="232"/>
      <c r="E23" s="232"/>
      <c r="F23" s="232"/>
      <c r="G23" s="232"/>
      <c r="H23" s="232"/>
      <c r="I23" s="232"/>
      <c r="J23" s="232"/>
      <c r="K23" s="232"/>
      <c r="L23" s="232"/>
      <c r="M23" s="232"/>
      <c r="N23" s="232"/>
      <c r="O23" s="232"/>
      <c r="P23" s="232"/>
      <c r="Q23" s="232"/>
      <c r="R23" s="232"/>
      <c r="S23" s="232"/>
      <c r="T23" s="232"/>
      <c r="U23" s="232"/>
      <c r="V23" s="232"/>
      <c r="W23" s="232"/>
      <c r="X23" s="232"/>
      <c r="Y23" s="232"/>
      <c r="Z23" s="229"/>
      <c r="AA23" s="229"/>
      <c r="AB23" s="229"/>
      <c r="AC23" s="229"/>
      <c r="AD23" s="229"/>
      <c r="AE23" s="229"/>
      <c r="AF23" s="229"/>
      <c r="AG23" s="229"/>
      <c r="AH23" s="229"/>
      <c r="AI23" s="229"/>
      <c r="AJ23" s="229"/>
      <c r="AK23" s="229"/>
      <c r="AL23" s="229"/>
      <c r="AM23" s="229"/>
      <c r="AN23" s="229"/>
      <c r="AO23" s="229"/>
    </row>
    <row r="24" spans="1:41" x14ac:dyDescent="0.2">
      <c r="A24" s="232"/>
      <c r="B24" s="232"/>
      <c r="C24" s="232"/>
      <c r="D24" s="232"/>
      <c r="E24" s="232"/>
      <c r="F24" s="232"/>
      <c r="G24" s="232"/>
      <c r="H24" s="232"/>
      <c r="I24" s="232"/>
      <c r="J24" s="232"/>
      <c r="K24" s="232"/>
      <c r="L24" s="232"/>
      <c r="M24" s="232"/>
      <c r="N24" s="232"/>
      <c r="O24" s="232"/>
      <c r="P24" s="232"/>
      <c r="Q24" s="232"/>
      <c r="R24" s="232"/>
      <c r="S24" s="232"/>
      <c r="T24" s="232"/>
      <c r="U24" s="232"/>
      <c r="V24" s="232"/>
      <c r="W24" s="232"/>
      <c r="X24" s="232"/>
      <c r="Y24" s="232"/>
      <c r="Z24" s="229"/>
      <c r="AA24" s="229"/>
      <c r="AB24" s="229"/>
      <c r="AC24" s="229"/>
      <c r="AD24" s="229"/>
      <c r="AE24" s="229"/>
      <c r="AF24" s="229"/>
      <c r="AG24" s="229"/>
      <c r="AH24" s="229"/>
      <c r="AI24" s="229"/>
      <c r="AJ24" s="229"/>
      <c r="AK24" s="229"/>
      <c r="AL24" s="229"/>
      <c r="AM24" s="229"/>
      <c r="AN24" s="229"/>
      <c r="AO24" s="229"/>
    </row>
    <row r="25" spans="1:41" x14ac:dyDescent="0.2">
      <c r="A25" s="232"/>
      <c r="B25" s="232"/>
      <c r="C25" s="232"/>
      <c r="D25" s="232"/>
      <c r="E25" s="232"/>
      <c r="F25" s="232"/>
      <c r="G25" s="232"/>
      <c r="H25" s="232"/>
      <c r="I25" s="232"/>
      <c r="J25" s="232"/>
      <c r="K25" s="232"/>
      <c r="L25" s="232"/>
      <c r="M25" s="232"/>
      <c r="N25" s="232"/>
      <c r="O25" s="232"/>
      <c r="P25" s="232"/>
      <c r="Q25" s="232"/>
      <c r="R25" s="232"/>
      <c r="S25" s="232"/>
      <c r="T25" s="232"/>
      <c r="U25" s="232"/>
      <c r="V25" s="232"/>
      <c r="W25" s="232"/>
      <c r="X25" s="232"/>
      <c r="Y25" s="232"/>
      <c r="Z25" s="229"/>
      <c r="AA25" s="229"/>
      <c r="AB25" s="229"/>
      <c r="AC25" s="229"/>
      <c r="AD25" s="229"/>
      <c r="AE25" s="229"/>
      <c r="AF25" s="229"/>
      <c r="AG25" s="229"/>
      <c r="AH25" s="229"/>
      <c r="AI25" s="229"/>
      <c r="AJ25" s="229"/>
      <c r="AK25" s="229"/>
      <c r="AL25" s="229"/>
      <c r="AM25" s="229"/>
      <c r="AN25" s="229"/>
      <c r="AO25" s="229"/>
    </row>
    <row r="26" spans="1:41" x14ac:dyDescent="0.2">
      <c r="A26" s="232"/>
      <c r="B26" s="232"/>
      <c r="C26" s="232"/>
      <c r="D26" s="232"/>
      <c r="E26" s="232"/>
      <c r="F26" s="232"/>
      <c r="G26" s="232"/>
      <c r="H26" s="232"/>
      <c r="I26" s="232"/>
      <c r="J26" s="232"/>
      <c r="K26" s="232"/>
      <c r="L26" s="232"/>
      <c r="M26" s="232"/>
      <c r="N26" s="232"/>
      <c r="O26" s="232"/>
      <c r="P26" s="232"/>
      <c r="Q26" s="232"/>
      <c r="R26" s="232"/>
      <c r="S26" s="232"/>
      <c r="T26" s="232"/>
      <c r="U26" s="232"/>
      <c r="V26" s="232"/>
      <c r="W26" s="232"/>
      <c r="X26" s="232"/>
      <c r="Y26" s="232"/>
      <c r="Z26" s="229"/>
      <c r="AA26" s="229"/>
      <c r="AB26" s="229"/>
      <c r="AC26" s="229"/>
      <c r="AD26" s="229"/>
      <c r="AE26" s="229"/>
      <c r="AF26" s="229"/>
      <c r="AG26" s="229"/>
      <c r="AH26" s="229"/>
      <c r="AI26" s="229"/>
      <c r="AJ26" s="229"/>
      <c r="AK26" s="229"/>
      <c r="AL26" s="229"/>
      <c r="AM26" s="229"/>
      <c r="AN26" s="229"/>
      <c r="AO26" s="229"/>
    </row>
    <row r="27" spans="1:41" x14ac:dyDescent="0.2">
      <c r="A27" s="232"/>
      <c r="B27" s="232"/>
      <c r="C27" s="232"/>
      <c r="D27" s="232"/>
      <c r="E27" s="232"/>
      <c r="F27" s="232"/>
      <c r="G27" s="232"/>
      <c r="H27" s="232"/>
      <c r="I27" s="232"/>
      <c r="J27" s="232"/>
      <c r="K27" s="232"/>
      <c r="L27" s="232"/>
      <c r="M27" s="232"/>
      <c r="N27" s="232"/>
      <c r="O27" s="232"/>
      <c r="P27" s="232"/>
      <c r="Q27" s="232"/>
      <c r="R27" s="232"/>
      <c r="S27" s="232"/>
      <c r="T27" s="232"/>
      <c r="U27" s="232"/>
      <c r="V27" s="232"/>
      <c r="W27" s="232"/>
      <c r="X27" s="232"/>
      <c r="Y27" s="232"/>
      <c r="Z27" s="229"/>
      <c r="AA27" s="229"/>
      <c r="AB27" s="229"/>
      <c r="AC27" s="229"/>
      <c r="AD27" s="229"/>
      <c r="AE27" s="229"/>
      <c r="AF27" s="229"/>
      <c r="AG27" s="229"/>
      <c r="AH27" s="229"/>
      <c r="AI27" s="229"/>
      <c r="AJ27" s="229"/>
      <c r="AK27" s="229"/>
      <c r="AL27" s="229"/>
      <c r="AM27" s="229"/>
      <c r="AN27" s="229"/>
      <c r="AO27" s="229"/>
    </row>
    <row r="28" spans="1:41" x14ac:dyDescent="0.2">
      <c r="A28" s="232"/>
      <c r="B28" s="232"/>
      <c r="C28" s="232"/>
      <c r="D28" s="232"/>
      <c r="E28" s="232"/>
      <c r="F28" s="232"/>
      <c r="G28" s="232"/>
      <c r="H28" s="232"/>
      <c r="I28" s="232"/>
      <c r="J28" s="232"/>
      <c r="K28" s="232"/>
      <c r="L28" s="232"/>
      <c r="M28" s="232"/>
      <c r="N28" s="232"/>
      <c r="O28" s="232"/>
      <c r="P28" s="232"/>
      <c r="Q28" s="232"/>
      <c r="R28" s="232"/>
      <c r="S28" s="232"/>
      <c r="T28" s="232"/>
      <c r="U28" s="232"/>
      <c r="V28" s="232"/>
      <c r="W28" s="232"/>
      <c r="X28" s="232"/>
      <c r="Y28" s="232"/>
      <c r="Z28" s="229"/>
      <c r="AA28" s="229"/>
      <c r="AB28" s="229"/>
      <c r="AC28" s="229"/>
      <c r="AD28" s="229"/>
      <c r="AE28" s="229"/>
      <c r="AF28" s="229"/>
      <c r="AG28" s="229"/>
      <c r="AH28" s="229"/>
      <c r="AI28" s="229"/>
      <c r="AJ28" s="229"/>
      <c r="AK28" s="229"/>
      <c r="AL28" s="229"/>
      <c r="AM28" s="229"/>
      <c r="AN28" s="229"/>
      <c r="AO28" s="229"/>
    </row>
    <row r="29" spans="1:41" x14ac:dyDescent="0.2">
      <c r="A29" s="232"/>
      <c r="B29" s="232"/>
      <c r="C29" s="232"/>
      <c r="D29" s="232"/>
      <c r="E29" s="232"/>
      <c r="F29" s="232"/>
      <c r="G29" s="232"/>
      <c r="H29" s="232"/>
      <c r="I29" s="232"/>
      <c r="J29" s="232"/>
      <c r="K29" s="232"/>
      <c r="L29" s="232"/>
      <c r="M29" s="232"/>
      <c r="N29" s="232"/>
      <c r="O29" s="232"/>
      <c r="P29" s="232"/>
      <c r="Q29" s="232"/>
      <c r="R29" s="232"/>
      <c r="S29" s="232"/>
      <c r="T29" s="232"/>
      <c r="U29" s="232"/>
      <c r="V29" s="232"/>
      <c r="W29" s="232"/>
      <c r="X29" s="232"/>
      <c r="Y29" s="232"/>
      <c r="Z29" s="229"/>
      <c r="AA29" s="229"/>
      <c r="AB29" s="229"/>
      <c r="AC29" s="229"/>
      <c r="AD29" s="229"/>
      <c r="AE29" s="229"/>
      <c r="AF29" s="229"/>
      <c r="AG29" s="229"/>
      <c r="AH29" s="229"/>
      <c r="AI29" s="229"/>
      <c r="AJ29" s="229"/>
      <c r="AK29" s="229"/>
      <c r="AL29" s="229"/>
      <c r="AM29" s="229"/>
      <c r="AN29" s="229"/>
      <c r="AO29" s="229"/>
    </row>
    <row r="30" spans="1:41" x14ac:dyDescent="0.2">
      <c r="A30" s="232"/>
      <c r="B30" s="232"/>
      <c r="C30" s="232"/>
      <c r="D30" s="232"/>
      <c r="E30" s="232"/>
      <c r="F30" s="232"/>
      <c r="G30" s="232"/>
      <c r="H30" s="232"/>
      <c r="I30" s="232"/>
      <c r="J30" s="232"/>
      <c r="K30" s="232"/>
      <c r="L30" s="232"/>
      <c r="M30" s="232"/>
      <c r="N30" s="232"/>
      <c r="O30" s="232"/>
      <c r="P30" s="232"/>
      <c r="Q30" s="232"/>
      <c r="R30" s="232"/>
      <c r="S30" s="232"/>
      <c r="T30" s="232"/>
      <c r="U30" s="232"/>
      <c r="V30" s="232"/>
      <c r="W30" s="232"/>
      <c r="X30" s="232"/>
      <c r="Y30" s="232"/>
      <c r="Z30" s="229"/>
      <c r="AA30" s="229"/>
      <c r="AB30" s="229"/>
      <c r="AC30" s="229"/>
      <c r="AD30" s="229"/>
      <c r="AE30" s="229"/>
      <c r="AF30" s="229"/>
      <c r="AG30" s="229"/>
      <c r="AH30" s="229"/>
      <c r="AI30" s="229"/>
      <c r="AJ30" s="229"/>
      <c r="AK30" s="229"/>
      <c r="AL30" s="229"/>
      <c r="AM30" s="229"/>
      <c r="AN30" s="229"/>
      <c r="AO30" s="229"/>
    </row>
    <row r="31" spans="1:41" x14ac:dyDescent="0.2">
      <c r="A31" s="232"/>
      <c r="B31" s="232"/>
      <c r="C31" s="232"/>
      <c r="D31" s="232"/>
      <c r="E31" s="232"/>
      <c r="F31" s="232"/>
      <c r="G31" s="232"/>
      <c r="H31" s="232"/>
      <c r="I31" s="232"/>
      <c r="J31" s="232"/>
      <c r="K31" s="232"/>
      <c r="L31" s="232"/>
      <c r="M31" s="232"/>
      <c r="N31" s="232"/>
      <c r="O31" s="232"/>
      <c r="P31" s="232"/>
      <c r="Q31" s="232"/>
      <c r="R31" s="232"/>
      <c r="S31" s="232"/>
      <c r="T31" s="232"/>
      <c r="U31" s="232"/>
      <c r="V31" s="232"/>
      <c r="W31" s="232"/>
      <c r="X31" s="232"/>
      <c r="Y31" s="232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  <c r="AK31" s="229"/>
      <c r="AL31" s="229"/>
      <c r="AM31" s="229"/>
      <c r="AN31" s="229"/>
      <c r="AO31" s="229"/>
    </row>
    <row r="32" spans="1:41" x14ac:dyDescent="0.2">
      <c r="A32" s="232"/>
      <c r="B32" s="232"/>
      <c r="C32" s="232"/>
      <c r="D32" s="232"/>
      <c r="E32" s="232"/>
      <c r="F32" s="232"/>
      <c r="G32" s="232"/>
      <c r="H32" s="232"/>
      <c r="I32" s="232"/>
      <c r="J32" s="232"/>
      <c r="K32" s="232"/>
      <c r="L32" s="232"/>
      <c r="M32" s="232"/>
      <c r="N32" s="232"/>
      <c r="O32" s="232"/>
      <c r="P32" s="232"/>
      <c r="Q32" s="232"/>
      <c r="R32" s="232"/>
      <c r="S32" s="232"/>
      <c r="T32" s="232"/>
      <c r="U32" s="232"/>
      <c r="V32" s="232"/>
      <c r="W32" s="232"/>
      <c r="X32" s="232"/>
      <c r="Y32" s="232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  <c r="AO32" s="229"/>
    </row>
    <row r="33" spans="1:41" x14ac:dyDescent="0.2">
      <c r="A33" s="232"/>
      <c r="B33" s="232"/>
      <c r="C33" s="232"/>
      <c r="D33" s="232"/>
      <c r="E33" s="232"/>
      <c r="F33" s="232"/>
      <c r="G33" s="232"/>
      <c r="H33" s="232"/>
      <c r="I33" s="232"/>
      <c r="J33" s="232"/>
      <c r="K33" s="232"/>
      <c r="L33" s="232"/>
      <c r="M33" s="232"/>
      <c r="N33" s="232"/>
      <c r="O33" s="232"/>
      <c r="P33" s="232"/>
      <c r="Q33" s="232"/>
      <c r="R33" s="232"/>
      <c r="S33" s="232"/>
      <c r="T33" s="232"/>
      <c r="U33" s="232"/>
      <c r="V33" s="232"/>
      <c r="W33" s="232"/>
      <c r="X33" s="232"/>
      <c r="Y33" s="232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  <c r="AO33" s="229"/>
    </row>
    <row r="34" spans="1:41" x14ac:dyDescent="0.2">
      <c r="A34" s="232"/>
      <c r="B34" s="232"/>
      <c r="C34" s="232"/>
      <c r="D34" s="232"/>
      <c r="E34" s="232"/>
      <c r="F34" s="232"/>
      <c r="G34" s="232"/>
      <c r="H34" s="232"/>
      <c r="I34" s="232"/>
      <c r="J34" s="232"/>
      <c r="K34" s="232"/>
      <c r="L34" s="232"/>
      <c r="M34" s="232"/>
      <c r="N34" s="232"/>
      <c r="O34" s="232"/>
      <c r="P34" s="232"/>
      <c r="Q34" s="232"/>
      <c r="R34" s="232"/>
      <c r="S34" s="232"/>
      <c r="T34" s="232"/>
      <c r="U34" s="232"/>
      <c r="V34" s="232"/>
      <c r="W34" s="232"/>
      <c r="X34" s="232"/>
      <c r="Y34" s="232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  <c r="AO34" s="229"/>
    </row>
    <row r="35" spans="1:41" x14ac:dyDescent="0.2">
      <c r="A35" s="232"/>
      <c r="B35" s="232"/>
      <c r="C35" s="232"/>
      <c r="D35" s="232"/>
      <c r="E35" s="232"/>
      <c r="F35" s="232"/>
      <c r="G35" s="232"/>
      <c r="H35" s="232"/>
      <c r="I35" s="232"/>
      <c r="J35" s="232"/>
      <c r="K35" s="232"/>
      <c r="L35" s="232"/>
      <c r="M35" s="232"/>
      <c r="N35" s="232"/>
      <c r="O35" s="232"/>
      <c r="P35" s="232"/>
      <c r="Q35" s="232"/>
      <c r="R35" s="232"/>
      <c r="S35" s="232"/>
      <c r="T35" s="232"/>
      <c r="U35" s="232"/>
      <c r="V35" s="232"/>
      <c r="W35" s="232"/>
      <c r="X35" s="232"/>
      <c r="Y35" s="232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  <c r="AO35" s="229"/>
    </row>
    <row r="36" spans="1:41" x14ac:dyDescent="0.2">
      <c r="A36" s="232"/>
      <c r="B36" s="232"/>
      <c r="C36" s="232"/>
      <c r="D36" s="232"/>
      <c r="E36" s="232"/>
      <c r="F36" s="232"/>
      <c r="G36" s="232"/>
      <c r="H36" s="232"/>
      <c r="I36" s="232"/>
      <c r="J36" s="232"/>
      <c r="K36" s="232"/>
      <c r="L36" s="232"/>
      <c r="M36" s="232"/>
      <c r="N36" s="232"/>
      <c r="O36" s="232"/>
      <c r="P36" s="232"/>
      <c r="Q36" s="232"/>
      <c r="R36" s="232"/>
      <c r="S36" s="232"/>
      <c r="T36" s="232"/>
      <c r="U36" s="232"/>
      <c r="V36" s="232"/>
      <c r="W36" s="232"/>
      <c r="X36" s="232"/>
      <c r="Y36" s="232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  <c r="AO36" s="229"/>
    </row>
    <row r="37" spans="1:41" x14ac:dyDescent="0.2">
      <c r="A37" s="232"/>
      <c r="B37" s="232"/>
      <c r="C37" s="232"/>
      <c r="D37" s="232"/>
      <c r="E37" s="232"/>
      <c r="F37" s="232"/>
      <c r="G37" s="232"/>
      <c r="H37" s="232"/>
      <c r="I37" s="232"/>
      <c r="J37" s="232"/>
      <c r="K37" s="232"/>
      <c r="L37" s="232"/>
      <c r="M37" s="232"/>
      <c r="N37" s="232"/>
      <c r="O37" s="232"/>
      <c r="P37" s="232"/>
      <c r="Q37" s="232"/>
      <c r="R37" s="232"/>
      <c r="S37" s="232"/>
      <c r="T37" s="232"/>
      <c r="U37" s="232"/>
      <c r="V37" s="232"/>
      <c r="W37" s="232"/>
      <c r="X37" s="232"/>
      <c r="Y37" s="232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  <c r="AK37" s="229"/>
      <c r="AL37" s="229"/>
      <c r="AM37" s="229"/>
      <c r="AN37" s="229"/>
      <c r="AO37" s="229"/>
    </row>
    <row r="38" spans="1:41" x14ac:dyDescent="0.2">
      <c r="A38" s="232"/>
      <c r="B38" s="232"/>
      <c r="C38" s="232"/>
      <c r="D38" s="232"/>
      <c r="E38" s="232"/>
      <c r="F38" s="232"/>
      <c r="G38" s="232"/>
      <c r="H38" s="232"/>
      <c r="I38" s="232"/>
      <c r="J38" s="232"/>
      <c r="K38" s="232"/>
      <c r="L38" s="232"/>
      <c r="M38" s="232"/>
      <c r="N38" s="232"/>
      <c r="O38" s="232"/>
      <c r="P38" s="232"/>
      <c r="Q38" s="232"/>
      <c r="R38" s="232"/>
      <c r="S38" s="232"/>
      <c r="T38" s="232"/>
      <c r="U38" s="232"/>
      <c r="V38" s="232"/>
      <c r="W38" s="232"/>
      <c r="X38" s="232"/>
      <c r="Y38" s="232"/>
      <c r="Z38" s="229"/>
      <c r="AA38" s="229"/>
      <c r="AB38" s="229"/>
      <c r="AC38" s="229"/>
      <c r="AD38" s="229"/>
      <c r="AE38" s="229"/>
      <c r="AF38" s="229"/>
      <c r="AG38" s="229"/>
      <c r="AH38" s="229"/>
      <c r="AI38" s="229"/>
      <c r="AJ38" s="229"/>
      <c r="AK38" s="229"/>
      <c r="AL38" s="229"/>
      <c r="AM38" s="229"/>
      <c r="AN38" s="229"/>
      <c r="AO38" s="229"/>
    </row>
    <row r="39" spans="1:41" x14ac:dyDescent="0.2">
      <c r="A39" s="232"/>
      <c r="B39" s="232"/>
      <c r="C39" s="232"/>
      <c r="D39" s="232"/>
      <c r="E39" s="232"/>
      <c r="F39" s="232"/>
      <c r="G39" s="232"/>
      <c r="H39" s="232"/>
      <c r="I39" s="232"/>
      <c r="J39" s="232"/>
      <c r="K39" s="232"/>
      <c r="L39" s="232"/>
      <c r="M39" s="232"/>
      <c r="N39" s="232"/>
      <c r="O39" s="232"/>
      <c r="P39" s="232"/>
      <c r="Q39" s="232"/>
      <c r="R39" s="232"/>
      <c r="S39" s="232"/>
      <c r="T39" s="232"/>
      <c r="U39" s="232"/>
      <c r="V39" s="232"/>
      <c r="W39" s="232"/>
      <c r="X39" s="232"/>
      <c r="Y39" s="232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229"/>
      <c r="AM39" s="229"/>
      <c r="AN39" s="229"/>
      <c r="AO39" s="229"/>
    </row>
    <row r="40" spans="1:41" x14ac:dyDescent="0.2">
      <c r="A40" s="232"/>
      <c r="B40" s="232"/>
      <c r="C40" s="232"/>
      <c r="D40" s="232"/>
      <c r="E40" s="232"/>
      <c r="F40" s="232"/>
      <c r="G40" s="232"/>
      <c r="H40" s="232"/>
      <c r="I40" s="232"/>
      <c r="J40" s="232"/>
      <c r="K40" s="232"/>
      <c r="L40" s="232"/>
      <c r="M40" s="232"/>
      <c r="N40" s="232"/>
      <c r="O40" s="232"/>
      <c r="P40" s="232"/>
      <c r="Q40" s="232"/>
      <c r="R40" s="232"/>
      <c r="S40" s="232"/>
      <c r="T40" s="232"/>
      <c r="U40" s="232"/>
      <c r="V40" s="232"/>
      <c r="W40" s="232"/>
      <c r="X40" s="232"/>
      <c r="Y40" s="232"/>
      <c r="Z40" s="229"/>
      <c r="AA40" s="229"/>
      <c r="AB40" s="229"/>
      <c r="AC40" s="229"/>
      <c r="AD40" s="229"/>
      <c r="AE40" s="229"/>
      <c r="AF40" s="229"/>
      <c r="AG40" s="229"/>
      <c r="AH40" s="229"/>
      <c r="AI40" s="229"/>
      <c r="AJ40" s="229"/>
      <c r="AK40" s="229"/>
      <c r="AL40" s="229"/>
      <c r="AM40" s="229"/>
      <c r="AN40" s="229"/>
      <c r="AO40" s="229"/>
    </row>
    <row r="41" spans="1:41" x14ac:dyDescent="0.2">
      <c r="A41" s="232"/>
      <c r="B41" s="232"/>
      <c r="C41" s="232"/>
      <c r="D41" s="232"/>
      <c r="E41" s="232"/>
      <c r="F41" s="232"/>
      <c r="G41" s="232"/>
      <c r="H41" s="232"/>
      <c r="I41" s="232"/>
      <c r="J41" s="232"/>
      <c r="K41" s="232"/>
      <c r="L41" s="232"/>
      <c r="M41" s="232"/>
      <c r="N41" s="232"/>
      <c r="O41" s="232"/>
      <c r="P41" s="232"/>
      <c r="Q41" s="232"/>
      <c r="R41" s="232"/>
      <c r="S41" s="232"/>
      <c r="T41" s="232"/>
      <c r="U41" s="232"/>
      <c r="V41" s="232"/>
      <c r="W41" s="232"/>
      <c r="X41" s="232"/>
      <c r="Y41" s="232"/>
      <c r="Z41" s="229"/>
      <c r="AA41" s="229"/>
      <c r="AB41" s="229"/>
      <c r="AC41" s="229"/>
      <c r="AD41" s="229"/>
      <c r="AE41" s="229"/>
      <c r="AF41" s="229"/>
      <c r="AG41" s="229"/>
      <c r="AH41" s="229"/>
      <c r="AI41" s="229"/>
      <c r="AJ41" s="229"/>
      <c r="AK41" s="229"/>
      <c r="AL41" s="229"/>
      <c r="AM41" s="229"/>
      <c r="AN41" s="229"/>
      <c r="AO41" s="229"/>
    </row>
    <row r="42" spans="1:41" x14ac:dyDescent="0.2">
      <c r="A42" s="232"/>
      <c r="B42" s="232"/>
      <c r="C42" s="232"/>
      <c r="D42" s="232"/>
      <c r="E42" s="232"/>
      <c r="F42" s="232"/>
      <c r="G42" s="232"/>
      <c r="H42" s="232"/>
      <c r="I42" s="232"/>
      <c r="J42" s="232"/>
      <c r="K42" s="232"/>
      <c r="L42" s="232"/>
      <c r="M42" s="232"/>
      <c r="N42" s="232"/>
      <c r="O42" s="232"/>
      <c r="P42" s="232"/>
      <c r="Q42" s="232"/>
      <c r="R42" s="232"/>
      <c r="S42" s="232"/>
      <c r="T42" s="232"/>
      <c r="U42" s="232"/>
      <c r="V42" s="232"/>
      <c r="W42" s="232"/>
      <c r="X42" s="232"/>
      <c r="Y42" s="232"/>
      <c r="Z42" s="229"/>
      <c r="AA42" s="229"/>
      <c r="AB42" s="229"/>
      <c r="AC42" s="229"/>
      <c r="AD42" s="229"/>
      <c r="AE42" s="229"/>
      <c r="AF42" s="229"/>
      <c r="AG42" s="229"/>
      <c r="AH42" s="229"/>
      <c r="AI42" s="229"/>
      <c r="AJ42" s="229"/>
      <c r="AK42" s="229"/>
      <c r="AL42" s="229"/>
      <c r="AM42" s="229"/>
      <c r="AN42" s="229"/>
      <c r="AO42" s="229"/>
    </row>
    <row r="43" spans="1:41" x14ac:dyDescent="0.2">
      <c r="A43" s="232"/>
      <c r="B43" s="232"/>
      <c r="C43" s="232"/>
      <c r="D43" s="232"/>
      <c r="E43" s="232"/>
      <c r="F43" s="232"/>
      <c r="G43" s="232"/>
      <c r="H43" s="232"/>
      <c r="I43" s="232"/>
      <c r="J43" s="232"/>
      <c r="K43" s="232"/>
      <c r="L43" s="232"/>
      <c r="M43" s="232"/>
      <c r="N43" s="232"/>
      <c r="O43" s="232"/>
      <c r="P43" s="232"/>
      <c r="Q43" s="232"/>
      <c r="R43" s="232"/>
      <c r="S43" s="232"/>
      <c r="T43" s="232"/>
      <c r="U43" s="232"/>
      <c r="V43" s="232"/>
      <c r="W43" s="232"/>
      <c r="X43" s="232"/>
      <c r="Y43" s="232"/>
      <c r="Z43" s="229"/>
      <c r="AA43" s="229"/>
      <c r="AB43" s="229"/>
      <c r="AC43" s="229"/>
      <c r="AD43" s="229"/>
      <c r="AE43" s="229"/>
      <c r="AF43" s="229"/>
      <c r="AG43" s="229"/>
      <c r="AH43" s="229"/>
      <c r="AI43" s="229"/>
      <c r="AJ43" s="229"/>
      <c r="AK43" s="229"/>
      <c r="AL43" s="229"/>
      <c r="AM43" s="229"/>
      <c r="AN43" s="229"/>
      <c r="AO43" s="229"/>
    </row>
    <row r="44" spans="1:41" x14ac:dyDescent="0.2">
      <c r="A44" s="232"/>
      <c r="B44" s="232"/>
      <c r="C44" s="232"/>
      <c r="D44" s="232"/>
      <c r="E44" s="232"/>
      <c r="F44" s="232"/>
      <c r="G44" s="232"/>
      <c r="H44" s="232"/>
      <c r="I44" s="232"/>
      <c r="J44" s="232"/>
      <c r="K44" s="232"/>
      <c r="L44" s="232"/>
      <c r="M44" s="232"/>
      <c r="N44" s="232"/>
      <c r="O44" s="232"/>
      <c r="P44" s="232"/>
      <c r="Q44" s="232"/>
      <c r="R44" s="232"/>
      <c r="S44" s="232"/>
      <c r="T44" s="232"/>
      <c r="U44" s="232"/>
      <c r="V44" s="232"/>
      <c r="W44" s="232"/>
      <c r="X44" s="232"/>
      <c r="Y44" s="232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  <c r="AO44" s="229"/>
    </row>
    <row r="45" spans="1:41" x14ac:dyDescent="0.2">
      <c r="A45" s="232"/>
      <c r="B45" s="232"/>
      <c r="C45" s="232"/>
      <c r="D45" s="232"/>
      <c r="E45" s="232"/>
      <c r="F45" s="232"/>
      <c r="G45" s="232"/>
      <c r="H45" s="232"/>
      <c r="I45" s="232"/>
      <c r="J45" s="232"/>
      <c r="K45" s="232"/>
      <c r="L45" s="232"/>
      <c r="M45" s="232"/>
      <c r="N45" s="232"/>
      <c r="O45" s="232"/>
      <c r="P45" s="232"/>
      <c r="Q45" s="232"/>
      <c r="R45" s="232"/>
      <c r="S45" s="232"/>
      <c r="T45" s="232"/>
      <c r="U45" s="232"/>
      <c r="V45" s="232"/>
      <c r="W45" s="232"/>
      <c r="X45" s="232"/>
      <c r="Y45" s="232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  <c r="AO45" s="229"/>
    </row>
    <row r="46" spans="1:41" x14ac:dyDescent="0.2">
      <c r="A46" s="232"/>
      <c r="B46" s="232"/>
      <c r="C46" s="232"/>
      <c r="D46" s="232"/>
      <c r="E46" s="232"/>
      <c r="F46" s="232"/>
      <c r="G46" s="232"/>
      <c r="H46" s="232"/>
      <c r="I46" s="232"/>
      <c r="J46" s="232"/>
      <c r="K46" s="232"/>
      <c r="L46" s="232"/>
      <c r="M46" s="232"/>
      <c r="N46" s="232"/>
      <c r="O46" s="232"/>
      <c r="P46" s="232"/>
      <c r="Q46" s="232"/>
      <c r="R46" s="232"/>
      <c r="S46" s="232"/>
      <c r="T46" s="232"/>
      <c r="U46" s="232"/>
      <c r="V46" s="232"/>
      <c r="W46" s="232"/>
      <c r="X46" s="232"/>
      <c r="Y46" s="232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229"/>
      <c r="AM46" s="229"/>
      <c r="AN46" s="229"/>
      <c r="AO46" s="229"/>
    </row>
    <row r="47" spans="1:41" x14ac:dyDescent="0.2">
      <c r="A47" s="232"/>
      <c r="B47" s="232"/>
      <c r="C47" s="232"/>
      <c r="D47" s="232"/>
      <c r="E47" s="232"/>
      <c r="F47" s="232"/>
      <c r="G47" s="232"/>
      <c r="H47" s="232"/>
      <c r="I47" s="232"/>
      <c r="J47" s="232"/>
      <c r="K47" s="232"/>
      <c r="L47" s="232"/>
      <c r="M47" s="232"/>
      <c r="N47" s="232"/>
      <c r="O47" s="232"/>
      <c r="P47" s="232"/>
      <c r="Q47" s="232"/>
      <c r="R47" s="232"/>
      <c r="S47" s="232"/>
      <c r="T47" s="232"/>
      <c r="U47" s="232"/>
      <c r="V47" s="232"/>
      <c r="W47" s="232"/>
      <c r="X47" s="232"/>
      <c r="Y47" s="232"/>
      <c r="Z47" s="229"/>
      <c r="AA47" s="229"/>
      <c r="AB47" s="229"/>
      <c r="AC47" s="229"/>
      <c r="AD47" s="229"/>
      <c r="AE47" s="229"/>
      <c r="AF47" s="229"/>
      <c r="AG47" s="229"/>
      <c r="AH47" s="229"/>
      <c r="AI47" s="229"/>
      <c r="AJ47" s="229"/>
      <c r="AK47" s="229"/>
      <c r="AL47" s="229"/>
      <c r="AM47" s="229"/>
      <c r="AN47" s="229"/>
      <c r="AO47" s="229"/>
    </row>
    <row r="48" spans="1:41" x14ac:dyDescent="0.2">
      <c r="A48" s="232"/>
      <c r="B48" s="232"/>
      <c r="C48" s="232"/>
      <c r="D48" s="232"/>
      <c r="E48" s="232"/>
      <c r="F48" s="232"/>
      <c r="G48" s="232"/>
      <c r="H48" s="232"/>
      <c r="I48" s="232"/>
      <c r="J48" s="232"/>
      <c r="K48" s="232"/>
      <c r="L48" s="232"/>
      <c r="M48" s="232"/>
      <c r="N48" s="232"/>
      <c r="O48" s="232"/>
      <c r="P48" s="232"/>
      <c r="Q48" s="232"/>
      <c r="R48" s="232"/>
      <c r="S48" s="232"/>
      <c r="T48" s="232"/>
      <c r="U48" s="232"/>
      <c r="V48" s="232"/>
      <c r="W48" s="232"/>
      <c r="X48" s="232"/>
      <c r="Y48" s="232"/>
      <c r="Z48" s="229"/>
      <c r="AA48" s="229"/>
      <c r="AB48" s="229"/>
      <c r="AC48" s="229"/>
      <c r="AD48" s="229"/>
      <c r="AE48" s="229"/>
      <c r="AF48" s="229"/>
      <c r="AG48" s="229"/>
      <c r="AH48" s="229"/>
      <c r="AI48" s="229"/>
      <c r="AJ48" s="229"/>
      <c r="AK48" s="229"/>
      <c r="AL48" s="229"/>
      <c r="AM48" s="229"/>
      <c r="AN48" s="229"/>
      <c r="AO48" s="229"/>
    </row>
    <row r="49" spans="1:41" x14ac:dyDescent="0.2">
      <c r="A49" s="232"/>
      <c r="B49" s="232"/>
      <c r="C49" s="232"/>
      <c r="D49" s="232"/>
      <c r="E49" s="232"/>
      <c r="F49" s="232"/>
      <c r="G49" s="232"/>
      <c r="H49" s="232"/>
      <c r="I49" s="232"/>
      <c r="J49" s="232"/>
      <c r="K49" s="232"/>
      <c r="L49" s="232"/>
      <c r="M49" s="232"/>
      <c r="N49" s="232"/>
      <c r="O49" s="232"/>
      <c r="P49" s="232"/>
      <c r="Q49" s="232"/>
      <c r="R49" s="232"/>
      <c r="S49" s="232"/>
      <c r="T49" s="232"/>
      <c r="U49" s="232"/>
      <c r="V49" s="232"/>
      <c r="W49" s="232"/>
      <c r="X49" s="232"/>
      <c r="Y49" s="232"/>
      <c r="Z49" s="229"/>
      <c r="AA49" s="229"/>
      <c r="AB49" s="229"/>
      <c r="AC49" s="229"/>
      <c r="AD49" s="229"/>
      <c r="AE49" s="229"/>
      <c r="AF49" s="229"/>
      <c r="AG49" s="229"/>
      <c r="AH49" s="229"/>
      <c r="AI49" s="229"/>
      <c r="AJ49" s="229"/>
      <c r="AK49" s="229"/>
      <c r="AL49" s="229"/>
      <c r="AM49" s="229"/>
      <c r="AN49" s="229"/>
      <c r="AO49" s="229"/>
    </row>
    <row r="50" spans="1:41" x14ac:dyDescent="0.2">
      <c r="A50" s="232"/>
      <c r="B50" s="232"/>
      <c r="C50" s="232"/>
      <c r="D50" s="232"/>
      <c r="E50" s="232"/>
      <c r="F50" s="232"/>
      <c r="G50" s="232"/>
      <c r="H50" s="232"/>
      <c r="I50" s="232"/>
      <c r="J50" s="232"/>
      <c r="K50" s="232"/>
      <c r="L50" s="232"/>
      <c r="M50" s="232"/>
      <c r="N50" s="232"/>
      <c r="O50" s="232"/>
      <c r="P50" s="232"/>
      <c r="Q50" s="232"/>
      <c r="R50" s="232"/>
      <c r="S50" s="232"/>
      <c r="T50" s="232"/>
      <c r="U50" s="232"/>
      <c r="V50" s="232"/>
      <c r="W50" s="232"/>
      <c r="X50" s="232"/>
      <c r="Y50" s="232"/>
      <c r="Z50" s="229"/>
      <c r="AA50" s="229"/>
      <c r="AB50" s="229"/>
      <c r="AC50" s="229"/>
      <c r="AD50" s="229"/>
      <c r="AE50" s="229"/>
      <c r="AF50" s="229"/>
      <c r="AG50" s="229"/>
      <c r="AH50" s="229"/>
      <c r="AI50" s="229"/>
      <c r="AJ50" s="229"/>
      <c r="AK50" s="229"/>
      <c r="AL50" s="229"/>
      <c r="AM50" s="229"/>
      <c r="AN50" s="229"/>
      <c r="AO50" s="229"/>
    </row>
    <row r="51" spans="1:41" x14ac:dyDescent="0.2">
      <c r="A51" s="232"/>
      <c r="B51" s="232"/>
      <c r="C51" s="232"/>
      <c r="D51" s="232"/>
      <c r="E51" s="232"/>
      <c r="F51" s="232"/>
      <c r="G51" s="232"/>
      <c r="H51" s="232"/>
      <c r="I51" s="232"/>
      <c r="J51" s="232"/>
      <c r="K51" s="232"/>
      <c r="L51" s="232"/>
      <c r="M51" s="232"/>
      <c r="N51" s="232"/>
      <c r="O51" s="232"/>
      <c r="P51" s="232"/>
      <c r="Q51" s="232"/>
      <c r="R51" s="232"/>
      <c r="S51" s="232"/>
      <c r="T51" s="232"/>
      <c r="U51" s="232"/>
      <c r="V51" s="232"/>
      <c r="W51" s="232"/>
      <c r="X51" s="232"/>
      <c r="Y51" s="232"/>
      <c r="Z51" s="229"/>
      <c r="AA51" s="229"/>
      <c r="AB51" s="229"/>
      <c r="AC51" s="229"/>
      <c r="AD51" s="229"/>
      <c r="AE51" s="229"/>
      <c r="AF51" s="229"/>
      <c r="AG51" s="229"/>
      <c r="AH51" s="229"/>
      <c r="AI51" s="229"/>
      <c r="AJ51" s="229"/>
      <c r="AK51" s="229"/>
      <c r="AL51" s="229"/>
      <c r="AM51" s="229"/>
      <c r="AN51" s="229"/>
      <c r="AO51" s="229"/>
    </row>
    <row r="52" spans="1:41" x14ac:dyDescent="0.2">
      <c r="A52" s="232"/>
      <c r="B52" s="232"/>
      <c r="C52" s="232"/>
      <c r="D52" s="232"/>
      <c r="E52" s="232"/>
      <c r="F52" s="232"/>
      <c r="G52" s="232"/>
      <c r="H52" s="232"/>
      <c r="I52" s="232"/>
      <c r="J52" s="232"/>
      <c r="K52" s="232"/>
      <c r="L52" s="232"/>
      <c r="M52" s="232"/>
      <c r="N52" s="232"/>
      <c r="O52" s="232"/>
      <c r="P52" s="232"/>
      <c r="Q52" s="232"/>
      <c r="R52" s="232"/>
      <c r="S52" s="232"/>
      <c r="T52" s="232"/>
      <c r="U52" s="232"/>
      <c r="V52" s="232"/>
      <c r="W52" s="232"/>
      <c r="X52" s="232"/>
      <c r="Y52" s="232"/>
      <c r="Z52" s="229"/>
      <c r="AA52" s="229"/>
      <c r="AB52" s="229"/>
      <c r="AC52" s="229"/>
      <c r="AD52" s="229"/>
      <c r="AE52" s="229"/>
      <c r="AF52" s="229"/>
      <c r="AG52" s="229"/>
      <c r="AH52" s="229"/>
      <c r="AI52" s="229"/>
      <c r="AJ52" s="229"/>
      <c r="AK52" s="229"/>
      <c r="AL52" s="229"/>
      <c r="AM52" s="229"/>
      <c r="AN52" s="229"/>
      <c r="AO52" s="229"/>
    </row>
    <row r="53" spans="1:41" x14ac:dyDescent="0.2">
      <c r="A53" s="232"/>
      <c r="B53" s="232"/>
      <c r="C53" s="232"/>
      <c r="D53" s="232"/>
      <c r="E53" s="232"/>
      <c r="F53" s="232"/>
      <c r="G53" s="232"/>
      <c r="H53" s="232"/>
      <c r="I53" s="232"/>
      <c r="J53" s="232"/>
      <c r="K53" s="232"/>
      <c r="L53" s="232"/>
      <c r="M53" s="232"/>
      <c r="N53" s="232"/>
      <c r="O53" s="232"/>
      <c r="P53" s="232"/>
      <c r="Q53" s="232"/>
      <c r="R53" s="232"/>
      <c r="S53" s="232"/>
      <c r="T53" s="232"/>
      <c r="U53" s="232"/>
      <c r="V53" s="232"/>
      <c r="W53" s="232"/>
      <c r="X53" s="232"/>
      <c r="Y53" s="232"/>
      <c r="Z53" s="229"/>
      <c r="AA53" s="229"/>
      <c r="AB53" s="229"/>
      <c r="AC53" s="229"/>
      <c r="AD53" s="229"/>
      <c r="AE53" s="229"/>
      <c r="AF53" s="229"/>
      <c r="AG53" s="229"/>
      <c r="AH53" s="229"/>
      <c r="AI53" s="229"/>
      <c r="AJ53" s="229"/>
      <c r="AK53" s="229"/>
      <c r="AL53" s="229"/>
      <c r="AM53" s="229"/>
      <c r="AN53" s="229"/>
      <c r="AO53" s="229"/>
    </row>
    <row r="54" spans="1:41" x14ac:dyDescent="0.2">
      <c r="A54" s="232"/>
      <c r="B54" s="232"/>
      <c r="C54" s="232"/>
      <c r="D54" s="232"/>
      <c r="E54" s="232"/>
      <c r="F54" s="232"/>
      <c r="G54" s="232"/>
      <c r="H54" s="232"/>
      <c r="I54" s="232"/>
      <c r="J54" s="232"/>
      <c r="K54" s="232"/>
      <c r="L54" s="232"/>
      <c r="M54" s="232"/>
      <c r="N54" s="232"/>
      <c r="O54" s="232"/>
      <c r="P54" s="232"/>
      <c r="Q54" s="232"/>
      <c r="R54" s="232"/>
      <c r="S54" s="232"/>
      <c r="T54" s="232"/>
      <c r="U54" s="232"/>
      <c r="V54" s="232"/>
      <c r="W54" s="232"/>
      <c r="X54" s="232"/>
      <c r="Y54" s="232"/>
      <c r="Z54" s="229"/>
      <c r="AA54" s="229"/>
      <c r="AB54" s="229"/>
      <c r="AC54" s="229"/>
      <c r="AD54" s="229"/>
      <c r="AE54" s="229"/>
      <c r="AF54" s="229"/>
      <c r="AG54" s="229"/>
      <c r="AH54" s="229"/>
      <c r="AI54" s="229"/>
      <c r="AJ54" s="229"/>
      <c r="AK54" s="229"/>
      <c r="AL54" s="229"/>
      <c r="AM54" s="229"/>
      <c r="AN54" s="229"/>
      <c r="AO54" s="229"/>
    </row>
    <row r="55" spans="1:41" x14ac:dyDescent="0.2">
      <c r="A55" s="232"/>
      <c r="B55" s="232"/>
      <c r="C55" s="232"/>
      <c r="D55" s="232"/>
      <c r="E55" s="232"/>
      <c r="F55" s="232"/>
      <c r="G55" s="232"/>
      <c r="H55" s="232"/>
      <c r="I55" s="232"/>
      <c r="J55" s="232"/>
      <c r="K55" s="232"/>
      <c r="L55" s="232"/>
      <c r="M55" s="232"/>
      <c r="N55" s="232"/>
      <c r="O55" s="232"/>
      <c r="P55" s="232"/>
      <c r="Q55" s="232"/>
      <c r="R55" s="232"/>
      <c r="S55" s="232"/>
      <c r="T55" s="232"/>
      <c r="U55" s="232"/>
      <c r="V55" s="232"/>
      <c r="W55" s="232"/>
      <c r="X55" s="232"/>
      <c r="Y55" s="232"/>
      <c r="Z55" s="229"/>
      <c r="AA55" s="229"/>
      <c r="AB55" s="229"/>
      <c r="AC55" s="229"/>
      <c r="AD55" s="229"/>
      <c r="AE55" s="229"/>
      <c r="AF55" s="229"/>
      <c r="AG55" s="229"/>
      <c r="AH55" s="229"/>
      <c r="AI55" s="229"/>
      <c r="AJ55" s="229"/>
      <c r="AK55" s="229"/>
      <c r="AL55" s="229"/>
      <c r="AM55" s="229"/>
      <c r="AN55" s="229"/>
      <c r="AO55" s="229"/>
    </row>
    <row r="56" spans="1:41" x14ac:dyDescent="0.2">
      <c r="A56" s="232"/>
      <c r="B56" s="232"/>
      <c r="C56" s="232"/>
      <c r="D56" s="232"/>
      <c r="E56" s="232"/>
      <c r="F56" s="232"/>
      <c r="G56" s="232"/>
      <c r="H56" s="232"/>
      <c r="I56" s="232"/>
      <c r="J56" s="232"/>
      <c r="K56" s="232"/>
      <c r="L56" s="232"/>
      <c r="M56" s="232"/>
      <c r="N56" s="232"/>
      <c r="O56" s="232"/>
      <c r="P56" s="232"/>
      <c r="Q56" s="232"/>
      <c r="R56" s="232"/>
      <c r="S56" s="232"/>
      <c r="T56" s="232"/>
      <c r="U56" s="232"/>
      <c r="V56" s="232"/>
      <c r="W56" s="232"/>
      <c r="X56" s="232"/>
      <c r="Y56" s="232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  <c r="AO56" s="229"/>
    </row>
    <row r="57" spans="1:41" x14ac:dyDescent="0.2">
      <c r="A57" s="232"/>
      <c r="B57" s="232"/>
      <c r="C57" s="232"/>
      <c r="D57" s="232"/>
      <c r="E57" s="232"/>
      <c r="F57" s="232"/>
      <c r="G57" s="232"/>
      <c r="H57" s="232"/>
      <c r="I57" s="232"/>
      <c r="J57" s="232"/>
      <c r="K57" s="232"/>
      <c r="L57" s="232"/>
      <c r="M57" s="232"/>
      <c r="N57" s="232"/>
      <c r="O57" s="232"/>
      <c r="P57" s="232"/>
      <c r="Q57" s="232"/>
      <c r="R57" s="232"/>
      <c r="S57" s="232"/>
      <c r="T57" s="232"/>
      <c r="U57" s="232"/>
      <c r="V57" s="232"/>
      <c r="W57" s="232"/>
      <c r="X57" s="232"/>
      <c r="Y57" s="232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  <c r="AO57" s="229"/>
    </row>
    <row r="58" spans="1:41" x14ac:dyDescent="0.2">
      <c r="A58" s="232"/>
      <c r="B58" s="232"/>
      <c r="C58" s="232"/>
      <c r="D58" s="232"/>
      <c r="E58" s="232"/>
      <c r="F58" s="232"/>
      <c r="G58" s="232"/>
      <c r="H58" s="232"/>
      <c r="I58" s="232"/>
      <c r="J58" s="232"/>
      <c r="K58" s="232"/>
      <c r="L58" s="232"/>
      <c r="M58" s="232"/>
      <c r="N58" s="232"/>
      <c r="O58" s="232"/>
      <c r="P58" s="232"/>
      <c r="Q58" s="232"/>
      <c r="R58" s="232"/>
      <c r="S58" s="232"/>
      <c r="T58" s="232"/>
      <c r="U58" s="232"/>
      <c r="V58" s="232"/>
      <c r="W58" s="232"/>
      <c r="X58" s="232"/>
      <c r="Y58" s="232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  <c r="AO58" s="229"/>
    </row>
    <row r="59" spans="1:41" x14ac:dyDescent="0.2">
      <c r="A59" s="232"/>
      <c r="B59" s="232"/>
      <c r="C59" s="232"/>
      <c r="D59" s="232"/>
      <c r="E59" s="232"/>
      <c r="F59" s="232"/>
      <c r="G59" s="232"/>
      <c r="H59" s="232"/>
      <c r="I59" s="232"/>
      <c r="J59" s="232"/>
      <c r="K59" s="232"/>
      <c r="L59" s="232"/>
      <c r="M59" s="232"/>
      <c r="N59" s="232"/>
      <c r="O59" s="232"/>
      <c r="P59" s="232"/>
      <c r="Q59" s="232"/>
      <c r="R59" s="232"/>
      <c r="S59" s="232"/>
      <c r="T59" s="232"/>
      <c r="U59" s="232"/>
      <c r="V59" s="232"/>
      <c r="W59" s="232"/>
      <c r="X59" s="232"/>
      <c r="Y59" s="232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  <c r="AO59" s="229"/>
    </row>
    <row r="60" spans="1:41" x14ac:dyDescent="0.2">
      <c r="A60" s="232"/>
      <c r="B60" s="232"/>
      <c r="C60" s="232"/>
      <c r="D60" s="232"/>
      <c r="E60" s="232"/>
      <c r="F60" s="232"/>
      <c r="G60" s="232"/>
      <c r="H60" s="232"/>
      <c r="I60" s="232"/>
      <c r="J60" s="232"/>
      <c r="K60" s="232"/>
      <c r="L60" s="232"/>
      <c r="M60" s="232"/>
      <c r="N60" s="232"/>
      <c r="O60" s="232"/>
      <c r="P60" s="232"/>
      <c r="Q60" s="232"/>
      <c r="R60" s="232"/>
      <c r="S60" s="232"/>
      <c r="T60" s="232"/>
      <c r="U60" s="232"/>
      <c r="V60" s="232"/>
      <c r="W60" s="232"/>
      <c r="X60" s="232"/>
      <c r="Y60" s="232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  <c r="AO60" s="229"/>
    </row>
  </sheetData>
  <sheetProtection algorithmName="SHA-512" hashValue="wYcmALQGfe1E8aqMqdvK7KgredXtS5qFVDfFdNAuJFZ1PpDqlgxYf7TVkD4C9IEzI4jzVaCFiANkVImZ3Kv30g==" saltValue="dlbKVnGntv4DmR6SndG4UQ==" spinCount="100000" sheet="1" objects="1" scenarios="1"/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62DE0F-116A-1A48-BAD8-D8518055D911}">
  <sheetPr codeName="Sheet20">
    <tabColor rgb="FFCD7B93"/>
  </sheetPr>
  <dimension ref="A1:AO60"/>
  <sheetViews>
    <sheetView zoomScaleNormal="100" zoomScalePageLayoutView="130" workbookViewId="0">
      <selection activeCell="H34" sqref="H34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4" width="14.1640625" customWidth="1"/>
    <col min="5" max="6" width="14.1640625" hidden="1" customWidth="1"/>
    <col min="7" max="10" width="14.1640625" customWidth="1"/>
    <col min="11" max="12" width="14.1640625" hidden="1" customWidth="1"/>
    <col min="13" max="17" width="14.1640625" customWidth="1"/>
    <col min="18" max="21" width="14.1640625" hidden="1" customWidth="1"/>
    <col min="22" max="35" width="14.1640625" customWidth="1"/>
    <col min="36" max="137" width="12.5" customWidth="1"/>
  </cols>
  <sheetData>
    <row r="1" spans="1:41" x14ac:dyDescent="0.2">
      <c r="A1" s="160" t="s">
        <v>8</v>
      </c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  <c r="R1" s="160"/>
      <c r="S1" s="160"/>
      <c r="T1" s="160"/>
      <c r="U1" s="160"/>
      <c r="V1" s="160"/>
      <c r="W1" s="160"/>
      <c r="X1" s="160"/>
      <c r="Y1" s="160"/>
      <c r="Z1" s="160"/>
      <c r="AA1" s="160"/>
      <c r="AB1" s="160"/>
      <c r="AC1" s="160"/>
      <c r="AD1" s="160"/>
      <c r="AE1" s="160"/>
      <c r="AF1" s="160"/>
      <c r="AG1" s="160"/>
      <c r="AH1" s="160"/>
      <c r="AI1" s="160"/>
      <c r="AJ1" s="160"/>
      <c r="AK1" s="160"/>
      <c r="AL1" s="160"/>
      <c r="AM1" s="160"/>
      <c r="AN1" s="160"/>
      <c r="AO1" s="160"/>
    </row>
    <row r="2" spans="1:41" x14ac:dyDescent="0.2">
      <c r="A2" s="162" t="s">
        <v>78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  <c r="Z2" s="160"/>
      <c r="AA2" s="160"/>
      <c r="AB2" s="160"/>
      <c r="AC2" s="160"/>
      <c r="AD2" s="160"/>
      <c r="AE2" s="160"/>
      <c r="AF2" s="160"/>
      <c r="AG2" s="160"/>
      <c r="AH2" s="160"/>
      <c r="AI2" s="160"/>
      <c r="AJ2" s="160"/>
      <c r="AK2" s="160"/>
      <c r="AL2" s="160"/>
      <c r="AM2" s="160"/>
      <c r="AN2" s="160"/>
      <c r="AO2" s="160"/>
    </row>
    <row r="3" spans="1:41" ht="16" thickBot="1" x14ac:dyDescent="0.25">
      <c r="A3" s="160"/>
      <c r="B3" s="163"/>
      <c r="C3" s="160"/>
      <c r="D3" s="160"/>
      <c r="E3" s="160"/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60"/>
      <c r="X3" s="160"/>
      <c r="Y3" s="160"/>
      <c r="Z3" s="160"/>
      <c r="AA3" s="160"/>
      <c r="AB3" s="160"/>
      <c r="AC3" s="160"/>
      <c r="AD3" s="160"/>
      <c r="AE3" s="160"/>
      <c r="AF3" s="160"/>
      <c r="AG3" s="160"/>
      <c r="AH3" s="160"/>
      <c r="AI3" s="160"/>
      <c r="AJ3" s="160"/>
      <c r="AK3" s="160"/>
      <c r="AL3" s="160"/>
      <c r="AM3" s="160"/>
      <c r="AN3" s="160"/>
      <c r="AO3" s="160"/>
    </row>
    <row r="4" spans="1:41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4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  <c r="AM4" s="160"/>
      <c r="AN4" s="160"/>
      <c r="AO4" s="160"/>
    </row>
    <row r="5" spans="1:41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8"/>
      <c r="Z5" s="160"/>
      <c r="AA5" s="160"/>
      <c r="AB5" s="160"/>
      <c r="AC5" s="160"/>
      <c r="AD5" s="160"/>
      <c r="AE5" s="160"/>
      <c r="AF5" s="160"/>
      <c r="AG5" s="160"/>
      <c r="AH5" s="160"/>
      <c r="AI5" s="160"/>
      <c r="AJ5" s="160"/>
      <c r="AK5" s="160"/>
      <c r="AL5" s="160"/>
      <c r="AM5" s="160"/>
      <c r="AN5" s="160"/>
      <c r="AO5" s="160"/>
    </row>
    <row r="6" spans="1:41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8"/>
      <c r="Z6" s="160"/>
      <c r="AA6" s="160"/>
      <c r="AB6" s="160"/>
      <c r="AC6" s="160"/>
      <c r="AD6" s="160"/>
      <c r="AE6" s="160"/>
      <c r="AF6" s="160"/>
      <c r="AG6" s="160"/>
      <c r="AH6" s="160"/>
      <c r="AI6" s="160"/>
      <c r="AJ6" s="160"/>
      <c r="AK6" s="160"/>
      <c r="AL6" s="160"/>
      <c r="AM6" s="160"/>
      <c r="AN6" s="160"/>
      <c r="AO6" s="160"/>
    </row>
    <row r="7" spans="1:41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139" t="s">
        <v>135</v>
      </c>
      <c r="F7" s="139" t="s">
        <v>136</v>
      </c>
      <c r="G7" s="88" t="s">
        <v>86</v>
      </c>
      <c r="H7" s="88" t="s">
        <v>87</v>
      </c>
      <c r="I7" s="88" t="s">
        <v>88</v>
      </c>
      <c r="J7" s="88" t="s">
        <v>89</v>
      </c>
      <c r="K7" s="140" t="s">
        <v>137</v>
      </c>
      <c r="L7" s="140" t="s">
        <v>3</v>
      </c>
      <c r="M7" s="89" t="s">
        <v>138</v>
      </c>
      <c r="N7" s="90" t="s">
        <v>4</v>
      </c>
      <c r="O7" s="90" t="s">
        <v>5</v>
      </c>
      <c r="P7" s="90" t="s">
        <v>6</v>
      </c>
      <c r="Q7" s="90" t="s">
        <v>68</v>
      </c>
      <c r="R7" s="141" t="s">
        <v>139</v>
      </c>
      <c r="S7" s="141" t="s">
        <v>140</v>
      </c>
      <c r="T7" s="142" t="s">
        <v>69</v>
      </c>
      <c r="U7" s="142" t="s">
        <v>70</v>
      </c>
      <c r="V7" s="91" t="s">
        <v>9</v>
      </c>
      <c r="W7" s="91" t="s">
        <v>10</v>
      </c>
      <c r="X7" s="92" t="s">
        <v>71</v>
      </c>
      <c r="Y7" s="93" t="s">
        <v>72</v>
      </c>
      <c r="Z7" s="160"/>
      <c r="AA7" s="160"/>
      <c r="AB7" s="160"/>
      <c r="AC7" s="160"/>
      <c r="AD7" s="160"/>
      <c r="AE7" s="160"/>
      <c r="AF7" s="160"/>
      <c r="AG7" s="160"/>
      <c r="AH7" s="160"/>
      <c r="AI7" s="160"/>
      <c r="AJ7" s="160"/>
      <c r="AK7" s="160"/>
      <c r="AL7" s="160"/>
      <c r="AM7" s="160"/>
      <c r="AN7" s="160"/>
      <c r="AO7" s="160"/>
    </row>
    <row r="8" spans="1:41" ht="20" customHeight="1" x14ac:dyDescent="0.2">
      <c r="A8" s="96" t="str">
        <f>'TAS Apr 2021'!D2</f>
        <v>TGN</v>
      </c>
      <c r="B8" s="97" t="str">
        <f>'TAS Apr 2021'!F2</f>
        <v>Aurora</v>
      </c>
      <c r="C8" s="97" t="str">
        <f>'TAS Apr 2021'!G2</f>
        <v>Small business</v>
      </c>
      <c r="D8" s="98">
        <f>365*'TAS Apr 2021'!H2/100</f>
        <v>459.9</v>
      </c>
      <c r="E8" s="149">
        <f>IF('TAS Apr 2021'!AQ2=3,0.5,IF('TAS Apr 2021'!AQ2=2,0.33,0))</f>
        <v>0.5</v>
      </c>
      <c r="F8" s="149">
        <f>1-E8</f>
        <v>0.5</v>
      </c>
      <c r="G8" s="98">
        <f>IF('TAS Apr 2021'!K2="",($C$5*E8/'TAS Apr 2021'!AQ2*'TAS Apr 2021'!W2/100)*'TAS Apr 2021'!AQ2,IF($C$5*E8/'TAS Apr 2021'!AQ2&gt;='TAS Apr 2021'!L2,('TAS Apr 2021'!L2*'TAS Apr 2021'!W2/100)*'TAS Apr 2021'!AQ2,($C$5*E8/'TAS Apr 2021'!AQ2*'TAS Apr 2021'!W2/100)*'TAS Apr 2021'!AQ2))</f>
        <v>1950</v>
      </c>
      <c r="H8" s="98">
        <f>IF(AND('TAS Apr 2021'!P2&gt;0,'TAS Apr 2021'!O2&gt;0),IF(($C$5*E8/'TAS Apr 2021'!AQ2&lt;SUM('TAS Apr 2021'!L2:P2)),(0),($C$5*E8/'TAS Apr 2021'!AQ2-SUM('TAS Apr 2021'!L2:P2))*'TAS Apr 2021'!AB2/100)* 'TAS Apr 2021'!AQ2,IF(AND('TAS Apr 2021'!O2&gt;0,'TAS Apr 2021'!P2=""),IF(($C$5*E8/'TAS Apr 2021'!AQ2&lt; SUM('TAS Apr 2021'!L2:O2)),(0),($C$5*E8/'TAS Apr 2021'!AQ2-SUM('TAS Apr 2021'!L2:O2))*'TAS Apr 2021'!AA2/100)* 'TAS Apr 2021'!AQ2,IF(AND('TAS Apr 2021'!N2&gt;0,'TAS Apr 2021'!O2=""),IF(($C$5*E8/'TAS Apr 2021'!AQ2&lt; SUM('TAS Apr 2021'!L2:N2)),(0),($C$5*E8/'TAS Apr 2021'!AQ2-SUM('TAS Apr 2021'!L2:N2))*'TAS Apr 2021'!Z2/100)* 'TAS Apr 2021'!AQ2,IF(AND('TAS Apr 2021'!M2&gt;0,'TAS Apr 2021'!N2=""),IF(($C$5*E8/'TAS Apr 2021'!AQ2&lt;'TAS Apr 2021'!M2+'TAS Apr 2021'!L2),(0),(($C$5*E8/'TAS Apr 2021'!AQ2-('TAS Apr 2021'!M2+'TAS Apr 2021'!L2))*'TAS Apr 2021'!Y2/100))*'TAS Apr 2021'!AQ2,IF(AND('TAS Apr 2021'!L2&gt;0,'TAS Apr 2021'!M2=""&gt;0),IF(($C$5*E8/'TAS Apr 2021'!AQ2&lt;'TAS Apr 2021'!L2),(0),($C$5*E8/'TAS Apr 2021'!AQ2-'TAS Apr 2021'!L2)*'TAS Apr 2021'!X2/100)*'TAS Apr 2021'!AQ2,0)))))</f>
        <v>0</v>
      </c>
      <c r="I8" s="98">
        <f>IF('TAS Apr 2021'!K2="",($C$5*F8/'TAS Apr 2021'!AR2*'TAS Apr 2021'!AC2/100)*'TAS Apr 2021'!AR2,IF($C$5*F8/'TAS Apr 2021'!AR2&gt;='TAS Apr 2021'!L2,('TAS Apr 2021'!L2*'TAS Apr 2021'!AC2/100)*'TAS Apr 2021'!AR2,($C$5*F8/'TAS Apr 2021'!AR2*'TAS Apr 2021'!AC2/100)*'TAS Apr 2021'!AR2))</f>
        <v>1950</v>
      </c>
      <c r="J8" s="98">
        <f>IF(AND('TAS Apr 2021'!P2&gt;0,'TAS Apr 2021'!O2&gt;0),IF(($C$5*F8/'TAS Apr 2021'!AR2&lt;SUM('TAS Apr 2021'!L2:P2)),(0),($C$5*F8/'TAS Apr 2021'!AR2-SUM('TAS Apr 2021'!L2:P2))*'TAS Apr 2021'!AB2/100)* 'TAS Apr 2021'!AR2,IF(AND('TAS Apr 2021'!O2&gt;0,'TAS Apr 2021'!P2=""),IF(($C$5*F8/'TAS Apr 2021'!AR2&lt; SUM('TAS Apr 2021'!L2:O2)),(0),($C$5*F8/'TAS Apr 2021'!AR2-SUM('TAS Apr 2021'!L2:O2))*'TAS Apr 2021'!AG2/100)* 'TAS Apr 2021'!AR2,IF(AND('TAS Apr 2021'!N2&gt;0,'TAS Apr 2021'!O2=""),IF(($C$5*F8/'TAS Apr 2021'!AR2&lt; SUM('TAS Apr 2021'!L2:N2)),(0),($C$5*F8/'TAS Apr 2021'!AR2-SUM('TAS Apr 2021'!L2:N2))*'TAS Apr 2021'!AF2/100)* 'TAS Apr 2021'!AR2,IF(AND('TAS Apr 2021'!M2&gt;0,'TAS Apr 2021'!N2=""),IF(($C$5*F8/'TAS Apr 2021'!AR2&lt;'TAS Apr 2021'!M2+'TAS Apr 2021'!L2),(0),(($C$5*F8/'TAS Apr 2021'!AR2-('TAS Apr 2021'!M2+'TAS Apr 2021'!L2))*'TAS Apr 2021'!AE2/100))*'TAS Apr 2021'!AR2,IF(AND('TAS Apr 2021'!L2&gt;0,'TAS Apr 2021'!M2=""&gt;0),IF(($C$5*F8/'TAS Apr 2021'!AR2&lt;'TAS Apr 2021'!L2),(0),($C$5*F8/'TAS Apr 2021'!AR2-'TAS Apr 2021'!L2)*'TAS Apr 2021'!AD2/100)*'TAS Apr 2021'!AR2,0)))))</f>
        <v>0</v>
      </c>
      <c r="K8" s="150">
        <f>SUM(G8:J8)</f>
        <v>3900</v>
      </c>
      <c r="L8" s="151">
        <f>K8+D8</f>
        <v>4359.8999999999996</v>
      </c>
      <c r="M8" s="99">
        <f>L8*1.1</f>
        <v>4795.8900000000003</v>
      </c>
      <c r="N8" s="100">
        <f>'TAS Apr 2021'!AT2</f>
        <v>0</v>
      </c>
      <c r="O8" s="100">
        <f>'TAS Apr 2021'!AU2</f>
        <v>0</v>
      </c>
      <c r="P8" s="100">
        <f>'TAS Apr 2021'!AV2</f>
        <v>0</v>
      </c>
      <c r="Q8" s="100">
        <f>'TAS Apr 2021'!AW2</f>
        <v>0</v>
      </c>
      <c r="R8" s="100" t="str">
        <f t="shared" ref="R8:R9" si="0">IF(SUM(N8:Q8)=0,"No discount",IF(N8&gt;0,"Guaranteed off bill",IF(O8&gt;0,"Guaranteed off usage",IF(P8&gt;0,"Pay-on-time off bill","Pay-on-time off usage"))))</f>
        <v>No discount</v>
      </c>
      <c r="S8" s="100" t="str">
        <f>IF(OR(B8="Origin Energy",B8="Red Energy",B8="Powershop"),"Inclusive","Exclusive")</f>
        <v>Exclusive</v>
      </c>
      <c r="T8" s="152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4359.8999999999996</v>
      </c>
      <c r="U8" s="153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4359.8999999999996</v>
      </c>
      <c r="V8" s="99">
        <f t="shared" ref="V8:W9" si="1">T8*1.1</f>
        <v>4795.8900000000003</v>
      </c>
      <c r="W8" s="99">
        <f t="shared" si="1"/>
        <v>4795.8900000000003</v>
      </c>
      <c r="X8" s="101">
        <f>'TAS Apr 2021'!BF2</f>
        <v>0</v>
      </c>
      <c r="Y8" s="102" t="str">
        <f>'TAS Apr 2021'!BG2</f>
        <v>n</v>
      </c>
      <c r="Z8" s="160"/>
      <c r="AA8" s="160"/>
      <c r="AB8" s="160"/>
      <c r="AC8" s="160"/>
      <c r="AD8" s="160"/>
      <c r="AE8" s="160"/>
      <c r="AF8" s="160"/>
      <c r="AG8" s="160"/>
      <c r="AH8" s="160"/>
      <c r="AI8" s="160"/>
      <c r="AJ8" s="160"/>
      <c r="AK8" s="160"/>
      <c r="AL8" s="160"/>
      <c r="AM8" s="160"/>
      <c r="AN8" s="160"/>
      <c r="AO8" s="160"/>
    </row>
    <row r="9" spans="1:41" ht="20" customHeight="1" thickBot="1" x14ac:dyDescent="0.25">
      <c r="A9" s="103" t="str">
        <f>'TAS Apr 2021'!D3</f>
        <v>TGN</v>
      </c>
      <c r="B9" s="104" t="str">
        <f>'TAS Apr 2021'!F3</f>
        <v>Tas Gas</v>
      </c>
      <c r="C9" s="104" t="str">
        <f>'TAS Apr 2021'!G3</f>
        <v>Small business</v>
      </c>
      <c r="D9" s="105">
        <f>365*'TAS Apr 2021'!H3/100</f>
        <v>459.9</v>
      </c>
      <c r="E9" s="154">
        <f>IF('TAS Apr 2021'!AQ3=3,0.5,IF('TAS Apr 2021'!AQ3=2,0.33,0))</f>
        <v>0.5</v>
      </c>
      <c r="F9" s="154">
        <f>1-E9</f>
        <v>0.5</v>
      </c>
      <c r="G9" s="105">
        <f>IF('TAS Apr 2021'!K3="",($C$5*E9/'TAS Apr 2021'!AQ3*'TAS Apr 2021'!W3/100)*'TAS Apr 2021'!AQ3,IF($C$5*E9/'TAS Apr 2021'!AQ3&gt;='TAS Apr 2021'!L3,('TAS Apr 2021'!L3*'TAS Apr 2021'!W3/100)*'TAS Apr 2021'!AQ3,($C$5*E9/'TAS Apr 2021'!AQ3*'TAS Apr 2021'!W3/100)*'TAS Apr 2021'!AQ3))</f>
        <v>1900</v>
      </c>
      <c r="H9" s="105">
        <f>IF(AND('TAS Apr 2021'!P3&gt;0,'TAS Apr 2021'!O3&gt;0),IF(($C$5*E9/'TAS Apr 2021'!AQ3&lt;SUM('TAS Apr 2021'!L3:P3)),(0),($C$5*E9/'TAS Apr 2021'!AQ3-SUM('TAS Apr 2021'!L3:P3))*'TAS Apr 2021'!AB3/100)* 'TAS Apr 2021'!AQ3,IF(AND('TAS Apr 2021'!O3&gt;0,'TAS Apr 2021'!P3=""),IF(($C$5*E9/'TAS Apr 2021'!AQ3&lt; SUM('TAS Apr 2021'!L3:O3)),(0),($C$5*E9/'TAS Apr 2021'!AQ3-SUM('TAS Apr 2021'!L3:O3))*'TAS Apr 2021'!AA3/100)* 'TAS Apr 2021'!AQ3,IF(AND('TAS Apr 2021'!N3&gt;0,'TAS Apr 2021'!O3=""),IF(($C$5*E9/'TAS Apr 2021'!AQ3&lt; SUM('TAS Apr 2021'!L3:N3)),(0),($C$5*E9/'TAS Apr 2021'!AQ3-SUM('TAS Apr 2021'!L3:N3))*'TAS Apr 2021'!Z3/100)* 'TAS Apr 2021'!AQ3,IF(AND('TAS Apr 2021'!M3&gt;0,'TAS Apr 2021'!N3=""),IF(($C$5*E9/'TAS Apr 2021'!AQ3&lt;'TAS Apr 2021'!M3+'TAS Apr 2021'!L3),(0),(($C$5*E9/'TAS Apr 2021'!AQ3-('TAS Apr 2021'!M3+'TAS Apr 2021'!L3))*'TAS Apr 2021'!Y3/100))*'TAS Apr 2021'!AQ3,IF(AND('TAS Apr 2021'!L3&gt;0,'TAS Apr 2021'!M3=""&gt;0),IF(($C$5*E9/'TAS Apr 2021'!AQ3&lt;'TAS Apr 2021'!L3),(0),($C$5*E9/'TAS Apr 2021'!AQ3-'TAS Apr 2021'!L3)*'TAS Apr 2021'!X3/100)*'TAS Apr 2021'!AQ3,0)))))</f>
        <v>0</v>
      </c>
      <c r="I9" s="105">
        <f>IF('TAS Apr 2021'!K3="",($C$5*F9/'TAS Apr 2021'!AR3*'TAS Apr 2021'!AC3/100)*'TAS Apr 2021'!AR3,IF($C$5*F9/'TAS Apr 2021'!AR3&gt;='TAS Apr 2021'!L3,('TAS Apr 2021'!L3*'TAS Apr 2021'!AC3/100)*'TAS Apr 2021'!AR3,($C$5*F9/'TAS Apr 2021'!AR3*'TAS Apr 2021'!AC3/100)*'TAS Apr 2021'!AR3))</f>
        <v>1900</v>
      </c>
      <c r="J9" s="105">
        <f>IF(AND('TAS Apr 2021'!P3&gt;0,'TAS Apr 2021'!O3&gt;0),IF(($C$5*F9/'TAS Apr 2021'!AR3&lt;SUM('TAS Apr 2021'!L3:P3)),(0),($C$5*F9/'TAS Apr 2021'!AR3-SUM('TAS Apr 2021'!L3:P3))*'TAS Apr 2021'!AB3/100)* 'TAS Apr 2021'!AR3,IF(AND('TAS Apr 2021'!O3&gt;0,'TAS Apr 2021'!P3=""),IF(($C$5*F9/'TAS Apr 2021'!AR3&lt; SUM('TAS Apr 2021'!L3:O3)),(0),($C$5*F9/'TAS Apr 2021'!AR3-SUM('TAS Apr 2021'!L3:O3))*'TAS Apr 2021'!AG3/100)* 'TAS Apr 2021'!AR3,IF(AND('TAS Apr 2021'!N3&gt;0,'TAS Apr 2021'!O3=""),IF(($C$5*F9/'TAS Apr 2021'!AR3&lt; SUM('TAS Apr 2021'!L3:N3)),(0),($C$5*F9/'TAS Apr 2021'!AR3-SUM('TAS Apr 2021'!L3:N3))*'TAS Apr 2021'!AF3/100)* 'TAS Apr 2021'!AR3,IF(AND('TAS Apr 2021'!M3&gt;0,'TAS Apr 2021'!N3=""),IF(($C$5*F9/'TAS Apr 2021'!AR3&lt;'TAS Apr 2021'!M3+'TAS Apr 2021'!L3),(0),(($C$5*F9/'TAS Apr 2021'!AR3-('TAS Apr 2021'!M3+'TAS Apr 2021'!L3))*'TAS Apr 2021'!AE3/100))*'TAS Apr 2021'!AR3,IF(AND('TAS Apr 2021'!L3&gt;0,'TAS Apr 2021'!M3=""&gt;0),IF(($C$5*F9/'TAS Apr 2021'!AR3&lt;'TAS Apr 2021'!L3),(0),($C$5*F9/'TAS Apr 2021'!AR3-'TAS Apr 2021'!L3)*'TAS Apr 2021'!AD3/100)*'TAS Apr 2021'!AR3,0)))))</f>
        <v>0</v>
      </c>
      <c r="K9" s="105">
        <f>SUM(G9:J9)</f>
        <v>3800</v>
      </c>
      <c r="L9" s="155">
        <f>K9+D9</f>
        <v>4259.8999999999996</v>
      </c>
      <c r="M9" s="106">
        <f>L9*1.1</f>
        <v>4685.8900000000003</v>
      </c>
      <c r="N9" s="107">
        <f>'TAS Apr 2021'!AT3</f>
        <v>0</v>
      </c>
      <c r="O9" s="107">
        <f>'TAS Apr 2021'!AU3</f>
        <v>0</v>
      </c>
      <c r="P9" s="107">
        <f>'TAS Apr 2021'!AV3</f>
        <v>0</v>
      </c>
      <c r="Q9" s="107">
        <f>'TAS Apr 2021'!AW3</f>
        <v>0</v>
      </c>
      <c r="R9" s="107" t="str">
        <f t="shared" si="0"/>
        <v>No discount</v>
      </c>
      <c r="S9" s="107" t="str">
        <f>IF(OR(B9="Origin Energy",B9="Red Energy",B9="Powershop"),"Inclusive","Exclusive")</f>
        <v>Exclusive</v>
      </c>
      <c r="T9" s="156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4259.8999999999996</v>
      </c>
      <c r="U9" s="157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4259.8999999999996</v>
      </c>
      <c r="V9" s="106">
        <f t="shared" si="1"/>
        <v>4685.8900000000003</v>
      </c>
      <c r="W9" s="106">
        <f t="shared" si="1"/>
        <v>4685.8900000000003</v>
      </c>
      <c r="X9" s="108">
        <f>'TAS Apr 2021'!BF3</f>
        <v>0</v>
      </c>
      <c r="Y9" s="109" t="str">
        <f>'TAS Apr 2021'!BG3</f>
        <v>n</v>
      </c>
      <c r="Z9" s="160"/>
      <c r="AA9" s="160"/>
      <c r="AB9" s="160"/>
      <c r="AC9" s="160"/>
      <c r="AD9" s="160"/>
      <c r="AE9" s="160"/>
      <c r="AF9" s="160"/>
      <c r="AG9" s="160"/>
      <c r="AH9" s="160"/>
      <c r="AI9" s="160"/>
      <c r="AJ9" s="160"/>
      <c r="AK9" s="160"/>
      <c r="AL9" s="160"/>
      <c r="AM9" s="160"/>
      <c r="AN9" s="160"/>
      <c r="AO9" s="160"/>
    </row>
    <row r="10" spans="1:41" x14ac:dyDescent="0.2">
      <c r="A10" s="161"/>
      <c r="B10" s="161"/>
      <c r="C10" s="161"/>
      <c r="D10" s="161"/>
      <c r="E10" s="161"/>
      <c r="F10" s="161"/>
      <c r="G10" s="161"/>
      <c r="H10" s="161"/>
      <c r="I10" s="161"/>
      <c r="J10" s="161"/>
      <c r="K10" s="161"/>
      <c r="L10" s="161"/>
      <c r="M10" s="161"/>
      <c r="N10" s="161"/>
      <c r="O10" s="161"/>
      <c r="P10" s="161"/>
      <c r="Q10" s="161"/>
      <c r="R10" s="161"/>
      <c r="S10" s="161"/>
      <c r="T10" s="161"/>
      <c r="U10" s="161"/>
      <c r="V10" s="161"/>
      <c r="W10" s="161"/>
      <c r="X10" s="161"/>
      <c r="Y10" s="161"/>
      <c r="Z10" s="160"/>
      <c r="AA10" s="160"/>
      <c r="AB10" s="160"/>
      <c r="AC10" s="160"/>
      <c r="AD10" s="160"/>
      <c r="AE10" s="160"/>
      <c r="AF10" s="160"/>
      <c r="AG10" s="160"/>
      <c r="AH10" s="160"/>
      <c r="AI10" s="160"/>
      <c r="AJ10" s="160"/>
      <c r="AK10" s="160"/>
      <c r="AL10" s="160"/>
      <c r="AM10" s="160"/>
      <c r="AN10" s="160"/>
      <c r="AO10" s="160"/>
    </row>
    <row r="11" spans="1:41" x14ac:dyDescent="0.2">
      <c r="A11" s="161"/>
      <c r="B11" s="161"/>
      <c r="C11" s="161"/>
      <c r="D11" s="161"/>
      <c r="E11" s="161"/>
      <c r="F11" s="161"/>
      <c r="G11" s="161"/>
      <c r="H11" s="161"/>
      <c r="I11" s="161"/>
      <c r="J11" s="161"/>
      <c r="K11" s="161"/>
      <c r="L11" s="161"/>
      <c r="M11" s="161"/>
      <c r="N11" s="161"/>
      <c r="O11" s="161"/>
      <c r="P11" s="161"/>
      <c r="Q11" s="161"/>
      <c r="R11" s="161"/>
      <c r="S11" s="161"/>
      <c r="T11" s="161"/>
      <c r="U11" s="161"/>
      <c r="V11" s="161"/>
      <c r="W11" s="161"/>
      <c r="X11" s="161"/>
      <c r="Y11" s="161"/>
      <c r="Z11" s="160"/>
      <c r="AA11" s="160"/>
      <c r="AB11" s="160"/>
      <c r="AC11" s="160"/>
      <c r="AD11" s="160"/>
      <c r="AE11" s="160"/>
      <c r="AF11" s="160"/>
      <c r="AG11" s="160"/>
      <c r="AH11" s="160"/>
      <c r="AI11" s="160"/>
      <c r="AJ11" s="160"/>
      <c r="AK11" s="160"/>
      <c r="AL11" s="160"/>
      <c r="AM11" s="160"/>
      <c r="AN11" s="160"/>
      <c r="AO11" s="160"/>
    </row>
    <row r="12" spans="1:41" x14ac:dyDescent="0.2">
      <c r="A12" s="161"/>
      <c r="B12" s="161"/>
      <c r="C12" s="161"/>
      <c r="D12" s="161"/>
      <c r="E12" s="161"/>
      <c r="F12" s="161"/>
      <c r="G12" s="161"/>
      <c r="H12" s="161"/>
      <c r="I12" s="161"/>
      <c r="J12" s="161"/>
      <c r="K12" s="161"/>
      <c r="L12" s="161"/>
      <c r="M12" s="161"/>
      <c r="N12" s="161"/>
      <c r="O12" s="161"/>
      <c r="P12" s="161"/>
      <c r="Q12" s="161"/>
      <c r="R12" s="161"/>
      <c r="S12" s="161"/>
      <c r="T12" s="161"/>
      <c r="U12" s="161"/>
      <c r="V12" s="161"/>
      <c r="W12" s="161"/>
      <c r="X12" s="161"/>
      <c r="Y12" s="161"/>
      <c r="Z12" s="160"/>
      <c r="AA12" s="160"/>
      <c r="AB12" s="160"/>
      <c r="AC12" s="160"/>
      <c r="AD12" s="160"/>
      <c r="AE12" s="160"/>
      <c r="AF12" s="160"/>
      <c r="AG12" s="160"/>
      <c r="AH12" s="160"/>
      <c r="AI12" s="160"/>
      <c r="AJ12" s="160"/>
      <c r="AK12" s="160"/>
      <c r="AL12" s="160"/>
      <c r="AM12" s="160"/>
      <c r="AN12" s="160"/>
      <c r="AO12" s="160"/>
    </row>
    <row r="13" spans="1:41" x14ac:dyDescent="0.2">
      <c r="A13" s="161"/>
      <c r="B13" s="161"/>
      <c r="C13" s="161"/>
      <c r="D13" s="161"/>
      <c r="E13" s="161"/>
      <c r="F13" s="161"/>
      <c r="G13" s="161"/>
      <c r="H13" s="161"/>
      <c r="I13" s="161"/>
      <c r="J13" s="161"/>
      <c r="K13" s="161"/>
      <c r="L13" s="161"/>
      <c r="M13" s="161"/>
      <c r="N13" s="161"/>
      <c r="O13" s="161"/>
      <c r="P13" s="161"/>
      <c r="Q13" s="161"/>
      <c r="R13" s="161"/>
      <c r="S13" s="161"/>
      <c r="T13" s="161"/>
      <c r="U13" s="161"/>
      <c r="V13" s="161"/>
      <c r="W13" s="161"/>
      <c r="X13" s="161"/>
      <c r="Y13" s="161"/>
      <c r="Z13" s="160"/>
      <c r="AA13" s="160"/>
      <c r="AB13" s="160"/>
      <c r="AC13" s="160"/>
      <c r="AD13" s="160"/>
      <c r="AE13" s="160"/>
      <c r="AF13" s="160"/>
      <c r="AG13" s="160"/>
      <c r="AH13" s="160"/>
      <c r="AI13" s="160"/>
      <c r="AJ13" s="160"/>
      <c r="AK13" s="160"/>
      <c r="AL13" s="160"/>
      <c r="AM13" s="160"/>
      <c r="AN13" s="160"/>
      <c r="AO13" s="160"/>
    </row>
    <row r="14" spans="1:41" x14ac:dyDescent="0.2">
      <c r="A14" s="161"/>
      <c r="B14" s="161"/>
      <c r="C14" s="161"/>
      <c r="D14" s="161"/>
      <c r="E14" s="161"/>
      <c r="F14" s="161"/>
      <c r="G14" s="161"/>
      <c r="H14" s="161"/>
      <c r="I14" s="161"/>
      <c r="J14" s="161"/>
      <c r="K14" s="161"/>
      <c r="L14" s="161"/>
      <c r="M14" s="161"/>
      <c r="N14" s="161"/>
      <c r="O14" s="161"/>
      <c r="P14" s="161"/>
      <c r="Q14" s="161"/>
      <c r="R14" s="161"/>
      <c r="S14" s="161"/>
      <c r="T14" s="161"/>
      <c r="U14" s="161"/>
      <c r="V14" s="161"/>
      <c r="W14" s="161"/>
      <c r="X14" s="161"/>
      <c r="Y14" s="161"/>
      <c r="Z14" s="160"/>
      <c r="AA14" s="160"/>
      <c r="AB14" s="160"/>
      <c r="AC14" s="160"/>
      <c r="AD14" s="160"/>
      <c r="AE14" s="160"/>
      <c r="AF14" s="160"/>
      <c r="AG14" s="160"/>
      <c r="AH14" s="160"/>
      <c r="AI14" s="160"/>
      <c r="AJ14" s="160"/>
      <c r="AK14" s="160"/>
      <c r="AL14" s="160"/>
      <c r="AM14" s="160"/>
      <c r="AN14" s="160"/>
      <c r="AO14" s="160"/>
    </row>
    <row r="15" spans="1:41" x14ac:dyDescent="0.2">
      <c r="A15" s="161"/>
      <c r="B15" s="161"/>
      <c r="C15" s="161"/>
      <c r="D15" s="161"/>
      <c r="E15" s="161"/>
      <c r="F15" s="161"/>
      <c r="G15" s="161"/>
      <c r="H15" s="161"/>
      <c r="I15" s="161"/>
      <c r="J15" s="161"/>
      <c r="K15" s="161"/>
      <c r="L15" s="161"/>
      <c r="M15" s="161"/>
      <c r="N15" s="161"/>
      <c r="O15" s="161"/>
      <c r="P15" s="161"/>
      <c r="Q15" s="161"/>
      <c r="R15" s="161"/>
      <c r="S15" s="161"/>
      <c r="T15" s="161"/>
      <c r="U15" s="161"/>
      <c r="V15" s="161"/>
      <c r="W15" s="161"/>
      <c r="X15" s="161"/>
      <c r="Y15" s="161"/>
      <c r="Z15" s="160"/>
      <c r="AA15" s="160"/>
      <c r="AB15" s="160"/>
      <c r="AC15" s="160"/>
      <c r="AD15" s="160"/>
      <c r="AE15" s="160"/>
      <c r="AF15" s="160"/>
      <c r="AG15" s="160"/>
      <c r="AH15" s="160"/>
      <c r="AI15" s="160"/>
      <c r="AJ15" s="160"/>
      <c r="AK15" s="160"/>
      <c r="AL15" s="160"/>
      <c r="AM15" s="160"/>
      <c r="AN15" s="160"/>
      <c r="AO15" s="160"/>
    </row>
    <row r="16" spans="1:41" x14ac:dyDescent="0.2">
      <c r="A16" s="161"/>
      <c r="B16" s="161"/>
      <c r="C16" s="161"/>
      <c r="D16" s="161"/>
      <c r="E16" s="161"/>
      <c r="F16" s="161"/>
      <c r="G16" s="161"/>
      <c r="H16" s="161"/>
      <c r="I16" s="161"/>
      <c r="J16" s="161"/>
      <c r="K16" s="161"/>
      <c r="L16" s="161"/>
      <c r="M16" s="161"/>
      <c r="N16" s="161"/>
      <c r="O16" s="161"/>
      <c r="P16" s="161"/>
      <c r="Q16" s="161"/>
      <c r="R16" s="161"/>
      <c r="S16" s="161"/>
      <c r="T16" s="161"/>
      <c r="U16" s="161"/>
      <c r="V16" s="161"/>
      <c r="W16" s="161"/>
      <c r="X16" s="161"/>
      <c r="Y16" s="161"/>
      <c r="Z16" s="160"/>
      <c r="AA16" s="160"/>
      <c r="AB16" s="160"/>
      <c r="AC16" s="160"/>
      <c r="AD16" s="160"/>
      <c r="AE16" s="160"/>
      <c r="AF16" s="160"/>
      <c r="AG16" s="160"/>
      <c r="AH16" s="160"/>
      <c r="AI16" s="160"/>
      <c r="AJ16" s="160"/>
      <c r="AK16" s="160"/>
      <c r="AL16" s="160"/>
      <c r="AM16" s="160"/>
      <c r="AN16" s="160"/>
      <c r="AO16" s="160"/>
    </row>
    <row r="17" spans="1:41" x14ac:dyDescent="0.2">
      <c r="A17" s="161"/>
      <c r="B17" s="161"/>
      <c r="C17" s="161"/>
      <c r="D17" s="161"/>
      <c r="E17" s="161"/>
      <c r="F17" s="161"/>
      <c r="G17" s="161"/>
      <c r="H17" s="161"/>
      <c r="I17" s="161"/>
      <c r="J17" s="161"/>
      <c r="K17" s="161"/>
      <c r="L17" s="161"/>
      <c r="M17" s="161"/>
      <c r="N17" s="161"/>
      <c r="O17" s="161"/>
      <c r="P17" s="161"/>
      <c r="Q17" s="161"/>
      <c r="R17" s="161"/>
      <c r="S17" s="161"/>
      <c r="T17" s="161"/>
      <c r="U17" s="161"/>
      <c r="V17" s="161"/>
      <c r="W17" s="161"/>
      <c r="X17" s="161"/>
      <c r="Y17" s="161"/>
      <c r="Z17" s="160"/>
      <c r="AA17" s="160"/>
      <c r="AB17" s="160"/>
      <c r="AC17" s="160"/>
      <c r="AD17" s="160"/>
      <c r="AE17" s="160"/>
      <c r="AF17" s="160"/>
      <c r="AG17" s="160"/>
      <c r="AH17" s="160"/>
      <c r="AI17" s="160"/>
      <c r="AJ17" s="160"/>
      <c r="AK17" s="160"/>
      <c r="AL17" s="160"/>
      <c r="AM17" s="160"/>
      <c r="AN17" s="160"/>
      <c r="AO17" s="160"/>
    </row>
    <row r="18" spans="1:41" x14ac:dyDescent="0.2">
      <c r="A18" s="161"/>
      <c r="B18" s="161"/>
      <c r="C18" s="161"/>
      <c r="D18" s="161"/>
      <c r="E18" s="161"/>
      <c r="F18" s="161"/>
      <c r="G18" s="161"/>
      <c r="H18" s="161"/>
      <c r="I18" s="161"/>
      <c r="J18" s="161"/>
      <c r="K18" s="161"/>
      <c r="L18" s="161"/>
      <c r="M18" s="161"/>
      <c r="N18" s="161"/>
      <c r="O18" s="161"/>
      <c r="P18" s="161"/>
      <c r="Q18" s="161"/>
      <c r="R18" s="161"/>
      <c r="S18" s="161"/>
      <c r="T18" s="161"/>
      <c r="U18" s="161"/>
      <c r="V18" s="161"/>
      <c r="W18" s="161"/>
      <c r="X18" s="161"/>
      <c r="Y18" s="161"/>
      <c r="Z18" s="160"/>
      <c r="AA18" s="160"/>
      <c r="AB18" s="160"/>
      <c r="AC18" s="160"/>
      <c r="AD18" s="160"/>
      <c r="AE18" s="160"/>
      <c r="AF18" s="160"/>
      <c r="AG18" s="160"/>
      <c r="AH18" s="160"/>
      <c r="AI18" s="160"/>
      <c r="AJ18" s="160"/>
      <c r="AK18" s="160"/>
      <c r="AL18" s="160"/>
      <c r="AM18" s="160"/>
      <c r="AN18" s="160"/>
      <c r="AO18" s="160"/>
    </row>
    <row r="19" spans="1:41" x14ac:dyDescent="0.2">
      <c r="A19" s="161"/>
      <c r="B19" s="161"/>
      <c r="C19" s="161"/>
      <c r="D19" s="161"/>
      <c r="E19" s="161"/>
      <c r="F19" s="161"/>
      <c r="G19" s="16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61"/>
      <c r="T19" s="161"/>
      <c r="U19" s="161"/>
      <c r="V19" s="161"/>
      <c r="W19" s="161"/>
      <c r="X19" s="161"/>
      <c r="Y19" s="161"/>
      <c r="Z19" s="160"/>
      <c r="AA19" s="160"/>
      <c r="AB19" s="160"/>
      <c r="AC19" s="160"/>
      <c r="AD19" s="160"/>
      <c r="AE19" s="160"/>
      <c r="AF19" s="160"/>
      <c r="AG19" s="160"/>
      <c r="AH19" s="160"/>
      <c r="AI19" s="160"/>
      <c r="AJ19" s="160"/>
      <c r="AK19" s="160"/>
      <c r="AL19" s="160"/>
      <c r="AM19" s="160"/>
      <c r="AN19" s="160"/>
      <c r="AO19" s="160"/>
    </row>
    <row r="20" spans="1:41" x14ac:dyDescent="0.2">
      <c r="A20" s="161"/>
      <c r="B20" s="161"/>
      <c r="C20" s="161"/>
      <c r="D20" s="161"/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61"/>
      <c r="Y20" s="161"/>
      <c r="Z20" s="160"/>
      <c r="AA20" s="160"/>
      <c r="AB20" s="160"/>
      <c r="AC20" s="160"/>
      <c r="AD20" s="160"/>
      <c r="AE20" s="160"/>
      <c r="AF20" s="160"/>
      <c r="AG20" s="160"/>
      <c r="AH20" s="160"/>
      <c r="AI20" s="160"/>
      <c r="AJ20" s="160"/>
      <c r="AK20" s="160"/>
      <c r="AL20" s="160"/>
      <c r="AM20" s="160"/>
      <c r="AN20" s="160"/>
      <c r="AO20" s="160"/>
    </row>
    <row r="21" spans="1:41" x14ac:dyDescent="0.2">
      <c r="A21" s="161"/>
      <c r="B21" s="161"/>
      <c r="C21" s="161"/>
      <c r="D21" s="161"/>
      <c r="E21" s="161"/>
      <c r="F21" s="161"/>
      <c r="G21" s="161"/>
      <c r="H21" s="161"/>
      <c r="I21" s="161"/>
      <c r="J21" s="161"/>
      <c r="K21" s="161"/>
      <c r="L21" s="161"/>
      <c r="M21" s="161"/>
      <c r="N21" s="161"/>
      <c r="O21" s="161"/>
      <c r="P21" s="161"/>
      <c r="Q21" s="161"/>
      <c r="R21" s="161"/>
      <c r="S21" s="161"/>
      <c r="T21" s="161"/>
      <c r="U21" s="161"/>
      <c r="V21" s="161"/>
      <c r="W21" s="161"/>
      <c r="X21" s="161"/>
      <c r="Y21" s="161"/>
      <c r="Z21" s="160"/>
      <c r="AA21" s="160"/>
      <c r="AB21" s="160"/>
      <c r="AC21" s="160"/>
      <c r="AD21" s="160"/>
      <c r="AE21" s="160"/>
      <c r="AF21" s="160"/>
      <c r="AG21" s="160"/>
      <c r="AH21" s="160"/>
      <c r="AI21" s="160"/>
      <c r="AJ21" s="160"/>
      <c r="AK21" s="160"/>
      <c r="AL21" s="160"/>
      <c r="AM21" s="160"/>
      <c r="AN21" s="160"/>
      <c r="AO21" s="160"/>
    </row>
    <row r="22" spans="1:41" x14ac:dyDescent="0.2">
      <c r="A22" s="161"/>
      <c r="B22" s="161"/>
      <c r="C22" s="161"/>
      <c r="D22" s="161"/>
      <c r="E22" s="161"/>
      <c r="F22" s="161"/>
      <c r="G22" s="161"/>
      <c r="H22" s="161"/>
      <c r="I22" s="161"/>
      <c r="J22" s="161"/>
      <c r="K22" s="161"/>
      <c r="L22" s="161"/>
      <c r="M22" s="161"/>
      <c r="N22" s="161"/>
      <c r="O22" s="161"/>
      <c r="P22" s="161"/>
      <c r="Q22" s="161"/>
      <c r="R22" s="161"/>
      <c r="S22" s="161"/>
      <c r="T22" s="161"/>
      <c r="U22" s="161"/>
      <c r="V22" s="161"/>
      <c r="W22" s="161"/>
      <c r="X22" s="161"/>
      <c r="Y22" s="161"/>
      <c r="Z22" s="160"/>
      <c r="AA22" s="160"/>
      <c r="AB22" s="160"/>
      <c r="AC22" s="160"/>
      <c r="AD22" s="160"/>
      <c r="AE22" s="160"/>
      <c r="AF22" s="160"/>
      <c r="AG22" s="160"/>
      <c r="AH22" s="160"/>
      <c r="AI22" s="160"/>
      <c r="AJ22" s="160"/>
      <c r="AK22" s="160"/>
      <c r="AL22" s="160"/>
      <c r="AM22" s="160"/>
      <c r="AN22" s="160"/>
      <c r="AO22" s="160"/>
    </row>
    <row r="23" spans="1:41" x14ac:dyDescent="0.2">
      <c r="A23" s="161"/>
      <c r="B23" s="161"/>
      <c r="C23" s="161"/>
      <c r="D23" s="161"/>
      <c r="E23" s="161"/>
      <c r="F23" s="161"/>
      <c r="G23" s="161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61"/>
      <c r="T23" s="161"/>
      <c r="U23" s="161"/>
      <c r="V23" s="161"/>
      <c r="W23" s="161"/>
      <c r="X23" s="161"/>
      <c r="Y23" s="161"/>
      <c r="Z23" s="160"/>
      <c r="AA23" s="160"/>
      <c r="AB23" s="160"/>
      <c r="AC23" s="160"/>
      <c r="AD23" s="160"/>
      <c r="AE23" s="160"/>
      <c r="AF23" s="160"/>
      <c r="AG23" s="160"/>
      <c r="AH23" s="160"/>
      <c r="AI23" s="160"/>
      <c r="AJ23" s="160"/>
      <c r="AK23" s="160"/>
      <c r="AL23" s="160"/>
      <c r="AM23" s="160"/>
      <c r="AN23" s="160"/>
      <c r="AO23" s="160"/>
    </row>
    <row r="24" spans="1:41" x14ac:dyDescent="0.2">
      <c r="A24" s="161"/>
      <c r="B24" s="161"/>
      <c r="C24" s="161"/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161"/>
      <c r="T24" s="161"/>
      <c r="U24" s="161"/>
      <c r="V24" s="161"/>
      <c r="W24" s="161"/>
      <c r="X24" s="161"/>
      <c r="Y24" s="161"/>
      <c r="Z24" s="160"/>
      <c r="AA24" s="160"/>
      <c r="AB24" s="160"/>
      <c r="AC24" s="160"/>
      <c r="AD24" s="160"/>
      <c r="AE24" s="160"/>
      <c r="AF24" s="160"/>
      <c r="AG24" s="160"/>
      <c r="AH24" s="160"/>
      <c r="AI24" s="160"/>
      <c r="AJ24" s="160"/>
      <c r="AK24" s="160"/>
      <c r="AL24" s="160"/>
      <c r="AM24" s="160"/>
      <c r="AN24" s="160"/>
      <c r="AO24" s="160"/>
    </row>
    <row r="25" spans="1:41" x14ac:dyDescent="0.2">
      <c r="A25" s="161"/>
      <c r="B25" s="161"/>
      <c r="C25" s="161"/>
      <c r="D25" s="161"/>
      <c r="E25" s="161"/>
      <c r="F25" s="161"/>
      <c r="G25" s="161"/>
      <c r="H25" s="161"/>
      <c r="I25" s="161"/>
      <c r="J25" s="161"/>
      <c r="K25" s="161"/>
      <c r="L25" s="161"/>
      <c r="M25" s="161"/>
      <c r="N25" s="161"/>
      <c r="O25" s="161"/>
      <c r="P25" s="161"/>
      <c r="Q25" s="161"/>
      <c r="R25" s="161"/>
      <c r="S25" s="161"/>
      <c r="T25" s="161"/>
      <c r="U25" s="161"/>
      <c r="V25" s="161"/>
      <c r="W25" s="161"/>
      <c r="X25" s="161"/>
      <c r="Y25" s="161"/>
      <c r="Z25" s="160"/>
      <c r="AA25" s="160"/>
      <c r="AB25" s="160"/>
      <c r="AC25" s="160"/>
      <c r="AD25" s="160"/>
      <c r="AE25" s="160"/>
      <c r="AF25" s="160"/>
      <c r="AG25" s="160"/>
      <c r="AH25" s="160"/>
      <c r="AI25" s="160"/>
      <c r="AJ25" s="160"/>
      <c r="AK25" s="160"/>
      <c r="AL25" s="160"/>
      <c r="AM25" s="160"/>
      <c r="AN25" s="160"/>
      <c r="AO25" s="160"/>
    </row>
    <row r="26" spans="1:41" x14ac:dyDescent="0.2">
      <c r="A26" s="161"/>
      <c r="B26" s="161"/>
      <c r="C26" s="161"/>
      <c r="D26" s="161"/>
      <c r="E26" s="161"/>
      <c r="F26" s="161"/>
      <c r="G26" s="161"/>
      <c r="H26" s="161"/>
      <c r="I26" s="161"/>
      <c r="J26" s="161"/>
      <c r="K26" s="161"/>
      <c r="L26" s="161"/>
      <c r="M26" s="161"/>
      <c r="N26" s="161"/>
      <c r="O26" s="161"/>
      <c r="P26" s="161"/>
      <c r="Q26" s="161"/>
      <c r="R26" s="161"/>
      <c r="S26" s="161"/>
      <c r="T26" s="161"/>
      <c r="U26" s="161"/>
      <c r="V26" s="161"/>
      <c r="W26" s="161"/>
      <c r="X26" s="161"/>
      <c r="Y26" s="161"/>
      <c r="Z26" s="160"/>
      <c r="AA26" s="160"/>
      <c r="AB26" s="160"/>
      <c r="AC26" s="160"/>
      <c r="AD26" s="160"/>
      <c r="AE26" s="160"/>
      <c r="AF26" s="160"/>
      <c r="AG26" s="160"/>
      <c r="AH26" s="160"/>
      <c r="AI26" s="160"/>
      <c r="AJ26" s="160"/>
      <c r="AK26" s="160"/>
      <c r="AL26" s="160"/>
      <c r="AM26" s="160"/>
      <c r="AN26" s="160"/>
      <c r="AO26" s="160"/>
    </row>
    <row r="27" spans="1:41" x14ac:dyDescent="0.2">
      <c r="A27" s="161"/>
      <c r="B27" s="161"/>
      <c r="C27" s="161"/>
      <c r="D27" s="161"/>
      <c r="E27" s="161"/>
      <c r="F27" s="161"/>
      <c r="G27" s="161"/>
      <c r="H27" s="161"/>
      <c r="I27" s="161"/>
      <c r="J27" s="161"/>
      <c r="K27" s="161"/>
      <c r="L27" s="161"/>
      <c r="M27" s="161"/>
      <c r="N27" s="161"/>
      <c r="O27" s="161"/>
      <c r="P27" s="161"/>
      <c r="Q27" s="161"/>
      <c r="R27" s="161"/>
      <c r="S27" s="161"/>
      <c r="T27" s="161"/>
      <c r="U27" s="161"/>
      <c r="V27" s="161"/>
      <c r="W27" s="161"/>
      <c r="X27" s="161"/>
      <c r="Y27" s="161"/>
      <c r="Z27" s="160"/>
      <c r="AA27" s="160"/>
      <c r="AB27" s="160"/>
      <c r="AC27" s="160"/>
      <c r="AD27" s="160"/>
      <c r="AE27" s="160"/>
      <c r="AF27" s="160"/>
      <c r="AG27" s="160"/>
      <c r="AH27" s="160"/>
      <c r="AI27" s="160"/>
      <c r="AJ27" s="160"/>
      <c r="AK27" s="160"/>
      <c r="AL27" s="160"/>
      <c r="AM27" s="160"/>
      <c r="AN27" s="160"/>
      <c r="AO27" s="160"/>
    </row>
    <row r="28" spans="1:41" x14ac:dyDescent="0.2">
      <c r="A28" s="161"/>
      <c r="B28" s="161"/>
      <c r="C28" s="161"/>
      <c r="D28" s="161"/>
      <c r="E28" s="161"/>
      <c r="F28" s="161"/>
      <c r="G28" s="161"/>
      <c r="H28" s="161"/>
      <c r="I28" s="161"/>
      <c r="J28" s="161"/>
      <c r="K28" s="161"/>
      <c r="L28" s="161"/>
      <c r="M28" s="161"/>
      <c r="N28" s="161"/>
      <c r="O28" s="161"/>
      <c r="P28" s="161"/>
      <c r="Q28" s="161"/>
      <c r="R28" s="161"/>
      <c r="S28" s="161"/>
      <c r="T28" s="161"/>
      <c r="U28" s="161"/>
      <c r="V28" s="161"/>
      <c r="W28" s="161"/>
      <c r="X28" s="161"/>
      <c r="Y28" s="161"/>
      <c r="Z28" s="160"/>
      <c r="AA28" s="160"/>
      <c r="AB28" s="160"/>
      <c r="AC28" s="160"/>
      <c r="AD28" s="160"/>
      <c r="AE28" s="160"/>
      <c r="AF28" s="160"/>
      <c r="AG28" s="160"/>
      <c r="AH28" s="160"/>
      <c r="AI28" s="160"/>
      <c r="AJ28" s="160"/>
      <c r="AK28" s="160"/>
      <c r="AL28" s="160"/>
      <c r="AM28" s="160"/>
      <c r="AN28" s="160"/>
      <c r="AO28" s="160"/>
    </row>
    <row r="29" spans="1:41" x14ac:dyDescent="0.2">
      <c r="A29" s="161"/>
      <c r="B29" s="161"/>
      <c r="C29" s="161"/>
      <c r="D29" s="161"/>
      <c r="E29" s="161"/>
      <c r="F29" s="161"/>
      <c r="G29" s="161"/>
      <c r="H29" s="161"/>
      <c r="I29" s="161"/>
      <c r="J29" s="161"/>
      <c r="K29" s="161"/>
      <c r="L29" s="161"/>
      <c r="M29" s="161"/>
      <c r="N29" s="161"/>
      <c r="O29" s="161"/>
      <c r="P29" s="161"/>
      <c r="Q29" s="161"/>
      <c r="R29" s="161"/>
      <c r="S29" s="161"/>
      <c r="T29" s="161"/>
      <c r="U29" s="161"/>
      <c r="V29" s="161"/>
      <c r="W29" s="161"/>
      <c r="X29" s="161"/>
      <c r="Y29" s="161"/>
      <c r="Z29" s="160"/>
      <c r="AA29" s="160"/>
      <c r="AB29" s="160"/>
      <c r="AC29" s="160"/>
      <c r="AD29" s="160"/>
      <c r="AE29" s="160"/>
      <c r="AF29" s="160"/>
      <c r="AG29" s="160"/>
      <c r="AH29" s="160"/>
      <c r="AI29" s="160"/>
      <c r="AJ29" s="160"/>
      <c r="AK29" s="160"/>
      <c r="AL29" s="160"/>
      <c r="AM29" s="160"/>
      <c r="AN29" s="160"/>
      <c r="AO29" s="160"/>
    </row>
    <row r="30" spans="1:41" x14ac:dyDescent="0.2">
      <c r="A30" s="161"/>
      <c r="B30" s="161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161"/>
      <c r="T30" s="161"/>
      <c r="U30" s="161"/>
      <c r="V30" s="161"/>
      <c r="W30" s="161"/>
      <c r="X30" s="161"/>
      <c r="Y30" s="161"/>
      <c r="Z30" s="160"/>
      <c r="AA30" s="160"/>
      <c r="AB30" s="160"/>
      <c r="AC30" s="160"/>
      <c r="AD30" s="160"/>
      <c r="AE30" s="160"/>
      <c r="AF30" s="160"/>
      <c r="AG30" s="160"/>
      <c r="AH30" s="160"/>
      <c r="AI30" s="160"/>
      <c r="AJ30" s="160"/>
      <c r="AK30" s="160"/>
      <c r="AL30" s="160"/>
      <c r="AM30" s="160"/>
      <c r="AN30" s="160"/>
      <c r="AO30" s="160"/>
    </row>
    <row r="31" spans="1:41" x14ac:dyDescent="0.2">
      <c r="A31" s="161"/>
      <c r="B31" s="161"/>
      <c r="C31" s="161"/>
      <c r="D31" s="161"/>
      <c r="E31" s="161"/>
      <c r="F31" s="161"/>
      <c r="G31" s="161"/>
      <c r="H31" s="161"/>
      <c r="I31" s="161"/>
      <c r="J31" s="161"/>
      <c r="K31" s="161"/>
      <c r="L31" s="161"/>
      <c r="M31" s="161"/>
      <c r="N31" s="161"/>
      <c r="O31" s="161"/>
      <c r="P31" s="161"/>
      <c r="Q31" s="161"/>
      <c r="R31" s="161"/>
      <c r="S31" s="161"/>
      <c r="T31" s="161"/>
      <c r="U31" s="161"/>
      <c r="V31" s="161"/>
      <c r="W31" s="161"/>
      <c r="X31" s="161"/>
      <c r="Y31" s="161"/>
      <c r="Z31" s="160"/>
      <c r="AA31" s="160"/>
      <c r="AB31" s="160"/>
      <c r="AC31" s="160"/>
      <c r="AD31" s="160"/>
      <c r="AE31" s="160"/>
      <c r="AF31" s="160"/>
      <c r="AG31" s="160"/>
      <c r="AH31" s="160"/>
      <c r="AI31" s="160"/>
      <c r="AJ31" s="160"/>
      <c r="AK31" s="160"/>
      <c r="AL31" s="160"/>
      <c r="AM31" s="160"/>
      <c r="AN31" s="160"/>
      <c r="AO31" s="160"/>
    </row>
    <row r="32" spans="1:41" x14ac:dyDescent="0.2">
      <c r="A32" s="161"/>
      <c r="B32" s="161"/>
      <c r="C32" s="161"/>
      <c r="D32" s="161"/>
      <c r="E32" s="161"/>
      <c r="F32" s="161"/>
      <c r="G32" s="161"/>
      <c r="H32" s="161"/>
      <c r="I32" s="161"/>
      <c r="J32" s="161"/>
      <c r="K32" s="161"/>
      <c r="L32" s="161"/>
      <c r="M32" s="161"/>
      <c r="N32" s="161"/>
      <c r="O32" s="161"/>
      <c r="P32" s="161"/>
      <c r="Q32" s="161"/>
      <c r="R32" s="161"/>
      <c r="S32" s="161"/>
      <c r="T32" s="161"/>
      <c r="U32" s="161"/>
      <c r="V32" s="161"/>
      <c r="W32" s="161"/>
      <c r="X32" s="161"/>
      <c r="Y32" s="161"/>
      <c r="Z32" s="160"/>
      <c r="AA32" s="160"/>
      <c r="AB32" s="160"/>
      <c r="AC32" s="160"/>
      <c r="AD32" s="160"/>
      <c r="AE32" s="160"/>
      <c r="AF32" s="160"/>
      <c r="AG32" s="160"/>
      <c r="AH32" s="160"/>
      <c r="AI32" s="160"/>
      <c r="AJ32" s="160"/>
      <c r="AK32" s="160"/>
      <c r="AL32" s="160"/>
      <c r="AM32" s="160"/>
      <c r="AN32" s="160"/>
      <c r="AO32" s="160"/>
    </row>
    <row r="33" spans="1:41" x14ac:dyDescent="0.2">
      <c r="A33" s="161"/>
      <c r="B33" s="161"/>
      <c r="C33" s="161"/>
      <c r="D33" s="161"/>
      <c r="E33" s="161"/>
      <c r="F33" s="161"/>
      <c r="G33" s="161"/>
      <c r="H33" s="161"/>
      <c r="I33" s="161"/>
      <c r="J33" s="161"/>
      <c r="K33" s="161"/>
      <c r="L33" s="161"/>
      <c r="M33" s="161"/>
      <c r="N33" s="161"/>
      <c r="O33" s="161"/>
      <c r="P33" s="161"/>
      <c r="Q33" s="161"/>
      <c r="R33" s="161"/>
      <c r="S33" s="161"/>
      <c r="T33" s="161"/>
      <c r="U33" s="161"/>
      <c r="V33" s="161"/>
      <c r="W33" s="161"/>
      <c r="X33" s="161"/>
      <c r="Y33" s="161"/>
      <c r="Z33" s="160"/>
      <c r="AA33" s="160"/>
      <c r="AB33" s="160"/>
      <c r="AC33" s="160"/>
      <c r="AD33" s="160"/>
      <c r="AE33" s="160"/>
      <c r="AF33" s="160"/>
      <c r="AG33" s="160"/>
      <c r="AH33" s="160"/>
      <c r="AI33" s="160"/>
      <c r="AJ33" s="160"/>
      <c r="AK33" s="160"/>
      <c r="AL33" s="160"/>
      <c r="AM33" s="160"/>
      <c r="AN33" s="160"/>
      <c r="AO33" s="160"/>
    </row>
    <row r="34" spans="1:41" x14ac:dyDescent="0.2">
      <c r="A34" s="161"/>
      <c r="B34" s="161"/>
      <c r="C34" s="161"/>
      <c r="D34" s="161"/>
      <c r="E34" s="161"/>
      <c r="F34" s="161"/>
      <c r="G34" s="161"/>
      <c r="H34" s="161"/>
      <c r="I34" s="161"/>
      <c r="J34" s="161"/>
      <c r="K34" s="161"/>
      <c r="L34" s="161"/>
      <c r="M34" s="161"/>
      <c r="N34" s="161"/>
      <c r="O34" s="161"/>
      <c r="P34" s="161"/>
      <c r="Q34" s="161"/>
      <c r="R34" s="161"/>
      <c r="S34" s="161"/>
      <c r="T34" s="161"/>
      <c r="U34" s="161"/>
      <c r="V34" s="161"/>
      <c r="W34" s="161"/>
      <c r="X34" s="161"/>
      <c r="Y34" s="161"/>
      <c r="Z34" s="160"/>
      <c r="AA34" s="160"/>
      <c r="AB34" s="160"/>
      <c r="AC34" s="160"/>
      <c r="AD34" s="160"/>
      <c r="AE34" s="160"/>
      <c r="AF34" s="160"/>
      <c r="AG34" s="160"/>
      <c r="AH34" s="160"/>
      <c r="AI34" s="160"/>
      <c r="AJ34" s="160"/>
      <c r="AK34" s="160"/>
      <c r="AL34" s="160"/>
      <c r="AM34" s="160"/>
      <c r="AN34" s="160"/>
      <c r="AO34" s="160"/>
    </row>
    <row r="35" spans="1:41" x14ac:dyDescent="0.2">
      <c r="A35" s="161"/>
      <c r="B35" s="161"/>
      <c r="C35" s="161"/>
      <c r="D35" s="161"/>
      <c r="E35" s="161"/>
      <c r="F35" s="161"/>
      <c r="G35" s="161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61"/>
      <c r="Y35" s="161"/>
      <c r="Z35" s="160"/>
      <c r="AA35" s="160"/>
      <c r="AB35" s="160"/>
      <c r="AC35" s="160"/>
      <c r="AD35" s="160"/>
      <c r="AE35" s="160"/>
      <c r="AF35" s="160"/>
      <c r="AG35" s="160"/>
      <c r="AH35" s="160"/>
      <c r="AI35" s="160"/>
      <c r="AJ35" s="160"/>
      <c r="AK35" s="160"/>
      <c r="AL35" s="160"/>
      <c r="AM35" s="160"/>
      <c r="AN35" s="160"/>
      <c r="AO35" s="160"/>
    </row>
    <row r="36" spans="1:41" x14ac:dyDescent="0.2">
      <c r="A36" s="161"/>
      <c r="B36" s="161"/>
      <c r="C36" s="161"/>
      <c r="D36" s="161"/>
      <c r="E36" s="161"/>
      <c r="F36" s="161"/>
      <c r="G36" s="161"/>
      <c r="H36" s="161"/>
      <c r="I36" s="161"/>
      <c r="J36" s="161"/>
      <c r="K36" s="161"/>
      <c r="L36" s="161"/>
      <c r="M36" s="161"/>
      <c r="N36" s="161"/>
      <c r="O36" s="161"/>
      <c r="P36" s="161"/>
      <c r="Q36" s="161"/>
      <c r="R36" s="161"/>
      <c r="S36" s="161"/>
      <c r="T36" s="161"/>
      <c r="U36" s="161"/>
      <c r="V36" s="161"/>
      <c r="W36" s="161"/>
      <c r="X36" s="161"/>
      <c r="Y36" s="161"/>
      <c r="Z36" s="160"/>
      <c r="AA36" s="160"/>
      <c r="AB36" s="160"/>
      <c r="AC36" s="160"/>
      <c r="AD36" s="160"/>
      <c r="AE36" s="160"/>
      <c r="AF36" s="160"/>
      <c r="AG36" s="160"/>
      <c r="AH36" s="160"/>
      <c r="AI36" s="160"/>
      <c r="AJ36" s="160"/>
      <c r="AK36" s="160"/>
      <c r="AL36" s="160"/>
      <c r="AM36" s="160"/>
      <c r="AN36" s="160"/>
      <c r="AO36" s="160"/>
    </row>
    <row r="37" spans="1:41" x14ac:dyDescent="0.2">
      <c r="A37" s="161"/>
      <c r="B37" s="161"/>
      <c r="C37" s="161"/>
      <c r="D37" s="161"/>
      <c r="E37" s="161"/>
      <c r="F37" s="161"/>
      <c r="G37" s="161"/>
      <c r="H37" s="161"/>
      <c r="I37" s="161"/>
      <c r="J37" s="161"/>
      <c r="K37" s="161"/>
      <c r="L37" s="161"/>
      <c r="M37" s="161"/>
      <c r="N37" s="161"/>
      <c r="O37" s="161"/>
      <c r="P37" s="161"/>
      <c r="Q37" s="161"/>
      <c r="R37" s="161"/>
      <c r="S37" s="161"/>
      <c r="T37" s="161"/>
      <c r="U37" s="161"/>
      <c r="V37" s="161"/>
      <c r="W37" s="161"/>
      <c r="X37" s="161"/>
      <c r="Y37" s="161"/>
      <c r="Z37" s="160"/>
      <c r="AA37" s="160"/>
      <c r="AB37" s="160"/>
      <c r="AC37" s="160"/>
      <c r="AD37" s="160"/>
      <c r="AE37" s="160"/>
      <c r="AF37" s="160"/>
      <c r="AG37" s="160"/>
      <c r="AH37" s="160"/>
      <c r="AI37" s="160"/>
      <c r="AJ37" s="160"/>
      <c r="AK37" s="160"/>
      <c r="AL37" s="160"/>
      <c r="AM37" s="160"/>
      <c r="AN37" s="160"/>
      <c r="AO37" s="160"/>
    </row>
    <row r="38" spans="1:41" x14ac:dyDescent="0.2">
      <c r="A38" s="161"/>
      <c r="B38" s="161"/>
      <c r="C38" s="161"/>
      <c r="D38" s="161"/>
      <c r="E38" s="161"/>
      <c r="F38" s="161"/>
      <c r="G38" s="161"/>
      <c r="H38" s="161"/>
      <c r="I38" s="161"/>
      <c r="J38" s="161"/>
      <c r="K38" s="161"/>
      <c r="L38" s="161"/>
      <c r="M38" s="161"/>
      <c r="N38" s="161"/>
      <c r="O38" s="161"/>
      <c r="P38" s="161"/>
      <c r="Q38" s="161"/>
      <c r="R38" s="161"/>
      <c r="S38" s="161"/>
      <c r="T38" s="161"/>
      <c r="U38" s="161"/>
      <c r="V38" s="161"/>
      <c r="W38" s="161"/>
      <c r="X38" s="161"/>
      <c r="Y38" s="161"/>
      <c r="Z38" s="160"/>
      <c r="AA38" s="160"/>
      <c r="AB38" s="160"/>
      <c r="AC38" s="160"/>
      <c r="AD38" s="160"/>
      <c r="AE38" s="160"/>
      <c r="AF38" s="160"/>
      <c r="AG38" s="160"/>
      <c r="AH38" s="160"/>
      <c r="AI38" s="160"/>
      <c r="AJ38" s="160"/>
      <c r="AK38" s="160"/>
      <c r="AL38" s="160"/>
      <c r="AM38" s="160"/>
      <c r="AN38" s="160"/>
      <c r="AO38" s="160"/>
    </row>
    <row r="39" spans="1:41" x14ac:dyDescent="0.2">
      <c r="A39" s="161"/>
      <c r="B39" s="161"/>
      <c r="C39" s="161"/>
      <c r="D39" s="161"/>
      <c r="E39" s="161"/>
      <c r="F39" s="161"/>
      <c r="G39" s="161"/>
      <c r="H39" s="161"/>
      <c r="I39" s="161"/>
      <c r="J39" s="161"/>
      <c r="K39" s="161"/>
      <c r="L39" s="161"/>
      <c r="M39" s="161"/>
      <c r="N39" s="161"/>
      <c r="O39" s="161"/>
      <c r="P39" s="161"/>
      <c r="Q39" s="161"/>
      <c r="R39" s="161"/>
      <c r="S39" s="161"/>
      <c r="T39" s="161"/>
      <c r="U39" s="161"/>
      <c r="V39" s="161"/>
      <c r="W39" s="161"/>
      <c r="X39" s="161"/>
      <c r="Y39" s="161"/>
      <c r="Z39" s="160"/>
      <c r="AA39" s="160"/>
      <c r="AB39" s="160"/>
      <c r="AC39" s="160"/>
      <c r="AD39" s="160"/>
      <c r="AE39" s="160"/>
      <c r="AF39" s="160"/>
      <c r="AG39" s="160"/>
      <c r="AH39" s="160"/>
      <c r="AI39" s="160"/>
      <c r="AJ39" s="160"/>
      <c r="AK39" s="160"/>
      <c r="AL39" s="160"/>
      <c r="AM39" s="160"/>
      <c r="AN39" s="160"/>
      <c r="AO39" s="160"/>
    </row>
    <row r="40" spans="1:41" x14ac:dyDescent="0.2">
      <c r="A40" s="161"/>
      <c r="B40" s="161"/>
      <c r="C40" s="161"/>
      <c r="D40" s="161"/>
      <c r="E40" s="161"/>
      <c r="F40" s="161"/>
      <c r="G40" s="161"/>
      <c r="H40" s="161"/>
      <c r="I40" s="161"/>
      <c r="J40" s="161"/>
      <c r="K40" s="161"/>
      <c r="L40" s="161"/>
      <c r="M40" s="161"/>
      <c r="N40" s="161"/>
      <c r="O40" s="161"/>
      <c r="P40" s="161"/>
      <c r="Q40" s="161"/>
      <c r="R40" s="161"/>
      <c r="S40" s="161"/>
      <c r="T40" s="161"/>
      <c r="U40" s="161"/>
      <c r="V40" s="161"/>
      <c r="W40" s="161"/>
      <c r="X40" s="161"/>
      <c r="Y40" s="161"/>
      <c r="Z40" s="160"/>
      <c r="AA40" s="160"/>
      <c r="AB40" s="160"/>
      <c r="AC40" s="160"/>
      <c r="AD40" s="160"/>
      <c r="AE40" s="160"/>
      <c r="AF40" s="160"/>
      <c r="AG40" s="160"/>
      <c r="AH40" s="160"/>
      <c r="AI40" s="160"/>
      <c r="AJ40" s="160"/>
      <c r="AK40" s="160"/>
      <c r="AL40" s="160"/>
      <c r="AM40" s="160"/>
      <c r="AN40" s="160"/>
      <c r="AO40" s="160"/>
    </row>
    <row r="41" spans="1:41" x14ac:dyDescent="0.2">
      <c r="A41" s="161"/>
      <c r="B41" s="161"/>
      <c r="C41" s="161"/>
      <c r="D41" s="161"/>
      <c r="E41" s="161"/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161"/>
      <c r="T41" s="161"/>
      <c r="U41" s="161"/>
      <c r="V41" s="161"/>
      <c r="W41" s="161"/>
      <c r="X41" s="161"/>
      <c r="Y41" s="161"/>
      <c r="Z41" s="160"/>
      <c r="AA41" s="160"/>
      <c r="AB41" s="160"/>
      <c r="AC41" s="160"/>
      <c r="AD41" s="160"/>
      <c r="AE41" s="160"/>
      <c r="AF41" s="160"/>
      <c r="AG41" s="160"/>
      <c r="AH41" s="160"/>
      <c r="AI41" s="160"/>
      <c r="AJ41" s="160"/>
      <c r="AK41" s="160"/>
      <c r="AL41" s="160"/>
      <c r="AM41" s="160"/>
      <c r="AN41" s="160"/>
      <c r="AO41" s="160"/>
    </row>
    <row r="42" spans="1:41" x14ac:dyDescent="0.2">
      <c r="A42" s="161"/>
      <c r="B42" s="161"/>
      <c r="C42" s="161"/>
      <c r="D42" s="161"/>
      <c r="E42" s="161"/>
      <c r="F42" s="161"/>
      <c r="G42" s="161"/>
      <c r="H42" s="161"/>
      <c r="I42" s="161"/>
      <c r="J42" s="161"/>
      <c r="K42" s="161"/>
      <c r="L42" s="161"/>
      <c r="M42" s="161"/>
      <c r="N42" s="161"/>
      <c r="O42" s="161"/>
      <c r="P42" s="161"/>
      <c r="Q42" s="161"/>
      <c r="R42" s="161"/>
      <c r="S42" s="161"/>
      <c r="T42" s="161"/>
      <c r="U42" s="161"/>
      <c r="V42" s="161"/>
      <c r="W42" s="161"/>
      <c r="X42" s="161"/>
      <c r="Y42" s="161"/>
      <c r="Z42" s="160"/>
      <c r="AA42" s="160"/>
      <c r="AB42" s="160"/>
      <c r="AC42" s="160"/>
      <c r="AD42" s="160"/>
      <c r="AE42" s="160"/>
      <c r="AF42" s="160"/>
      <c r="AG42" s="160"/>
      <c r="AH42" s="160"/>
      <c r="AI42" s="160"/>
      <c r="AJ42" s="160"/>
      <c r="AK42" s="160"/>
      <c r="AL42" s="160"/>
      <c r="AM42" s="160"/>
      <c r="AN42" s="160"/>
      <c r="AO42" s="160"/>
    </row>
    <row r="43" spans="1:41" x14ac:dyDescent="0.2">
      <c r="A43" s="161"/>
      <c r="B43" s="161"/>
      <c r="C43" s="161"/>
      <c r="D43" s="161"/>
      <c r="E43" s="161"/>
      <c r="F43" s="161"/>
      <c r="G43" s="161"/>
      <c r="H43" s="161"/>
      <c r="I43" s="161"/>
      <c r="J43" s="161"/>
      <c r="K43" s="161"/>
      <c r="L43" s="161"/>
      <c r="M43" s="161"/>
      <c r="N43" s="161"/>
      <c r="O43" s="161"/>
      <c r="P43" s="161"/>
      <c r="Q43" s="161"/>
      <c r="R43" s="161"/>
      <c r="S43" s="161"/>
      <c r="T43" s="161"/>
      <c r="U43" s="161"/>
      <c r="V43" s="161"/>
      <c r="W43" s="161"/>
      <c r="X43" s="161"/>
      <c r="Y43" s="161"/>
      <c r="Z43" s="160"/>
      <c r="AA43" s="160"/>
      <c r="AB43" s="160"/>
      <c r="AC43" s="160"/>
      <c r="AD43" s="160"/>
      <c r="AE43" s="160"/>
      <c r="AF43" s="160"/>
      <c r="AG43" s="160"/>
      <c r="AH43" s="160"/>
      <c r="AI43" s="160"/>
      <c r="AJ43" s="160"/>
      <c r="AK43" s="160"/>
      <c r="AL43" s="160"/>
      <c r="AM43" s="160"/>
      <c r="AN43" s="160"/>
      <c r="AO43" s="160"/>
    </row>
    <row r="44" spans="1:41" x14ac:dyDescent="0.2">
      <c r="A44" s="161"/>
      <c r="B44" s="161"/>
      <c r="C44" s="161"/>
      <c r="D44" s="161"/>
      <c r="E44" s="161"/>
      <c r="F44" s="161"/>
      <c r="G44" s="161"/>
      <c r="H44" s="161"/>
      <c r="I44" s="161"/>
      <c r="J44" s="161"/>
      <c r="K44" s="161"/>
      <c r="L44" s="161"/>
      <c r="M44" s="161"/>
      <c r="N44" s="161"/>
      <c r="O44" s="161"/>
      <c r="P44" s="161"/>
      <c r="Q44" s="161"/>
      <c r="R44" s="161"/>
      <c r="S44" s="161"/>
      <c r="T44" s="161"/>
      <c r="U44" s="161"/>
      <c r="V44" s="161"/>
      <c r="W44" s="161"/>
      <c r="X44" s="161"/>
      <c r="Y44" s="161"/>
      <c r="Z44" s="160"/>
      <c r="AA44" s="160"/>
      <c r="AB44" s="160"/>
      <c r="AC44" s="160"/>
      <c r="AD44" s="160"/>
      <c r="AE44" s="160"/>
      <c r="AF44" s="160"/>
      <c r="AG44" s="160"/>
      <c r="AH44" s="160"/>
      <c r="AI44" s="160"/>
      <c r="AJ44" s="160"/>
      <c r="AK44" s="160"/>
      <c r="AL44" s="160"/>
      <c r="AM44" s="160"/>
      <c r="AN44" s="160"/>
      <c r="AO44" s="160"/>
    </row>
    <row r="45" spans="1:41" x14ac:dyDescent="0.2">
      <c r="A45" s="161"/>
      <c r="B45" s="161"/>
      <c r="C45" s="161"/>
      <c r="D45" s="161"/>
      <c r="E45" s="161"/>
      <c r="F45" s="161"/>
      <c r="G45" s="161"/>
      <c r="H45" s="161"/>
      <c r="I45" s="161"/>
      <c r="J45" s="161"/>
      <c r="K45" s="161"/>
      <c r="L45" s="161"/>
      <c r="M45" s="161"/>
      <c r="N45" s="161"/>
      <c r="O45" s="161"/>
      <c r="P45" s="161"/>
      <c r="Q45" s="161"/>
      <c r="R45" s="161"/>
      <c r="S45" s="161"/>
      <c r="T45" s="161"/>
      <c r="U45" s="161"/>
      <c r="V45" s="161"/>
      <c r="W45" s="161"/>
      <c r="X45" s="161"/>
      <c r="Y45" s="161"/>
      <c r="Z45" s="160"/>
      <c r="AA45" s="160"/>
      <c r="AB45" s="160"/>
      <c r="AC45" s="160"/>
      <c r="AD45" s="160"/>
      <c r="AE45" s="160"/>
      <c r="AF45" s="160"/>
      <c r="AG45" s="160"/>
      <c r="AH45" s="160"/>
      <c r="AI45" s="160"/>
      <c r="AJ45" s="160"/>
      <c r="AK45" s="160"/>
      <c r="AL45" s="160"/>
      <c r="AM45" s="160"/>
      <c r="AN45" s="160"/>
      <c r="AO45" s="160"/>
    </row>
    <row r="46" spans="1:41" x14ac:dyDescent="0.2">
      <c r="A46" s="161"/>
      <c r="B46" s="161"/>
      <c r="C46" s="161"/>
      <c r="D46" s="161"/>
      <c r="E46" s="161"/>
      <c r="F46" s="161"/>
      <c r="G46" s="161"/>
      <c r="H46" s="161"/>
      <c r="I46" s="161"/>
      <c r="J46" s="161"/>
      <c r="K46" s="161"/>
      <c r="L46" s="161"/>
      <c r="M46" s="161"/>
      <c r="N46" s="161"/>
      <c r="O46" s="161"/>
      <c r="P46" s="161"/>
      <c r="Q46" s="161"/>
      <c r="R46" s="161"/>
      <c r="S46" s="161"/>
      <c r="T46" s="161"/>
      <c r="U46" s="161"/>
      <c r="V46" s="161"/>
      <c r="W46" s="161"/>
      <c r="X46" s="161"/>
      <c r="Y46" s="161"/>
      <c r="Z46" s="160"/>
      <c r="AA46" s="160"/>
      <c r="AB46" s="160"/>
      <c r="AC46" s="160"/>
      <c r="AD46" s="160"/>
      <c r="AE46" s="160"/>
      <c r="AF46" s="160"/>
      <c r="AG46" s="160"/>
      <c r="AH46" s="160"/>
      <c r="AI46" s="160"/>
      <c r="AJ46" s="160"/>
      <c r="AK46" s="160"/>
      <c r="AL46" s="160"/>
      <c r="AM46" s="160"/>
      <c r="AN46" s="160"/>
      <c r="AO46" s="160"/>
    </row>
    <row r="47" spans="1:41" x14ac:dyDescent="0.2">
      <c r="A47" s="161"/>
      <c r="B47" s="161"/>
      <c r="C47" s="161"/>
      <c r="D47" s="161"/>
      <c r="E47" s="161"/>
      <c r="F47" s="161"/>
      <c r="G47" s="161"/>
      <c r="H47" s="161"/>
      <c r="I47" s="161"/>
      <c r="J47" s="161"/>
      <c r="K47" s="161"/>
      <c r="L47" s="161"/>
      <c r="M47" s="161"/>
      <c r="N47" s="161"/>
      <c r="O47" s="161"/>
      <c r="P47" s="161"/>
      <c r="Q47" s="161"/>
      <c r="R47" s="161"/>
      <c r="S47" s="161"/>
      <c r="T47" s="161"/>
      <c r="U47" s="161"/>
      <c r="V47" s="161"/>
      <c r="W47" s="161"/>
      <c r="X47" s="161"/>
      <c r="Y47" s="161"/>
      <c r="Z47" s="160"/>
      <c r="AA47" s="160"/>
      <c r="AB47" s="160"/>
      <c r="AC47" s="160"/>
      <c r="AD47" s="160"/>
      <c r="AE47" s="160"/>
      <c r="AF47" s="160"/>
      <c r="AG47" s="160"/>
      <c r="AH47" s="160"/>
      <c r="AI47" s="160"/>
      <c r="AJ47" s="160"/>
      <c r="AK47" s="160"/>
      <c r="AL47" s="160"/>
      <c r="AM47" s="160"/>
      <c r="AN47" s="160"/>
      <c r="AO47" s="160"/>
    </row>
    <row r="48" spans="1:41" x14ac:dyDescent="0.2">
      <c r="A48" s="161"/>
      <c r="B48" s="161"/>
      <c r="C48" s="161"/>
      <c r="D48" s="161"/>
      <c r="E48" s="161"/>
      <c r="F48" s="161"/>
      <c r="G48" s="161"/>
      <c r="H48" s="161"/>
      <c r="I48" s="161"/>
      <c r="J48" s="161"/>
      <c r="K48" s="161"/>
      <c r="L48" s="161"/>
      <c r="M48" s="161"/>
      <c r="N48" s="161"/>
      <c r="O48" s="161"/>
      <c r="P48" s="161"/>
      <c r="Q48" s="161"/>
      <c r="R48" s="161"/>
      <c r="S48" s="161"/>
      <c r="T48" s="161"/>
      <c r="U48" s="161"/>
      <c r="V48" s="161"/>
      <c r="W48" s="161"/>
      <c r="X48" s="161"/>
      <c r="Y48" s="161"/>
      <c r="Z48" s="160"/>
      <c r="AA48" s="160"/>
      <c r="AB48" s="160"/>
      <c r="AC48" s="160"/>
      <c r="AD48" s="160"/>
      <c r="AE48" s="160"/>
      <c r="AF48" s="160"/>
      <c r="AG48" s="160"/>
      <c r="AH48" s="160"/>
      <c r="AI48" s="160"/>
      <c r="AJ48" s="160"/>
      <c r="AK48" s="160"/>
      <c r="AL48" s="160"/>
      <c r="AM48" s="160"/>
      <c r="AN48" s="160"/>
      <c r="AO48" s="160"/>
    </row>
    <row r="49" spans="1:41" x14ac:dyDescent="0.2">
      <c r="A49" s="161"/>
      <c r="B49" s="161"/>
      <c r="C49" s="161"/>
      <c r="D49" s="161"/>
      <c r="E49" s="161"/>
      <c r="F49" s="161"/>
      <c r="G49" s="161"/>
      <c r="H49" s="161"/>
      <c r="I49" s="161"/>
      <c r="J49" s="161"/>
      <c r="K49" s="161"/>
      <c r="L49" s="161"/>
      <c r="M49" s="161"/>
      <c r="N49" s="161"/>
      <c r="O49" s="161"/>
      <c r="P49" s="161"/>
      <c r="Q49" s="161"/>
      <c r="R49" s="161"/>
      <c r="S49" s="161"/>
      <c r="T49" s="161"/>
      <c r="U49" s="161"/>
      <c r="V49" s="161"/>
      <c r="W49" s="161"/>
      <c r="X49" s="161"/>
      <c r="Y49" s="161"/>
      <c r="Z49" s="160"/>
      <c r="AA49" s="160"/>
      <c r="AB49" s="160"/>
      <c r="AC49" s="160"/>
      <c r="AD49" s="160"/>
      <c r="AE49" s="160"/>
      <c r="AF49" s="160"/>
      <c r="AG49" s="160"/>
      <c r="AH49" s="160"/>
      <c r="AI49" s="160"/>
      <c r="AJ49" s="160"/>
      <c r="AK49" s="160"/>
      <c r="AL49" s="160"/>
      <c r="AM49" s="160"/>
      <c r="AN49" s="160"/>
      <c r="AO49" s="160"/>
    </row>
    <row r="50" spans="1:41" x14ac:dyDescent="0.2">
      <c r="A50" s="161"/>
      <c r="B50" s="161"/>
      <c r="C50" s="161"/>
      <c r="D50" s="161"/>
      <c r="E50" s="161"/>
      <c r="F50" s="161"/>
      <c r="G50" s="161"/>
      <c r="H50" s="161"/>
      <c r="I50" s="161"/>
      <c r="J50" s="161"/>
      <c r="K50" s="161"/>
      <c r="L50" s="161"/>
      <c r="M50" s="161"/>
      <c r="N50" s="161"/>
      <c r="O50" s="161"/>
      <c r="P50" s="161"/>
      <c r="Q50" s="161"/>
      <c r="R50" s="161"/>
      <c r="S50" s="161"/>
      <c r="T50" s="161"/>
      <c r="U50" s="161"/>
      <c r="V50" s="161"/>
      <c r="W50" s="161"/>
      <c r="X50" s="161"/>
      <c r="Y50" s="161"/>
      <c r="Z50" s="160"/>
      <c r="AA50" s="160"/>
      <c r="AB50" s="160"/>
      <c r="AC50" s="160"/>
      <c r="AD50" s="160"/>
      <c r="AE50" s="160"/>
      <c r="AF50" s="160"/>
      <c r="AG50" s="160"/>
      <c r="AH50" s="160"/>
      <c r="AI50" s="160"/>
      <c r="AJ50" s="160"/>
      <c r="AK50" s="160"/>
      <c r="AL50" s="160"/>
      <c r="AM50" s="160"/>
      <c r="AN50" s="160"/>
      <c r="AO50" s="160"/>
    </row>
    <row r="51" spans="1:41" x14ac:dyDescent="0.2">
      <c r="A51" s="161"/>
      <c r="B51" s="161"/>
      <c r="C51" s="161"/>
      <c r="D51" s="161"/>
      <c r="E51" s="161"/>
      <c r="F51" s="161"/>
      <c r="G51" s="161"/>
      <c r="H51" s="161"/>
      <c r="I51" s="161"/>
      <c r="J51" s="161"/>
      <c r="K51" s="161"/>
      <c r="L51" s="161"/>
      <c r="M51" s="161"/>
      <c r="N51" s="161"/>
      <c r="O51" s="161"/>
      <c r="P51" s="161"/>
      <c r="Q51" s="161"/>
      <c r="R51" s="161"/>
      <c r="S51" s="161"/>
      <c r="T51" s="161"/>
      <c r="U51" s="161"/>
      <c r="V51" s="161"/>
      <c r="W51" s="161"/>
      <c r="X51" s="161"/>
      <c r="Y51" s="161"/>
      <c r="Z51" s="160"/>
      <c r="AA51" s="160"/>
      <c r="AB51" s="160"/>
      <c r="AC51" s="160"/>
      <c r="AD51" s="160"/>
      <c r="AE51" s="160"/>
      <c r="AF51" s="160"/>
      <c r="AG51" s="160"/>
      <c r="AH51" s="160"/>
      <c r="AI51" s="160"/>
      <c r="AJ51" s="160"/>
      <c r="AK51" s="160"/>
      <c r="AL51" s="160"/>
      <c r="AM51" s="160"/>
      <c r="AN51" s="160"/>
      <c r="AO51" s="160"/>
    </row>
    <row r="52" spans="1:41" x14ac:dyDescent="0.2">
      <c r="A52" s="161"/>
      <c r="B52" s="161"/>
      <c r="C52" s="161"/>
      <c r="D52" s="161"/>
      <c r="E52" s="161"/>
      <c r="F52" s="161"/>
      <c r="G52" s="161"/>
      <c r="H52" s="161"/>
      <c r="I52" s="161"/>
      <c r="J52" s="161"/>
      <c r="K52" s="161"/>
      <c r="L52" s="161"/>
      <c r="M52" s="161"/>
      <c r="N52" s="161"/>
      <c r="O52" s="161"/>
      <c r="P52" s="161"/>
      <c r="Q52" s="161"/>
      <c r="R52" s="161"/>
      <c r="S52" s="161"/>
      <c r="T52" s="161"/>
      <c r="U52" s="161"/>
      <c r="V52" s="161"/>
      <c r="W52" s="161"/>
      <c r="X52" s="161"/>
      <c r="Y52" s="161"/>
      <c r="Z52" s="160"/>
      <c r="AA52" s="160"/>
      <c r="AB52" s="160"/>
      <c r="AC52" s="160"/>
      <c r="AD52" s="160"/>
      <c r="AE52" s="160"/>
      <c r="AF52" s="160"/>
      <c r="AG52" s="160"/>
      <c r="AH52" s="160"/>
      <c r="AI52" s="160"/>
      <c r="AJ52" s="160"/>
      <c r="AK52" s="160"/>
      <c r="AL52" s="160"/>
      <c r="AM52" s="160"/>
      <c r="AN52" s="160"/>
      <c r="AO52" s="160"/>
    </row>
    <row r="53" spans="1:41" x14ac:dyDescent="0.2">
      <c r="A53" s="161"/>
      <c r="B53" s="161"/>
      <c r="C53" s="161"/>
      <c r="D53" s="161"/>
      <c r="E53" s="161"/>
      <c r="F53" s="161"/>
      <c r="G53" s="161"/>
      <c r="H53" s="161"/>
      <c r="I53" s="161"/>
      <c r="J53" s="161"/>
      <c r="K53" s="161"/>
      <c r="L53" s="161"/>
      <c r="M53" s="161"/>
      <c r="N53" s="161"/>
      <c r="O53" s="161"/>
      <c r="P53" s="161"/>
      <c r="Q53" s="161"/>
      <c r="R53" s="161"/>
      <c r="S53" s="161"/>
      <c r="T53" s="161"/>
      <c r="U53" s="161"/>
      <c r="V53" s="161"/>
      <c r="W53" s="161"/>
      <c r="X53" s="161"/>
      <c r="Y53" s="161"/>
      <c r="Z53" s="160"/>
      <c r="AA53" s="160"/>
      <c r="AB53" s="160"/>
      <c r="AC53" s="160"/>
      <c r="AD53" s="160"/>
      <c r="AE53" s="160"/>
      <c r="AF53" s="160"/>
      <c r="AG53" s="160"/>
      <c r="AH53" s="160"/>
      <c r="AI53" s="160"/>
      <c r="AJ53" s="160"/>
      <c r="AK53" s="160"/>
      <c r="AL53" s="160"/>
      <c r="AM53" s="160"/>
      <c r="AN53" s="160"/>
      <c r="AO53" s="160"/>
    </row>
    <row r="54" spans="1:41" x14ac:dyDescent="0.2">
      <c r="A54" s="161"/>
      <c r="B54" s="161"/>
      <c r="C54" s="161"/>
      <c r="D54" s="161"/>
      <c r="E54" s="161"/>
      <c r="F54" s="161"/>
      <c r="G54" s="161"/>
      <c r="H54" s="161"/>
      <c r="I54" s="161"/>
      <c r="J54" s="161"/>
      <c r="K54" s="161"/>
      <c r="L54" s="161"/>
      <c r="M54" s="161"/>
      <c r="N54" s="161"/>
      <c r="O54" s="161"/>
      <c r="P54" s="161"/>
      <c r="Q54" s="161"/>
      <c r="R54" s="161"/>
      <c r="S54" s="161"/>
      <c r="T54" s="161"/>
      <c r="U54" s="161"/>
      <c r="V54" s="161"/>
      <c r="W54" s="161"/>
      <c r="X54" s="161"/>
      <c r="Y54" s="161"/>
      <c r="Z54" s="160"/>
      <c r="AA54" s="160"/>
      <c r="AB54" s="160"/>
      <c r="AC54" s="160"/>
      <c r="AD54" s="160"/>
      <c r="AE54" s="160"/>
      <c r="AF54" s="160"/>
      <c r="AG54" s="160"/>
      <c r="AH54" s="160"/>
      <c r="AI54" s="160"/>
      <c r="AJ54" s="160"/>
      <c r="AK54" s="160"/>
      <c r="AL54" s="160"/>
      <c r="AM54" s="160"/>
      <c r="AN54" s="160"/>
      <c r="AO54" s="160"/>
    </row>
    <row r="55" spans="1:41" x14ac:dyDescent="0.2">
      <c r="A55" s="161"/>
      <c r="B55" s="161"/>
      <c r="C55" s="161"/>
      <c r="D55" s="161"/>
      <c r="E55" s="161"/>
      <c r="F55" s="161"/>
      <c r="G55" s="161"/>
      <c r="H55" s="161"/>
      <c r="I55" s="161"/>
      <c r="J55" s="161"/>
      <c r="K55" s="161"/>
      <c r="L55" s="161"/>
      <c r="M55" s="161"/>
      <c r="N55" s="161"/>
      <c r="O55" s="161"/>
      <c r="P55" s="161"/>
      <c r="Q55" s="161"/>
      <c r="R55" s="161"/>
      <c r="S55" s="161"/>
      <c r="T55" s="161"/>
      <c r="U55" s="161"/>
      <c r="V55" s="161"/>
      <c r="W55" s="161"/>
      <c r="X55" s="161"/>
      <c r="Y55" s="161"/>
      <c r="Z55" s="160"/>
      <c r="AA55" s="160"/>
      <c r="AB55" s="160"/>
      <c r="AC55" s="160"/>
      <c r="AD55" s="160"/>
      <c r="AE55" s="160"/>
      <c r="AF55" s="160"/>
      <c r="AG55" s="160"/>
      <c r="AH55" s="160"/>
      <c r="AI55" s="160"/>
      <c r="AJ55" s="160"/>
      <c r="AK55" s="160"/>
      <c r="AL55" s="160"/>
      <c r="AM55" s="160"/>
      <c r="AN55" s="160"/>
      <c r="AO55" s="160"/>
    </row>
    <row r="56" spans="1:41" x14ac:dyDescent="0.2">
      <c r="A56" s="161"/>
      <c r="B56" s="161"/>
      <c r="C56" s="161"/>
      <c r="D56" s="161"/>
      <c r="E56" s="161"/>
      <c r="F56" s="161"/>
      <c r="G56" s="161"/>
      <c r="H56" s="161"/>
      <c r="I56" s="161"/>
      <c r="J56" s="161"/>
      <c r="K56" s="161"/>
      <c r="L56" s="161"/>
      <c r="M56" s="161"/>
      <c r="N56" s="161"/>
      <c r="O56" s="161"/>
      <c r="P56" s="161"/>
      <c r="Q56" s="161"/>
      <c r="R56" s="161"/>
      <c r="S56" s="161"/>
      <c r="T56" s="161"/>
      <c r="U56" s="161"/>
      <c r="V56" s="161"/>
      <c r="W56" s="161"/>
      <c r="X56" s="161"/>
      <c r="Y56" s="161"/>
      <c r="Z56" s="160"/>
      <c r="AA56" s="160"/>
      <c r="AB56" s="160"/>
      <c r="AC56" s="160"/>
      <c r="AD56" s="160"/>
      <c r="AE56" s="160"/>
      <c r="AF56" s="160"/>
      <c r="AG56" s="160"/>
      <c r="AH56" s="160"/>
      <c r="AI56" s="160"/>
      <c r="AJ56" s="160"/>
      <c r="AK56" s="160"/>
      <c r="AL56" s="160"/>
      <c r="AM56" s="160"/>
      <c r="AN56" s="160"/>
      <c r="AO56" s="160"/>
    </row>
    <row r="57" spans="1:41" x14ac:dyDescent="0.2">
      <c r="A57" s="161"/>
      <c r="B57" s="161"/>
      <c r="C57" s="161"/>
      <c r="D57" s="161"/>
      <c r="E57" s="161"/>
      <c r="F57" s="161"/>
      <c r="G57" s="161"/>
      <c r="H57" s="161"/>
      <c r="I57" s="161"/>
      <c r="J57" s="161"/>
      <c r="K57" s="161"/>
      <c r="L57" s="161"/>
      <c r="M57" s="161"/>
      <c r="N57" s="161"/>
      <c r="O57" s="161"/>
      <c r="P57" s="161"/>
      <c r="Q57" s="161"/>
      <c r="R57" s="161"/>
      <c r="S57" s="161"/>
      <c r="T57" s="161"/>
      <c r="U57" s="161"/>
      <c r="V57" s="161"/>
      <c r="W57" s="161"/>
      <c r="X57" s="161"/>
      <c r="Y57" s="161"/>
      <c r="Z57" s="160"/>
      <c r="AA57" s="160"/>
      <c r="AB57" s="160"/>
      <c r="AC57" s="160"/>
      <c r="AD57" s="160"/>
      <c r="AE57" s="160"/>
      <c r="AF57" s="160"/>
      <c r="AG57" s="160"/>
      <c r="AH57" s="160"/>
      <c r="AI57" s="160"/>
      <c r="AJ57" s="160"/>
      <c r="AK57" s="160"/>
      <c r="AL57" s="160"/>
      <c r="AM57" s="160"/>
      <c r="AN57" s="160"/>
      <c r="AO57" s="160"/>
    </row>
    <row r="58" spans="1:41" x14ac:dyDescent="0.2">
      <c r="A58" s="161"/>
      <c r="B58" s="161"/>
      <c r="C58" s="161"/>
      <c r="D58" s="161"/>
      <c r="E58" s="161"/>
      <c r="F58" s="161"/>
      <c r="G58" s="161"/>
      <c r="H58" s="161"/>
      <c r="I58" s="161"/>
      <c r="J58" s="161"/>
      <c r="K58" s="161"/>
      <c r="L58" s="161"/>
      <c r="M58" s="161"/>
      <c r="N58" s="161"/>
      <c r="O58" s="161"/>
      <c r="P58" s="161"/>
      <c r="Q58" s="161"/>
      <c r="R58" s="161"/>
      <c r="S58" s="161"/>
      <c r="T58" s="161"/>
      <c r="U58" s="161"/>
      <c r="V58" s="161"/>
      <c r="W58" s="161"/>
      <c r="X58" s="161"/>
      <c r="Y58" s="161"/>
      <c r="Z58" s="160"/>
      <c r="AA58" s="160"/>
      <c r="AB58" s="160"/>
      <c r="AC58" s="160"/>
      <c r="AD58" s="160"/>
      <c r="AE58" s="160"/>
      <c r="AF58" s="160"/>
      <c r="AG58" s="160"/>
      <c r="AH58" s="160"/>
      <c r="AI58" s="160"/>
      <c r="AJ58" s="160"/>
      <c r="AK58" s="160"/>
      <c r="AL58" s="160"/>
      <c r="AM58" s="160"/>
      <c r="AN58" s="160"/>
      <c r="AO58" s="160"/>
    </row>
    <row r="59" spans="1:41" x14ac:dyDescent="0.2">
      <c r="A59" s="161"/>
      <c r="B59" s="161"/>
      <c r="C59" s="161"/>
      <c r="D59" s="161"/>
      <c r="E59" s="161"/>
      <c r="F59" s="161"/>
      <c r="G59" s="161"/>
      <c r="H59" s="161"/>
      <c r="I59" s="161"/>
      <c r="J59" s="161"/>
      <c r="K59" s="161"/>
      <c r="L59" s="161"/>
      <c r="M59" s="161"/>
      <c r="N59" s="161"/>
      <c r="O59" s="161"/>
      <c r="P59" s="161"/>
      <c r="Q59" s="161"/>
      <c r="R59" s="161"/>
      <c r="S59" s="161"/>
      <c r="T59" s="161"/>
      <c r="U59" s="161"/>
      <c r="V59" s="161"/>
      <c r="W59" s="161"/>
      <c r="X59" s="161"/>
      <c r="Y59" s="161"/>
      <c r="Z59" s="160"/>
      <c r="AA59" s="160"/>
      <c r="AB59" s="160"/>
      <c r="AC59" s="160"/>
      <c r="AD59" s="160"/>
      <c r="AE59" s="160"/>
      <c r="AF59" s="160"/>
      <c r="AG59" s="160"/>
      <c r="AH59" s="160"/>
      <c r="AI59" s="160"/>
      <c r="AJ59" s="160"/>
      <c r="AK59" s="160"/>
      <c r="AL59" s="160"/>
      <c r="AM59" s="160"/>
      <c r="AN59" s="160"/>
      <c r="AO59" s="160"/>
    </row>
    <row r="60" spans="1:41" x14ac:dyDescent="0.2">
      <c r="A60" s="161"/>
      <c r="B60" s="161"/>
      <c r="C60" s="161"/>
      <c r="D60" s="161"/>
      <c r="E60" s="161"/>
      <c r="F60" s="161"/>
      <c r="G60" s="161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161"/>
      <c r="S60" s="161"/>
      <c r="T60" s="161"/>
      <c r="U60" s="161"/>
      <c r="V60" s="161"/>
      <c r="W60" s="161"/>
      <c r="X60" s="161"/>
      <c r="Y60" s="161"/>
      <c r="Z60" s="160"/>
      <c r="AA60" s="160"/>
      <c r="AB60" s="160"/>
      <c r="AC60" s="160"/>
      <c r="AD60" s="160"/>
      <c r="AE60" s="160"/>
      <c r="AF60" s="160"/>
      <c r="AG60" s="160"/>
      <c r="AH60" s="160"/>
      <c r="AI60" s="160"/>
      <c r="AJ60" s="160"/>
      <c r="AK60" s="160"/>
      <c r="AL60" s="160"/>
      <c r="AM60" s="160"/>
      <c r="AN60" s="160"/>
      <c r="AO60" s="160"/>
    </row>
  </sheetData>
  <sheetProtection algorithmName="SHA-512" hashValue="0M+77PzA/YmNE5zMIPAPB/uvHXdz1nFA1nY4my6oZmcnhihZM2O5IRwHWZ/yNMTlPCn9m45Y5kvd8FNmhfVSGQ==" saltValue="Rgkgibzq10NAML/WKbTfgA==" spinCount="100000" sheet="1" objects="1" scenarios="1"/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3BDC9-53B0-904B-A1DA-882AF0C8B7C6}">
  <sheetPr codeName="Sheet19">
    <tabColor theme="7" tint="0.39997558519241921"/>
  </sheetPr>
  <dimension ref="A1:EG855"/>
  <sheetViews>
    <sheetView zoomScaleNormal="100" zoomScalePageLayoutView="130" workbookViewId="0">
      <selection activeCell="A7" sqref="A7"/>
    </sheetView>
  </sheetViews>
  <sheetFormatPr baseColWidth="10" defaultRowHeight="15" x14ac:dyDescent="0.2"/>
  <cols>
    <col min="1" max="1" width="14.6640625" style="146" customWidth="1"/>
    <col min="2" max="2" width="12.33203125" style="146" customWidth="1"/>
    <col min="3" max="3" width="15.6640625" style="146" customWidth="1"/>
    <col min="4" max="4" width="14.1640625" style="146" customWidth="1"/>
    <col min="5" max="6" width="14.1640625" style="146" hidden="1" customWidth="1"/>
    <col min="7" max="10" width="14.1640625" style="146" customWidth="1"/>
    <col min="11" max="12" width="14.1640625" style="146" hidden="1" customWidth="1"/>
    <col min="13" max="17" width="14.1640625" style="146" customWidth="1"/>
    <col min="18" max="21" width="14.1640625" style="146" hidden="1" customWidth="1"/>
    <col min="22" max="35" width="14.1640625" style="146" customWidth="1"/>
    <col min="36" max="137" width="12.5" style="146" customWidth="1"/>
    <col min="138" max="16384" width="10.83203125" style="146"/>
  </cols>
  <sheetData>
    <row r="1" spans="1:137" x14ac:dyDescent="0.2">
      <c r="A1" s="145" t="s">
        <v>8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  <c r="Z1" s="145"/>
      <c r="AA1" s="145"/>
      <c r="AB1" s="145"/>
      <c r="AC1" s="145"/>
      <c r="AD1" s="145"/>
      <c r="AE1" s="145"/>
      <c r="AF1" s="145"/>
      <c r="AG1" s="145"/>
      <c r="AH1" s="145"/>
      <c r="AI1" s="145"/>
      <c r="AJ1" s="145"/>
      <c r="AK1" s="145"/>
      <c r="AL1" s="145"/>
      <c r="AM1" s="145"/>
      <c r="AN1" s="145"/>
      <c r="AO1" s="145"/>
      <c r="AP1" s="145"/>
      <c r="AQ1" s="145"/>
      <c r="AR1" s="145"/>
      <c r="AS1" s="145"/>
      <c r="AT1" s="145"/>
      <c r="AU1" s="145"/>
      <c r="AV1" s="145"/>
      <c r="AW1" s="145"/>
      <c r="AX1" s="145"/>
      <c r="AY1" s="145"/>
      <c r="AZ1" s="145"/>
      <c r="BA1" s="145"/>
      <c r="BB1" s="145"/>
      <c r="BC1" s="145"/>
      <c r="BD1" s="145"/>
      <c r="BE1" s="145"/>
      <c r="BF1" s="145"/>
      <c r="BG1" s="145"/>
      <c r="BH1" s="145"/>
      <c r="BI1" s="145"/>
      <c r="BJ1" s="145"/>
      <c r="BK1" s="145"/>
      <c r="BL1" s="145"/>
      <c r="BM1" s="145"/>
      <c r="BN1" s="145"/>
      <c r="BO1" s="145"/>
      <c r="BP1" s="145"/>
      <c r="BQ1" s="145"/>
      <c r="BR1" s="145"/>
      <c r="BS1" s="145"/>
      <c r="BT1" s="145"/>
      <c r="BU1" s="145"/>
      <c r="BV1" s="145"/>
      <c r="BW1" s="145"/>
      <c r="BX1" s="145"/>
      <c r="BY1" s="145"/>
      <c r="BZ1" s="145"/>
      <c r="CA1" s="145"/>
      <c r="CB1" s="145"/>
      <c r="CC1" s="145"/>
      <c r="CD1" s="145"/>
      <c r="CE1" s="145"/>
      <c r="CF1" s="145"/>
      <c r="CG1" s="145"/>
      <c r="CH1" s="145"/>
      <c r="CI1" s="145"/>
      <c r="CJ1" s="145"/>
      <c r="CK1" s="145"/>
      <c r="CL1" s="145"/>
      <c r="CM1" s="145"/>
      <c r="CN1" s="145"/>
      <c r="CO1" s="145"/>
      <c r="CP1" s="145"/>
      <c r="CQ1" s="145"/>
      <c r="CR1" s="145"/>
      <c r="CS1" s="145"/>
      <c r="CT1" s="145"/>
      <c r="CU1" s="145"/>
      <c r="CV1" s="145"/>
      <c r="CW1" s="145"/>
      <c r="CX1" s="145"/>
      <c r="CY1" s="145"/>
      <c r="CZ1" s="145"/>
      <c r="DA1" s="145"/>
      <c r="DB1" s="145"/>
      <c r="DC1" s="145"/>
      <c r="DD1" s="145"/>
      <c r="DE1" s="145"/>
      <c r="DF1" s="145"/>
      <c r="DG1" s="145"/>
      <c r="DH1" s="145"/>
      <c r="DI1" s="145"/>
      <c r="DJ1" s="145"/>
      <c r="DK1" s="145"/>
      <c r="DL1" s="145"/>
      <c r="DM1" s="145"/>
      <c r="DN1" s="145"/>
      <c r="DO1" s="145"/>
      <c r="DP1" s="145"/>
      <c r="DQ1" s="145"/>
      <c r="DR1" s="145"/>
      <c r="DS1" s="145"/>
      <c r="DT1" s="145"/>
      <c r="DU1" s="145"/>
      <c r="DV1" s="145"/>
      <c r="DW1" s="145"/>
      <c r="DX1" s="145"/>
      <c r="DY1" s="145"/>
      <c r="DZ1" s="145"/>
      <c r="EA1" s="145"/>
      <c r="EB1" s="145"/>
      <c r="EC1" s="145"/>
      <c r="ED1" s="145"/>
      <c r="EE1" s="145"/>
      <c r="EF1" s="145"/>
      <c r="EG1" s="145"/>
    </row>
    <row r="2" spans="1:137" x14ac:dyDescent="0.2">
      <c r="A2" s="147" t="s">
        <v>78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5"/>
      <c r="S2" s="145"/>
      <c r="T2" s="145"/>
      <c r="U2" s="145"/>
      <c r="V2" s="145"/>
      <c r="W2" s="145"/>
      <c r="X2" s="145"/>
      <c r="Y2" s="145"/>
      <c r="Z2" s="145"/>
      <c r="AA2" s="145"/>
      <c r="AB2" s="145"/>
      <c r="AC2" s="145"/>
      <c r="AD2" s="145"/>
      <c r="AE2" s="145"/>
      <c r="AF2" s="145"/>
      <c r="AG2" s="145"/>
      <c r="AH2" s="145"/>
      <c r="AI2" s="145"/>
      <c r="AJ2" s="145"/>
      <c r="AK2" s="145"/>
      <c r="AL2" s="145"/>
      <c r="AM2" s="145"/>
      <c r="AN2" s="145"/>
      <c r="AO2" s="145"/>
      <c r="AP2" s="145"/>
      <c r="AQ2" s="145"/>
      <c r="AR2" s="145"/>
      <c r="AS2" s="145"/>
      <c r="AT2" s="145"/>
      <c r="AU2" s="145"/>
      <c r="AV2" s="145"/>
      <c r="AW2" s="145"/>
      <c r="AX2" s="145"/>
      <c r="AY2" s="145"/>
      <c r="AZ2" s="145"/>
      <c r="BA2" s="145"/>
      <c r="BB2" s="145"/>
      <c r="BC2" s="145"/>
      <c r="BD2" s="145"/>
      <c r="BE2" s="145"/>
      <c r="BF2" s="145"/>
      <c r="BG2" s="145"/>
      <c r="BH2" s="145"/>
      <c r="BI2" s="145"/>
      <c r="BJ2" s="145"/>
      <c r="BK2" s="145"/>
      <c r="BL2" s="145"/>
      <c r="BM2" s="145"/>
      <c r="BN2" s="145"/>
      <c r="BO2" s="145"/>
      <c r="BP2" s="145"/>
      <c r="BQ2" s="145"/>
      <c r="BR2" s="145"/>
      <c r="BS2" s="145"/>
      <c r="BT2" s="145"/>
      <c r="BU2" s="145"/>
      <c r="BV2" s="145"/>
      <c r="BW2" s="145"/>
      <c r="BX2" s="145"/>
      <c r="BY2" s="145"/>
      <c r="BZ2" s="145"/>
      <c r="CA2" s="145"/>
      <c r="CB2" s="145"/>
      <c r="CC2" s="145"/>
      <c r="CD2" s="145"/>
      <c r="CE2" s="145"/>
      <c r="CF2" s="145"/>
      <c r="CG2" s="145"/>
      <c r="CH2" s="145"/>
      <c r="CI2" s="145"/>
      <c r="CJ2" s="145"/>
      <c r="CK2" s="145"/>
      <c r="CL2" s="145"/>
      <c r="CM2" s="145"/>
      <c r="CN2" s="145"/>
      <c r="CO2" s="145"/>
      <c r="CP2" s="145"/>
      <c r="CQ2" s="145"/>
      <c r="CR2" s="145"/>
      <c r="CS2" s="145"/>
      <c r="CT2" s="145"/>
      <c r="CU2" s="145"/>
      <c r="CV2" s="145"/>
      <c r="CW2" s="145"/>
      <c r="CX2" s="145"/>
      <c r="CY2" s="145"/>
      <c r="CZ2" s="145"/>
      <c r="DA2" s="145"/>
      <c r="DB2" s="145"/>
      <c r="DC2" s="145"/>
      <c r="DD2" s="145"/>
      <c r="DE2" s="145"/>
      <c r="DF2" s="145"/>
      <c r="DG2" s="145"/>
      <c r="DH2" s="145"/>
      <c r="DI2" s="145"/>
      <c r="DJ2" s="145"/>
      <c r="DK2" s="145"/>
      <c r="DL2" s="145"/>
      <c r="DM2" s="145"/>
      <c r="DN2" s="145"/>
      <c r="DO2" s="145"/>
      <c r="DP2" s="145"/>
      <c r="DQ2" s="145"/>
      <c r="DR2" s="145"/>
      <c r="DS2" s="145"/>
      <c r="DT2" s="145"/>
      <c r="DU2" s="145"/>
      <c r="DV2" s="145"/>
      <c r="DW2" s="145"/>
      <c r="DX2" s="145"/>
      <c r="DY2" s="145"/>
      <c r="DZ2" s="145"/>
      <c r="EA2" s="145"/>
      <c r="EB2" s="145"/>
      <c r="EC2" s="145"/>
      <c r="ED2" s="145"/>
      <c r="EE2" s="145"/>
      <c r="EF2" s="145"/>
      <c r="EG2" s="145"/>
    </row>
    <row r="3" spans="1:137" ht="16" thickBot="1" x14ac:dyDescent="0.25">
      <c r="A3" s="145"/>
      <c r="B3" s="148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  <c r="T3" s="145"/>
      <c r="U3" s="145"/>
      <c r="V3" s="145"/>
      <c r="W3" s="145"/>
      <c r="X3" s="145"/>
      <c r="Y3" s="145"/>
      <c r="Z3" s="145"/>
      <c r="AA3" s="145"/>
      <c r="AB3" s="145"/>
      <c r="AC3" s="145"/>
      <c r="AD3" s="145"/>
      <c r="AE3" s="145"/>
      <c r="AF3" s="145"/>
      <c r="AG3" s="145"/>
      <c r="AH3" s="145"/>
      <c r="AI3" s="145"/>
      <c r="AJ3" s="145"/>
      <c r="AK3" s="145"/>
      <c r="AL3" s="145"/>
      <c r="AM3" s="145"/>
      <c r="AN3" s="145"/>
      <c r="AO3" s="145"/>
      <c r="AP3" s="145"/>
      <c r="AQ3" s="145"/>
      <c r="AR3" s="145"/>
      <c r="AS3" s="145"/>
      <c r="AT3" s="145"/>
      <c r="AU3" s="145"/>
      <c r="AV3" s="145"/>
      <c r="AW3" s="145"/>
      <c r="AX3" s="145"/>
      <c r="AY3" s="145"/>
      <c r="AZ3" s="145"/>
      <c r="BA3" s="145"/>
      <c r="BB3" s="145"/>
      <c r="BC3" s="145"/>
      <c r="BD3" s="145"/>
      <c r="BE3" s="145"/>
      <c r="BF3" s="145"/>
      <c r="BG3" s="145"/>
      <c r="BH3" s="145"/>
      <c r="BI3" s="145"/>
      <c r="BJ3" s="145"/>
      <c r="BK3" s="145"/>
      <c r="BL3" s="145"/>
      <c r="BM3" s="145"/>
      <c r="BN3" s="145"/>
      <c r="BO3" s="145"/>
      <c r="BP3" s="145"/>
      <c r="BQ3" s="145"/>
      <c r="BR3" s="145"/>
      <c r="BS3" s="145"/>
      <c r="BT3" s="145"/>
      <c r="BU3" s="145"/>
      <c r="BV3" s="145"/>
      <c r="BW3" s="145"/>
      <c r="BX3" s="145"/>
      <c r="BY3" s="145"/>
      <c r="BZ3" s="145"/>
      <c r="CA3" s="145"/>
      <c r="CB3" s="145"/>
      <c r="CC3" s="145"/>
      <c r="CD3" s="145"/>
      <c r="CE3" s="145"/>
      <c r="CF3" s="145"/>
      <c r="CG3" s="145"/>
      <c r="CH3" s="145"/>
      <c r="CI3" s="145"/>
      <c r="CJ3" s="145"/>
      <c r="CK3" s="145"/>
      <c r="CL3" s="145"/>
      <c r="CM3" s="145"/>
      <c r="CN3" s="145"/>
      <c r="CO3" s="145"/>
      <c r="CP3" s="145"/>
      <c r="CQ3" s="145"/>
      <c r="CR3" s="145"/>
      <c r="CS3" s="145"/>
      <c r="CT3" s="145"/>
      <c r="CU3" s="145"/>
      <c r="CV3" s="145"/>
      <c r="CW3" s="145"/>
      <c r="CX3" s="145"/>
      <c r="CY3" s="145"/>
      <c r="CZ3" s="145"/>
      <c r="DA3" s="145"/>
      <c r="DB3" s="145"/>
      <c r="DC3" s="145"/>
      <c r="DD3" s="145"/>
      <c r="DE3" s="145"/>
      <c r="DF3" s="145"/>
      <c r="DG3" s="145"/>
      <c r="DH3" s="145"/>
      <c r="DI3" s="145"/>
      <c r="DJ3" s="145"/>
      <c r="DK3" s="145"/>
      <c r="DL3" s="145"/>
      <c r="DM3" s="145"/>
      <c r="DN3" s="145"/>
      <c r="DO3" s="145"/>
      <c r="DP3" s="145"/>
      <c r="DQ3" s="145"/>
      <c r="DR3" s="145"/>
      <c r="DS3" s="145"/>
      <c r="DT3" s="145"/>
      <c r="DU3" s="145"/>
      <c r="DV3" s="145"/>
      <c r="DW3" s="145"/>
      <c r="DX3" s="145"/>
      <c r="DY3" s="145"/>
      <c r="DZ3" s="145"/>
      <c r="EA3" s="145"/>
      <c r="EB3" s="145"/>
      <c r="EC3" s="145"/>
      <c r="ED3" s="145"/>
      <c r="EE3" s="145"/>
      <c r="EF3" s="145"/>
      <c r="EG3" s="145"/>
    </row>
    <row r="4" spans="1:137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4"/>
      <c r="Z4" s="145"/>
      <c r="AA4" s="145"/>
      <c r="AB4" s="145"/>
      <c r="AC4" s="145"/>
      <c r="AD4" s="145"/>
      <c r="AE4" s="145"/>
      <c r="AF4" s="145"/>
      <c r="AG4" s="145"/>
      <c r="AH4" s="145"/>
      <c r="AI4" s="145"/>
      <c r="AJ4" s="145"/>
      <c r="AK4" s="145"/>
      <c r="AL4" s="145"/>
      <c r="AM4" s="145"/>
      <c r="AN4" s="145"/>
      <c r="AO4" s="145"/>
      <c r="AP4" s="145"/>
      <c r="AQ4" s="145"/>
      <c r="AR4" s="145"/>
      <c r="AS4" s="145"/>
      <c r="AT4" s="145"/>
      <c r="AU4" s="145"/>
      <c r="AV4" s="145"/>
      <c r="AW4" s="145"/>
      <c r="AX4" s="145"/>
      <c r="AY4" s="145"/>
      <c r="AZ4" s="145"/>
      <c r="BA4" s="145"/>
      <c r="BB4" s="145"/>
      <c r="BC4" s="145"/>
      <c r="BD4" s="145"/>
      <c r="BE4" s="145"/>
      <c r="BF4" s="145"/>
      <c r="BG4" s="145"/>
      <c r="BH4" s="145"/>
      <c r="BI4" s="145"/>
      <c r="BJ4" s="145"/>
      <c r="BK4" s="145"/>
      <c r="BL4" s="145"/>
      <c r="BM4" s="145"/>
      <c r="BN4" s="145"/>
      <c r="BO4" s="145"/>
      <c r="BP4" s="145"/>
      <c r="BQ4" s="145"/>
      <c r="BR4" s="145"/>
      <c r="BS4" s="145"/>
      <c r="BT4" s="145"/>
      <c r="BU4" s="145"/>
      <c r="BV4" s="145"/>
      <c r="BW4" s="145"/>
      <c r="BX4" s="145"/>
      <c r="BY4" s="145"/>
      <c r="BZ4" s="145"/>
      <c r="CA4" s="145"/>
      <c r="CB4" s="145"/>
      <c r="CC4" s="145"/>
      <c r="CD4" s="145"/>
      <c r="CE4" s="145"/>
      <c r="CF4" s="145"/>
      <c r="CG4" s="145"/>
      <c r="CH4" s="145"/>
      <c r="CI4" s="145"/>
      <c r="CJ4" s="145"/>
      <c r="CK4" s="145"/>
      <c r="CL4" s="145"/>
      <c r="CM4" s="145"/>
      <c r="CN4" s="145"/>
      <c r="CO4" s="145"/>
      <c r="CP4" s="145"/>
      <c r="CQ4" s="145"/>
      <c r="CR4" s="145"/>
      <c r="CS4" s="145"/>
      <c r="CT4" s="145"/>
      <c r="CU4" s="145"/>
      <c r="CV4" s="145"/>
      <c r="CW4" s="145"/>
      <c r="CX4" s="145"/>
      <c r="CY4" s="145"/>
      <c r="CZ4" s="145"/>
      <c r="DA4" s="145"/>
      <c r="DB4" s="145"/>
      <c r="DC4" s="145"/>
      <c r="DD4" s="145"/>
      <c r="DE4" s="145"/>
      <c r="DF4" s="145"/>
      <c r="DG4" s="145"/>
      <c r="DH4" s="145"/>
      <c r="DI4" s="145"/>
      <c r="DJ4" s="145"/>
      <c r="DK4" s="145"/>
      <c r="DL4" s="145"/>
      <c r="DM4" s="145"/>
      <c r="DN4" s="145"/>
      <c r="DO4" s="145"/>
      <c r="DP4" s="145"/>
      <c r="DQ4" s="145"/>
      <c r="DR4" s="145"/>
      <c r="DS4" s="145"/>
      <c r="DT4" s="145"/>
      <c r="DU4" s="145"/>
      <c r="DV4" s="145"/>
      <c r="DW4" s="145"/>
      <c r="DX4" s="145"/>
      <c r="DY4" s="145"/>
      <c r="DZ4" s="145"/>
      <c r="EA4" s="145"/>
      <c r="EB4" s="145"/>
      <c r="EC4" s="145"/>
      <c r="ED4" s="145"/>
      <c r="EE4" s="145"/>
      <c r="EF4" s="145"/>
      <c r="EG4" s="145"/>
    </row>
    <row r="5" spans="1:137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8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45"/>
      <c r="AT5" s="145"/>
      <c r="AU5" s="145"/>
      <c r="AV5" s="145"/>
      <c r="AW5" s="145"/>
      <c r="AX5" s="145"/>
      <c r="AY5" s="145"/>
      <c r="AZ5" s="145"/>
      <c r="BA5" s="145"/>
      <c r="BB5" s="145"/>
      <c r="BC5" s="145"/>
      <c r="BD5" s="145"/>
      <c r="BE5" s="145"/>
      <c r="BF5" s="145"/>
      <c r="BG5" s="145"/>
      <c r="BH5" s="145"/>
      <c r="BI5" s="145"/>
      <c r="BJ5" s="145"/>
      <c r="BK5" s="145"/>
      <c r="BL5" s="145"/>
      <c r="BM5" s="145"/>
      <c r="BN5" s="145"/>
      <c r="BO5" s="145"/>
      <c r="BP5" s="145"/>
      <c r="BQ5" s="145"/>
      <c r="BR5" s="145"/>
      <c r="BS5" s="145"/>
      <c r="BT5" s="145"/>
      <c r="BU5" s="145"/>
      <c r="BV5" s="145"/>
      <c r="BW5" s="145"/>
      <c r="BX5" s="145"/>
      <c r="BY5" s="145"/>
      <c r="BZ5" s="145"/>
      <c r="CA5" s="145"/>
      <c r="CB5" s="145"/>
      <c r="CC5" s="145"/>
      <c r="CD5" s="145"/>
      <c r="CE5" s="145"/>
      <c r="CF5" s="145"/>
      <c r="CG5" s="145"/>
      <c r="CH5" s="145"/>
      <c r="CI5" s="145"/>
      <c r="CJ5" s="145"/>
      <c r="CK5" s="145"/>
      <c r="CL5" s="145"/>
      <c r="CM5" s="145"/>
      <c r="CN5" s="145"/>
      <c r="CO5" s="145"/>
      <c r="CP5" s="145"/>
      <c r="CQ5" s="145"/>
      <c r="CR5" s="145"/>
      <c r="CS5" s="145"/>
      <c r="CT5" s="145"/>
      <c r="CU5" s="145"/>
      <c r="CV5" s="145"/>
      <c r="CW5" s="145"/>
      <c r="CX5" s="145"/>
      <c r="CY5" s="145"/>
      <c r="CZ5" s="145"/>
      <c r="DA5" s="145"/>
      <c r="DB5" s="145"/>
      <c r="DC5" s="145"/>
      <c r="DD5" s="145"/>
      <c r="DE5" s="145"/>
      <c r="DF5" s="145"/>
      <c r="DG5" s="145"/>
      <c r="DH5" s="145"/>
      <c r="DI5" s="145"/>
      <c r="DJ5" s="145"/>
      <c r="DK5" s="145"/>
      <c r="DL5" s="145"/>
      <c r="DM5" s="145"/>
      <c r="DN5" s="145"/>
      <c r="DO5" s="145"/>
      <c r="DP5" s="145"/>
      <c r="DQ5" s="145"/>
      <c r="DR5" s="145"/>
      <c r="DS5" s="145"/>
      <c r="DT5" s="145"/>
      <c r="DU5" s="145"/>
      <c r="DV5" s="145"/>
      <c r="DW5" s="145"/>
      <c r="DX5" s="145"/>
      <c r="DY5" s="145"/>
      <c r="DZ5" s="145"/>
      <c r="EA5" s="145"/>
      <c r="EB5" s="145"/>
      <c r="EC5" s="145"/>
      <c r="ED5" s="145"/>
      <c r="EE5" s="145"/>
      <c r="EF5" s="145"/>
      <c r="EG5" s="145"/>
    </row>
    <row r="6" spans="1:137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8"/>
      <c r="Z6" s="145"/>
      <c r="AA6" s="145"/>
      <c r="AB6" s="145"/>
      <c r="AC6" s="145"/>
      <c r="AD6" s="145"/>
      <c r="AE6" s="145"/>
      <c r="AF6" s="145"/>
      <c r="AG6" s="145"/>
      <c r="AH6" s="145"/>
      <c r="AI6" s="145"/>
      <c r="AJ6" s="145"/>
      <c r="AK6" s="145"/>
      <c r="AL6" s="145"/>
      <c r="AM6" s="145"/>
      <c r="AN6" s="145"/>
      <c r="AO6" s="145"/>
      <c r="AP6" s="145"/>
      <c r="AQ6" s="145"/>
      <c r="AR6" s="145"/>
      <c r="AS6" s="145"/>
      <c r="AT6" s="145"/>
      <c r="AU6" s="145"/>
      <c r="AV6" s="145"/>
      <c r="AW6" s="145"/>
      <c r="AX6" s="145"/>
      <c r="AY6" s="145"/>
      <c r="AZ6" s="145"/>
      <c r="BA6" s="145"/>
      <c r="BB6" s="145"/>
      <c r="BC6" s="145"/>
      <c r="BD6" s="145"/>
      <c r="BE6" s="145"/>
      <c r="BF6" s="145"/>
      <c r="BG6" s="145"/>
      <c r="BH6" s="145"/>
      <c r="BI6" s="145"/>
      <c r="BJ6" s="145"/>
      <c r="BK6" s="145"/>
      <c r="BL6" s="145"/>
      <c r="BM6" s="145"/>
      <c r="BN6" s="145"/>
      <c r="BO6" s="145"/>
      <c r="BP6" s="145"/>
      <c r="BQ6" s="145"/>
      <c r="BR6" s="145"/>
      <c r="BS6" s="145"/>
      <c r="BT6" s="145"/>
      <c r="BU6" s="145"/>
      <c r="BV6" s="145"/>
      <c r="BW6" s="145"/>
      <c r="BX6" s="145"/>
      <c r="BY6" s="145"/>
      <c r="BZ6" s="145"/>
      <c r="CA6" s="145"/>
      <c r="CB6" s="145"/>
      <c r="CC6" s="145"/>
      <c r="CD6" s="145"/>
      <c r="CE6" s="145"/>
      <c r="CF6" s="145"/>
      <c r="CG6" s="145"/>
      <c r="CH6" s="145"/>
      <c r="CI6" s="145"/>
      <c r="CJ6" s="145"/>
      <c r="CK6" s="145"/>
      <c r="CL6" s="145"/>
      <c r="CM6" s="145"/>
      <c r="CN6" s="145"/>
      <c r="CO6" s="145"/>
      <c r="CP6" s="145"/>
      <c r="CQ6" s="145"/>
      <c r="CR6" s="145"/>
      <c r="CS6" s="145"/>
      <c r="CT6" s="145"/>
      <c r="CU6" s="145"/>
      <c r="CV6" s="145"/>
      <c r="CW6" s="145"/>
      <c r="CX6" s="145"/>
      <c r="CY6" s="145"/>
      <c r="CZ6" s="145"/>
      <c r="DA6" s="145"/>
      <c r="DB6" s="145"/>
      <c r="DC6" s="145"/>
      <c r="DD6" s="145"/>
      <c r="DE6" s="145"/>
      <c r="DF6" s="145"/>
      <c r="DG6" s="145"/>
      <c r="DH6" s="145"/>
      <c r="DI6" s="145"/>
      <c r="DJ6" s="145"/>
      <c r="DK6" s="145"/>
      <c r="DL6" s="145"/>
      <c r="DM6" s="145"/>
      <c r="DN6" s="145"/>
      <c r="DO6" s="145"/>
      <c r="DP6" s="145"/>
      <c r="DQ6" s="145"/>
      <c r="DR6" s="145"/>
      <c r="DS6" s="145"/>
      <c r="DT6" s="145"/>
      <c r="DU6" s="145"/>
      <c r="DV6" s="145"/>
      <c r="DW6" s="145"/>
      <c r="DX6" s="145"/>
      <c r="DY6" s="145"/>
      <c r="DZ6" s="145"/>
      <c r="EA6" s="145"/>
      <c r="EB6" s="145"/>
      <c r="EC6" s="145"/>
      <c r="ED6" s="145"/>
      <c r="EE6" s="145"/>
      <c r="EF6" s="145"/>
      <c r="EG6" s="145"/>
    </row>
    <row r="7" spans="1:137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139" t="s">
        <v>135</v>
      </c>
      <c r="F7" s="139" t="s">
        <v>136</v>
      </c>
      <c r="G7" s="88" t="s">
        <v>86</v>
      </c>
      <c r="H7" s="88" t="s">
        <v>87</v>
      </c>
      <c r="I7" s="88" t="s">
        <v>88</v>
      </c>
      <c r="J7" s="88" t="s">
        <v>89</v>
      </c>
      <c r="K7" s="140" t="s">
        <v>137</v>
      </c>
      <c r="L7" s="140" t="s">
        <v>3</v>
      </c>
      <c r="M7" s="89" t="s">
        <v>138</v>
      </c>
      <c r="N7" s="90" t="s">
        <v>4</v>
      </c>
      <c r="O7" s="90" t="s">
        <v>5</v>
      </c>
      <c r="P7" s="90" t="s">
        <v>6</v>
      </c>
      <c r="Q7" s="90" t="s">
        <v>68</v>
      </c>
      <c r="R7" s="141" t="s">
        <v>139</v>
      </c>
      <c r="S7" s="141" t="s">
        <v>140</v>
      </c>
      <c r="T7" s="142" t="s">
        <v>69</v>
      </c>
      <c r="U7" s="142" t="s">
        <v>70</v>
      </c>
      <c r="V7" s="91" t="s">
        <v>9</v>
      </c>
      <c r="W7" s="91" t="s">
        <v>10</v>
      </c>
      <c r="X7" s="92" t="s">
        <v>71</v>
      </c>
      <c r="Y7" s="93" t="s">
        <v>72</v>
      </c>
      <c r="Z7" s="145"/>
      <c r="AA7" s="145"/>
      <c r="AB7" s="145"/>
      <c r="AC7" s="145"/>
      <c r="AD7" s="145"/>
      <c r="AE7" s="145"/>
      <c r="AF7" s="145"/>
      <c r="AG7" s="145"/>
      <c r="AH7" s="145"/>
      <c r="AI7" s="145"/>
      <c r="AJ7" s="145"/>
      <c r="AK7" s="145"/>
      <c r="AL7" s="145"/>
      <c r="AM7" s="145"/>
      <c r="AN7" s="145"/>
      <c r="AO7" s="145"/>
      <c r="AP7" s="145"/>
      <c r="AQ7" s="145"/>
      <c r="AR7" s="145"/>
      <c r="AS7" s="145"/>
      <c r="AT7" s="145"/>
      <c r="AU7" s="145"/>
      <c r="AV7" s="145"/>
      <c r="AW7" s="145"/>
      <c r="AX7" s="145"/>
      <c r="AY7" s="145"/>
      <c r="AZ7" s="145"/>
      <c r="BA7" s="145"/>
      <c r="BB7" s="145"/>
      <c r="BC7" s="145"/>
      <c r="BD7" s="145"/>
      <c r="BE7" s="145"/>
      <c r="BF7" s="145"/>
      <c r="BG7" s="145"/>
      <c r="BH7" s="145"/>
      <c r="BI7" s="145"/>
      <c r="BJ7" s="145"/>
      <c r="BK7" s="145"/>
      <c r="BL7" s="145"/>
      <c r="BM7" s="145"/>
      <c r="BN7" s="145"/>
      <c r="BO7" s="145"/>
      <c r="BP7" s="145"/>
      <c r="BQ7" s="145"/>
      <c r="BR7" s="145"/>
      <c r="BS7" s="145"/>
      <c r="BT7" s="145"/>
      <c r="BU7" s="145"/>
      <c r="BV7" s="145"/>
      <c r="BW7" s="145"/>
      <c r="BX7" s="145"/>
      <c r="BY7" s="145"/>
      <c r="BZ7" s="145"/>
      <c r="CA7" s="145"/>
      <c r="CB7" s="145"/>
      <c r="CC7" s="145"/>
      <c r="CD7" s="145"/>
      <c r="CE7" s="145"/>
      <c r="CF7" s="145"/>
      <c r="CG7" s="145"/>
      <c r="CH7" s="145"/>
      <c r="CI7" s="145"/>
      <c r="CJ7" s="145"/>
      <c r="CK7" s="145"/>
      <c r="CL7" s="145"/>
      <c r="CM7" s="145"/>
      <c r="CN7" s="145"/>
      <c r="CO7" s="145"/>
      <c r="CP7" s="145"/>
      <c r="CQ7" s="145"/>
      <c r="CR7" s="145"/>
      <c r="CS7" s="145"/>
      <c r="CT7" s="145"/>
      <c r="CU7" s="145"/>
      <c r="CV7" s="145"/>
      <c r="CW7" s="145"/>
      <c r="CX7" s="145"/>
      <c r="CY7" s="145"/>
      <c r="CZ7" s="145"/>
      <c r="DA7" s="145"/>
      <c r="DB7" s="145"/>
      <c r="DC7" s="145"/>
      <c r="DD7" s="145"/>
      <c r="DE7" s="145"/>
      <c r="DF7" s="145"/>
      <c r="DG7" s="145"/>
      <c r="DH7" s="145"/>
      <c r="DI7" s="145"/>
      <c r="DJ7" s="145"/>
      <c r="DK7" s="145"/>
      <c r="DL7" s="145"/>
      <c r="DM7" s="145"/>
      <c r="DN7" s="145"/>
      <c r="DO7" s="145"/>
      <c r="DP7" s="145"/>
      <c r="DQ7" s="145"/>
      <c r="DR7" s="145"/>
      <c r="DS7" s="145"/>
      <c r="DT7" s="145"/>
      <c r="DU7" s="145"/>
      <c r="DV7" s="145"/>
      <c r="DW7" s="145"/>
      <c r="DX7" s="145"/>
      <c r="DY7" s="145"/>
      <c r="DZ7" s="145"/>
      <c r="EA7" s="145"/>
      <c r="EB7" s="145"/>
      <c r="EC7" s="145"/>
      <c r="ED7" s="145"/>
      <c r="EE7" s="145"/>
      <c r="EF7" s="145"/>
      <c r="EG7" s="145"/>
    </row>
    <row r="8" spans="1:137" ht="20" customHeight="1" x14ac:dyDescent="0.2">
      <c r="A8" s="96" t="str">
        <f>'TAS Oct 2020'!D2</f>
        <v>TGN</v>
      </c>
      <c r="B8" s="97" t="str">
        <f>'TAS Oct 2020'!F2</f>
        <v>Aurora</v>
      </c>
      <c r="C8" s="97" t="str">
        <f>'TAS Oct 2020'!G2</f>
        <v>Small business</v>
      </c>
      <c r="D8" s="98">
        <f>365*'TAS Oct 2020'!H2/100</f>
        <v>459.9</v>
      </c>
      <c r="E8" s="149">
        <f>IF('TAS Oct 2020'!AQ2=3,0.5,IF('TAS Oct 2020'!AQ2=2,0.33,0))</f>
        <v>0.5</v>
      </c>
      <c r="F8" s="149">
        <f>1-E8</f>
        <v>0.5</v>
      </c>
      <c r="G8" s="98">
        <f>IF('TAS Oct 2020'!K2="",($C$5*E8/'TAS Oct 2020'!AQ2*'TAS Oct 2020'!W2/100)*'TAS Oct 2020'!AQ2,IF($C$5*E8/'TAS Oct 2020'!AQ2&gt;='TAS Oct 2020'!L2,('TAS Oct 2020'!L2*'TAS Oct 2020'!W2/100)*'TAS Oct 2020'!AQ2,($C$5*E8/'TAS Oct 2020'!AQ2*'TAS Oct 2020'!W2/100)*'TAS Oct 2020'!AQ2))</f>
        <v>1950</v>
      </c>
      <c r="H8" s="98">
        <f>IF(AND('TAS Oct 2020'!P2&gt;0,'TAS Oct 2020'!O2&gt;0),IF(($C$5*E8/'TAS Oct 2020'!AQ2&lt;SUM('TAS Oct 2020'!L2:P2)),(0),($C$5*E8/'TAS Oct 2020'!AQ2-SUM('TAS Oct 2020'!L2:P2))*'TAS Oct 2020'!AB2/100)* 'TAS Oct 2020'!AQ2,IF(AND('TAS Oct 2020'!O2&gt;0,'TAS Oct 2020'!P2=""),IF(($C$5*E8/'TAS Oct 2020'!AQ2&lt; SUM('TAS Oct 2020'!L2:O2)),(0),($C$5*E8/'TAS Oct 2020'!AQ2-SUM('TAS Oct 2020'!L2:O2))*'TAS Oct 2020'!AA2/100)* 'TAS Oct 2020'!AQ2,IF(AND('TAS Oct 2020'!N2&gt;0,'TAS Oct 2020'!O2=""),IF(($C$5*E8/'TAS Oct 2020'!AQ2&lt; SUM('TAS Oct 2020'!L2:N2)),(0),($C$5*E8/'TAS Oct 2020'!AQ2-SUM('TAS Oct 2020'!L2:N2))*'TAS Oct 2020'!Z2/100)* 'TAS Oct 2020'!AQ2,IF(AND('TAS Oct 2020'!M2&gt;0,'TAS Oct 2020'!N2=""),IF(($C$5*E8/'TAS Oct 2020'!AQ2&lt;'TAS Oct 2020'!M2+'TAS Oct 2020'!L2),(0),(($C$5*E8/'TAS Oct 2020'!AQ2-('TAS Oct 2020'!M2+'TAS Oct 2020'!L2))*'TAS Oct 2020'!Y2/100))*'TAS Oct 2020'!AQ2,IF(AND('TAS Oct 2020'!L2&gt;0,'TAS Oct 2020'!M2=""&gt;0),IF(($C$5*E8/'TAS Oct 2020'!AQ2&lt;'TAS Oct 2020'!L2),(0),($C$5*E8/'TAS Oct 2020'!AQ2-'TAS Oct 2020'!L2)*'TAS Oct 2020'!X2/100)*'TAS Oct 2020'!AQ2,0)))))</f>
        <v>0</v>
      </c>
      <c r="I8" s="98">
        <f>IF('TAS Oct 2020'!K2="",($C$5*F8/'TAS Oct 2020'!AR2*'TAS Oct 2020'!AC2/100)*'TAS Oct 2020'!AR2,IF($C$5*F8/'TAS Oct 2020'!AR2&gt;='TAS Oct 2020'!L2,('TAS Oct 2020'!L2*'TAS Oct 2020'!AC2/100)*'TAS Oct 2020'!AR2,($C$5*F8/'TAS Oct 2020'!AR2*'TAS Oct 2020'!AC2/100)*'TAS Oct 2020'!AR2))</f>
        <v>1950</v>
      </c>
      <c r="J8" s="98">
        <f>IF(AND('TAS Oct 2020'!P2&gt;0,'TAS Oct 2020'!O2&gt;0),IF(($C$5*F8/'TAS Oct 2020'!AR2&lt;SUM('TAS Oct 2020'!L2:P2)),(0),($C$5*F8/'TAS Oct 2020'!AR2-SUM('TAS Oct 2020'!L2:P2))*'TAS Oct 2020'!AB2/100)* 'TAS Oct 2020'!AR2,IF(AND('TAS Oct 2020'!O2&gt;0,'TAS Oct 2020'!P2=""),IF(($C$5*F8/'TAS Oct 2020'!AR2&lt; SUM('TAS Oct 2020'!L2:O2)),(0),($C$5*F8/'TAS Oct 2020'!AR2-SUM('TAS Oct 2020'!L2:O2))*'TAS Oct 2020'!AG2/100)* 'TAS Oct 2020'!AR2,IF(AND('TAS Oct 2020'!N2&gt;0,'TAS Oct 2020'!O2=""),IF(($C$5*F8/'TAS Oct 2020'!AR2&lt; SUM('TAS Oct 2020'!L2:N2)),(0),($C$5*F8/'TAS Oct 2020'!AR2-SUM('TAS Oct 2020'!L2:N2))*'TAS Oct 2020'!AF2/100)* 'TAS Oct 2020'!AR2,IF(AND('TAS Oct 2020'!M2&gt;0,'TAS Oct 2020'!N2=""),IF(($C$5*F8/'TAS Oct 2020'!AR2&lt;'TAS Oct 2020'!M2+'TAS Oct 2020'!L2),(0),(($C$5*F8/'TAS Oct 2020'!AR2-('TAS Oct 2020'!M2+'TAS Oct 2020'!L2))*'TAS Oct 2020'!AE2/100))*'TAS Oct 2020'!AR2,IF(AND('TAS Oct 2020'!L2&gt;0,'TAS Oct 2020'!M2=""&gt;0),IF(($C$5*F8/'TAS Oct 2020'!AR2&lt;'TAS Oct 2020'!L2),(0),($C$5*F8/'TAS Oct 2020'!AR2-'TAS Oct 2020'!L2)*'TAS Oct 2020'!AD2/100)*'TAS Oct 2020'!AR2,0)))))</f>
        <v>0</v>
      </c>
      <c r="K8" s="150">
        <f>SUM(G8:J8)</f>
        <v>3900</v>
      </c>
      <c r="L8" s="151">
        <f>K8+D8</f>
        <v>4359.8999999999996</v>
      </c>
      <c r="M8" s="99">
        <f>L8*1.1</f>
        <v>4795.8900000000003</v>
      </c>
      <c r="N8" s="100">
        <f>'TAS Oct 2020'!AT2</f>
        <v>0</v>
      </c>
      <c r="O8" s="100">
        <f>'TAS Oct 2020'!AU2</f>
        <v>0</v>
      </c>
      <c r="P8" s="100">
        <f>'TAS Oct 2020'!AV2</f>
        <v>0</v>
      </c>
      <c r="Q8" s="100">
        <f>'TAS Oct 2020'!AW2</f>
        <v>0</v>
      </c>
      <c r="R8" s="100" t="str">
        <f t="shared" ref="R8:R9" si="0">IF(SUM(N8:Q8)=0,"No discount",IF(N8&gt;0,"Guaranteed off bill",IF(O8&gt;0,"Guaranteed off usage",IF(P8&gt;0,"Pay-on-time off bill","Pay-on-time off usage"))))</f>
        <v>No discount</v>
      </c>
      <c r="S8" s="100" t="str">
        <f>IF(OR(B8="Origin Energy",B8="Red Energy",B8="Powershop"),"Inclusive","Exclusive")</f>
        <v>Exclusive</v>
      </c>
      <c r="T8" s="152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4359.8999999999996</v>
      </c>
      <c r="U8" s="153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4359.8999999999996</v>
      </c>
      <c r="V8" s="99">
        <f t="shared" ref="V8:W9" si="1">T8*1.1</f>
        <v>4795.8900000000003</v>
      </c>
      <c r="W8" s="99">
        <f t="shared" si="1"/>
        <v>4795.8900000000003</v>
      </c>
      <c r="X8" s="101">
        <f>'TAS Oct 2020'!BF2</f>
        <v>0</v>
      </c>
      <c r="Y8" s="102" t="str">
        <f>'TAS Oct 2020'!BG2</f>
        <v>n</v>
      </c>
      <c r="Z8" s="145"/>
      <c r="AA8" s="145"/>
      <c r="AB8" s="145"/>
      <c r="AC8" s="145"/>
      <c r="AD8" s="145"/>
      <c r="AE8" s="145"/>
      <c r="AF8" s="145"/>
      <c r="AG8" s="145"/>
      <c r="AH8" s="145"/>
      <c r="AI8" s="145"/>
      <c r="AJ8" s="145"/>
      <c r="AK8" s="145"/>
      <c r="AL8" s="145"/>
      <c r="AM8" s="145"/>
      <c r="AN8" s="145"/>
      <c r="AO8" s="145"/>
      <c r="AP8" s="145"/>
      <c r="AQ8" s="145"/>
      <c r="AR8" s="145"/>
      <c r="AS8" s="145"/>
      <c r="AT8" s="145"/>
      <c r="AU8" s="145"/>
      <c r="AV8" s="145"/>
      <c r="AW8" s="145"/>
      <c r="AX8" s="145"/>
      <c r="AY8" s="145"/>
      <c r="AZ8" s="145"/>
      <c r="BA8" s="145"/>
      <c r="BB8" s="145"/>
      <c r="BC8" s="145"/>
      <c r="BD8" s="145"/>
      <c r="BE8" s="145"/>
      <c r="BF8" s="145"/>
      <c r="BG8" s="145"/>
      <c r="BH8" s="145"/>
      <c r="BI8" s="145"/>
      <c r="BJ8" s="145"/>
      <c r="BK8" s="145"/>
      <c r="BL8" s="145"/>
      <c r="BM8" s="145"/>
      <c r="BN8" s="145"/>
      <c r="BO8" s="145"/>
      <c r="BP8" s="145"/>
      <c r="BQ8" s="145"/>
      <c r="BR8" s="145"/>
      <c r="BS8" s="145"/>
      <c r="BT8" s="145"/>
      <c r="BU8" s="145"/>
      <c r="BV8" s="145"/>
      <c r="BW8" s="145"/>
      <c r="BX8" s="145"/>
      <c r="BY8" s="145"/>
      <c r="BZ8" s="145"/>
      <c r="CA8" s="145"/>
      <c r="CB8" s="145"/>
      <c r="CC8" s="145"/>
      <c r="CD8" s="145"/>
      <c r="CE8" s="145"/>
      <c r="CF8" s="145"/>
      <c r="CG8" s="145"/>
      <c r="CH8" s="145"/>
      <c r="CI8" s="145"/>
      <c r="CJ8" s="145"/>
      <c r="CK8" s="145"/>
      <c r="CL8" s="145"/>
      <c r="CM8" s="145"/>
      <c r="CN8" s="145"/>
      <c r="CO8" s="145"/>
      <c r="CP8" s="145"/>
      <c r="CQ8" s="145"/>
      <c r="CR8" s="145"/>
      <c r="CS8" s="145"/>
      <c r="CT8" s="145"/>
      <c r="CU8" s="145"/>
      <c r="CV8" s="145"/>
      <c r="CW8" s="145"/>
      <c r="CX8" s="145"/>
      <c r="CY8" s="145"/>
      <c r="CZ8" s="145"/>
      <c r="DA8" s="145"/>
      <c r="DB8" s="145"/>
      <c r="DC8" s="145"/>
      <c r="DD8" s="145"/>
      <c r="DE8" s="145"/>
      <c r="DF8" s="145"/>
      <c r="DG8" s="145"/>
      <c r="DH8" s="145"/>
      <c r="DI8" s="145"/>
      <c r="DJ8" s="145"/>
      <c r="DK8" s="145"/>
      <c r="DL8" s="145"/>
      <c r="DM8" s="145"/>
      <c r="DN8" s="145"/>
      <c r="DO8" s="145"/>
      <c r="DP8" s="145"/>
      <c r="DQ8" s="145"/>
      <c r="DR8" s="145"/>
      <c r="DS8" s="145"/>
      <c r="DT8" s="145"/>
      <c r="DU8" s="145"/>
      <c r="DV8" s="145"/>
      <c r="DW8" s="145"/>
      <c r="DX8" s="145"/>
      <c r="DY8" s="145"/>
      <c r="DZ8" s="145"/>
      <c r="EA8" s="145"/>
      <c r="EB8" s="145"/>
      <c r="EC8" s="145"/>
      <c r="ED8" s="145"/>
      <c r="EE8" s="145"/>
      <c r="EF8" s="145"/>
      <c r="EG8" s="145"/>
    </row>
    <row r="9" spans="1:137" ht="20" customHeight="1" thickBot="1" x14ac:dyDescent="0.25">
      <c r="A9" s="103" t="str">
        <f>'TAS Oct 2020'!D3</f>
        <v>TGN</v>
      </c>
      <c r="B9" s="104" t="str">
        <f>'TAS Oct 2020'!F3</f>
        <v>Tas Gas</v>
      </c>
      <c r="C9" s="104" t="str">
        <f>'TAS Oct 2020'!G3</f>
        <v>Small business</v>
      </c>
      <c r="D9" s="105">
        <f>365*'TAS Oct 2020'!H3/100</f>
        <v>459.9</v>
      </c>
      <c r="E9" s="154">
        <f>IF('TAS Oct 2020'!AQ3=3,0.5,IF('TAS Oct 2020'!AQ3=2,0.33,0))</f>
        <v>0.5</v>
      </c>
      <c r="F9" s="154">
        <f>1-E9</f>
        <v>0.5</v>
      </c>
      <c r="G9" s="105">
        <f>IF('TAS Oct 2020'!K3="",($C$5*E9/'TAS Oct 2020'!AQ3*'TAS Oct 2020'!W3/100)*'TAS Oct 2020'!AQ3,IF($C$5*E9/'TAS Oct 2020'!AQ3&gt;='TAS Oct 2020'!L3,('TAS Oct 2020'!L3*'TAS Oct 2020'!W3/100)*'TAS Oct 2020'!AQ3,($C$5*E9/'TAS Oct 2020'!AQ3*'TAS Oct 2020'!W3/100)*'TAS Oct 2020'!AQ3))</f>
        <v>1900</v>
      </c>
      <c r="H9" s="105">
        <f>IF(AND('TAS Oct 2020'!P3&gt;0,'TAS Oct 2020'!O3&gt;0),IF(($C$5*E9/'TAS Oct 2020'!AQ3&lt;SUM('TAS Oct 2020'!L3:P3)),(0),($C$5*E9/'TAS Oct 2020'!AQ3-SUM('TAS Oct 2020'!L3:P3))*'TAS Oct 2020'!AB3/100)* 'TAS Oct 2020'!AQ3,IF(AND('TAS Oct 2020'!O3&gt;0,'TAS Oct 2020'!P3=""),IF(($C$5*E9/'TAS Oct 2020'!AQ3&lt; SUM('TAS Oct 2020'!L3:O3)),(0),($C$5*E9/'TAS Oct 2020'!AQ3-SUM('TAS Oct 2020'!L3:O3))*'TAS Oct 2020'!AA3/100)* 'TAS Oct 2020'!AQ3,IF(AND('TAS Oct 2020'!N3&gt;0,'TAS Oct 2020'!O3=""),IF(($C$5*E9/'TAS Oct 2020'!AQ3&lt; SUM('TAS Oct 2020'!L3:N3)),(0),($C$5*E9/'TAS Oct 2020'!AQ3-SUM('TAS Oct 2020'!L3:N3))*'TAS Oct 2020'!Z3/100)* 'TAS Oct 2020'!AQ3,IF(AND('TAS Oct 2020'!M3&gt;0,'TAS Oct 2020'!N3=""),IF(($C$5*E9/'TAS Oct 2020'!AQ3&lt;'TAS Oct 2020'!M3+'TAS Oct 2020'!L3),(0),(($C$5*E9/'TAS Oct 2020'!AQ3-('TAS Oct 2020'!M3+'TAS Oct 2020'!L3))*'TAS Oct 2020'!Y3/100))*'TAS Oct 2020'!AQ3,IF(AND('TAS Oct 2020'!L3&gt;0,'TAS Oct 2020'!M3=""&gt;0),IF(($C$5*E9/'TAS Oct 2020'!AQ3&lt;'TAS Oct 2020'!L3),(0),($C$5*E9/'TAS Oct 2020'!AQ3-'TAS Oct 2020'!L3)*'TAS Oct 2020'!X3/100)*'TAS Oct 2020'!AQ3,0)))))</f>
        <v>0</v>
      </c>
      <c r="I9" s="105">
        <f>IF('TAS Oct 2020'!K3="",($C$5*F9/'TAS Oct 2020'!AR3*'TAS Oct 2020'!AC3/100)*'TAS Oct 2020'!AR3,IF($C$5*F9/'TAS Oct 2020'!AR3&gt;='TAS Oct 2020'!L3,('TAS Oct 2020'!L3*'TAS Oct 2020'!AC3/100)*'TAS Oct 2020'!AR3,($C$5*F9/'TAS Oct 2020'!AR3*'TAS Oct 2020'!AC3/100)*'TAS Oct 2020'!AR3))</f>
        <v>1900</v>
      </c>
      <c r="J9" s="105">
        <f>IF(AND('TAS Oct 2020'!P3&gt;0,'TAS Oct 2020'!O3&gt;0),IF(($C$5*F9/'TAS Oct 2020'!AR3&lt;SUM('TAS Oct 2020'!L3:P3)),(0),($C$5*F9/'TAS Oct 2020'!AR3-SUM('TAS Oct 2020'!L3:P3))*'TAS Oct 2020'!AB3/100)* 'TAS Oct 2020'!AR3,IF(AND('TAS Oct 2020'!O3&gt;0,'TAS Oct 2020'!P3=""),IF(($C$5*F9/'TAS Oct 2020'!AR3&lt; SUM('TAS Oct 2020'!L3:O3)),(0),($C$5*F9/'TAS Oct 2020'!AR3-SUM('TAS Oct 2020'!L3:O3))*'TAS Oct 2020'!AG3/100)* 'TAS Oct 2020'!AR3,IF(AND('TAS Oct 2020'!N3&gt;0,'TAS Oct 2020'!O3=""),IF(($C$5*F9/'TAS Oct 2020'!AR3&lt; SUM('TAS Oct 2020'!L3:N3)),(0),($C$5*F9/'TAS Oct 2020'!AR3-SUM('TAS Oct 2020'!L3:N3))*'TAS Oct 2020'!AF3/100)* 'TAS Oct 2020'!AR3,IF(AND('TAS Oct 2020'!M3&gt;0,'TAS Oct 2020'!N3=""),IF(($C$5*F9/'TAS Oct 2020'!AR3&lt;'TAS Oct 2020'!M3+'TAS Oct 2020'!L3),(0),(($C$5*F9/'TAS Oct 2020'!AR3-('TAS Oct 2020'!M3+'TAS Oct 2020'!L3))*'TAS Oct 2020'!AE3/100))*'TAS Oct 2020'!AR3,IF(AND('TAS Oct 2020'!L3&gt;0,'TAS Oct 2020'!M3=""&gt;0),IF(($C$5*F9/'TAS Oct 2020'!AR3&lt;'TAS Oct 2020'!L3),(0),($C$5*F9/'TAS Oct 2020'!AR3-'TAS Oct 2020'!L3)*'TAS Oct 2020'!AD3/100)*'TAS Oct 2020'!AR3,0)))))</f>
        <v>0</v>
      </c>
      <c r="K9" s="105">
        <f>SUM(G9:J9)</f>
        <v>3800</v>
      </c>
      <c r="L9" s="155">
        <f>K9+D9</f>
        <v>4259.8999999999996</v>
      </c>
      <c r="M9" s="106">
        <f>L9*1.1</f>
        <v>4685.8900000000003</v>
      </c>
      <c r="N9" s="107">
        <f>'TAS Oct 2020'!AT3</f>
        <v>0</v>
      </c>
      <c r="O9" s="107">
        <f>'TAS Oct 2020'!AU3</f>
        <v>0</v>
      </c>
      <c r="P9" s="107">
        <f>'TAS Oct 2020'!AV3</f>
        <v>0</v>
      </c>
      <c r="Q9" s="107">
        <f>'TAS Oct 2020'!AW3</f>
        <v>0</v>
      </c>
      <c r="R9" s="107" t="str">
        <f t="shared" si="0"/>
        <v>No discount</v>
      </c>
      <c r="S9" s="107" t="str">
        <f>IF(OR(B9="Origin Energy",B9="Red Energy",B9="Powershop"),"Inclusive","Exclusive")</f>
        <v>Exclusive</v>
      </c>
      <c r="T9" s="156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4259.8999999999996</v>
      </c>
      <c r="U9" s="157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4259.8999999999996</v>
      </c>
      <c r="V9" s="106">
        <f t="shared" si="1"/>
        <v>4685.8900000000003</v>
      </c>
      <c r="W9" s="106">
        <f t="shared" si="1"/>
        <v>4685.8900000000003</v>
      </c>
      <c r="X9" s="108">
        <f>'TAS Oct 2020'!BF3</f>
        <v>0</v>
      </c>
      <c r="Y9" s="109" t="str">
        <f>'TAS Oct 2020'!BG3</f>
        <v>n</v>
      </c>
      <c r="Z9" s="145"/>
      <c r="AA9" s="145"/>
      <c r="AB9" s="145"/>
      <c r="AC9" s="145"/>
      <c r="AD9" s="145"/>
      <c r="AE9" s="145"/>
      <c r="AF9" s="145"/>
      <c r="AG9" s="145"/>
      <c r="AH9" s="145"/>
      <c r="AI9" s="145"/>
      <c r="AJ9" s="145"/>
      <c r="AK9" s="145"/>
      <c r="AL9" s="145"/>
      <c r="AM9" s="145"/>
      <c r="AN9" s="145"/>
      <c r="AO9" s="145"/>
      <c r="AP9" s="145"/>
      <c r="AQ9" s="145"/>
      <c r="AR9" s="145"/>
      <c r="AS9" s="145"/>
      <c r="AT9" s="145"/>
      <c r="AU9" s="145"/>
      <c r="AV9" s="145"/>
      <c r="AW9" s="145"/>
      <c r="AX9" s="145"/>
      <c r="AY9" s="145"/>
      <c r="AZ9" s="145"/>
      <c r="BA9" s="145"/>
      <c r="BB9" s="145"/>
      <c r="BC9" s="145"/>
      <c r="BD9" s="145"/>
      <c r="BE9" s="145"/>
      <c r="BF9" s="145"/>
      <c r="BG9" s="145"/>
      <c r="BH9" s="145"/>
      <c r="BI9" s="145"/>
      <c r="BJ9" s="145"/>
      <c r="BK9" s="145"/>
      <c r="BL9" s="145"/>
      <c r="BM9" s="145"/>
      <c r="BN9" s="145"/>
      <c r="BO9" s="145"/>
      <c r="BP9" s="145"/>
      <c r="BQ9" s="145"/>
      <c r="BR9" s="145"/>
      <c r="BS9" s="145"/>
      <c r="BT9" s="145"/>
      <c r="BU9" s="145"/>
      <c r="BV9" s="145"/>
      <c r="BW9" s="145"/>
      <c r="BX9" s="145"/>
      <c r="BY9" s="145"/>
      <c r="BZ9" s="145"/>
      <c r="CA9" s="145"/>
      <c r="CB9" s="145"/>
      <c r="CC9" s="145"/>
      <c r="CD9" s="145"/>
      <c r="CE9" s="145"/>
      <c r="CF9" s="145"/>
      <c r="CG9" s="145"/>
      <c r="CH9" s="145"/>
      <c r="CI9" s="145"/>
      <c r="CJ9" s="145"/>
      <c r="CK9" s="145"/>
      <c r="CL9" s="145"/>
      <c r="CM9" s="145"/>
      <c r="CN9" s="145"/>
      <c r="CO9" s="145"/>
      <c r="CP9" s="145"/>
      <c r="CQ9" s="145"/>
      <c r="CR9" s="145"/>
      <c r="CS9" s="145"/>
      <c r="CT9" s="145"/>
      <c r="CU9" s="145"/>
      <c r="CV9" s="145"/>
      <c r="CW9" s="145"/>
      <c r="CX9" s="145"/>
      <c r="CY9" s="145"/>
      <c r="CZ9" s="145"/>
      <c r="DA9" s="145"/>
      <c r="DB9" s="145"/>
      <c r="DC9" s="145"/>
      <c r="DD9" s="145"/>
      <c r="DE9" s="145"/>
      <c r="DF9" s="145"/>
      <c r="DG9" s="145"/>
      <c r="DH9" s="145"/>
      <c r="DI9" s="145"/>
      <c r="DJ9" s="145"/>
      <c r="DK9" s="145"/>
      <c r="DL9" s="145"/>
      <c r="DM9" s="145"/>
      <c r="DN9" s="145"/>
      <c r="DO9" s="145"/>
      <c r="DP9" s="145"/>
      <c r="DQ9" s="145"/>
      <c r="DR9" s="145"/>
      <c r="DS9" s="145"/>
      <c r="DT9" s="145"/>
      <c r="DU9" s="145"/>
      <c r="DV9" s="145"/>
      <c r="DW9" s="145"/>
      <c r="DX9" s="145"/>
      <c r="DY9" s="145"/>
      <c r="DZ9" s="145"/>
      <c r="EA9" s="145"/>
      <c r="EB9" s="145"/>
      <c r="EC9" s="145"/>
      <c r="ED9" s="145"/>
      <c r="EE9" s="145"/>
      <c r="EF9" s="145"/>
      <c r="EG9" s="145"/>
    </row>
    <row r="10" spans="1:137" x14ac:dyDescent="0.2">
      <c r="Z10" s="145"/>
      <c r="AA10" s="145"/>
      <c r="AB10" s="145"/>
      <c r="AC10" s="145"/>
      <c r="AD10" s="145"/>
      <c r="AE10" s="145"/>
      <c r="AF10" s="145"/>
      <c r="AG10" s="145"/>
      <c r="AH10" s="145"/>
      <c r="AI10" s="145"/>
      <c r="AJ10" s="145"/>
      <c r="AK10" s="145"/>
      <c r="AL10" s="145"/>
      <c r="AM10" s="145"/>
      <c r="AN10" s="145"/>
      <c r="AO10" s="145"/>
      <c r="AP10" s="145"/>
      <c r="AQ10" s="145"/>
      <c r="AR10" s="145"/>
      <c r="AS10" s="145"/>
      <c r="AT10" s="145"/>
      <c r="AU10" s="145"/>
      <c r="AV10" s="145"/>
      <c r="AW10" s="145"/>
      <c r="AX10" s="145"/>
      <c r="AY10" s="145"/>
      <c r="AZ10" s="145"/>
      <c r="BA10" s="145"/>
      <c r="BB10" s="145"/>
      <c r="BC10" s="145"/>
      <c r="BD10" s="145"/>
      <c r="BE10" s="145"/>
      <c r="BF10" s="145"/>
      <c r="BG10" s="145"/>
      <c r="BH10" s="145"/>
      <c r="BI10" s="145"/>
      <c r="BJ10" s="145"/>
      <c r="BK10" s="145"/>
      <c r="BL10" s="145"/>
      <c r="BM10" s="145"/>
      <c r="BN10" s="145"/>
      <c r="BO10" s="145"/>
      <c r="BP10" s="145"/>
      <c r="BQ10" s="145"/>
      <c r="BR10" s="145"/>
      <c r="BS10" s="145"/>
      <c r="BT10" s="145"/>
      <c r="BU10" s="145"/>
      <c r="BV10" s="145"/>
      <c r="BW10" s="145"/>
      <c r="BX10" s="145"/>
      <c r="BY10" s="145"/>
      <c r="BZ10" s="145"/>
      <c r="CA10" s="145"/>
      <c r="CB10" s="145"/>
      <c r="CC10" s="145"/>
      <c r="CD10" s="145"/>
      <c r="CE10" s="145"/>
      <c r="CF10" s="145"/>
      <c r="CG10" s="145"/>
      <c r="CH10" s="145"/>
      <c r="CI10" s="145"/>
      <c r="CJ10" s="145"/>
      <c r="CK10" s="145"/>
      <c r="CL10" s="145"/>
      <c r="CM10" s="145"/>
      <c r="CN10" s="145"/>
      <c r="CO10" s="145"/>
      <c r="CP10" s="145"/>
      <c r="CQ10" s="145"/>
      <c r="CR10" s="145"/>
      <c r="CS10" s="145"/>
      <c r="CT10" s="145"/>
      <c r="CU10" s="145"/>
      <c r="CV10" s="145"/>
      <c r="CW10" s="145"/>
      <c r="CX10" s="145"/>
      <c r="CY10" s="145"/>
      <c r="CZ10" s="145"/>
      <c r="DA10" s="145"/>
      <c r="DB10" s="145"/>
      <c r="DC10" s="145"/>
      <c r="DD10" s="145"/>
      <c r="DE10" s="145"/>
      <c r="DF10" s="145"/>
      <c r="DG10" s="145"/>
      <c r="DH10" s="145"/>
      <c r="DI10" s="145"/>
      <c r="DJ10" s="145"/>
      <c r="DK10" s="145"/>
      <c r="DL10" s="145"/>
      <c r="DM10" s="145"/>
      <c r="DN10" s="145"/>
      <c r="DO10" s="145"/>
      <c r="DP10" s="145"/>
      <c r="DQ10" s="145"/>
      <c r="DR10" s="145"/>
      <c r="DS10" s="145"/>
      <c r="DT10" s="145"/>
      <c r="DU10" s="145"/>
      <c r="DV10" s="145"/>
      <c r="DW10" s="145"/>
      <c r="DX10" s="145"/>
      <c r="DY10" s="145"/>
      <c r="DZ10" s="145"/>
      <c r="EA10" s="145"/>
      <c r="EB10" s="145"/>
      <c r="EC10" s="145"/>
      <c r="ED10" s="145"/>
      <c r="EE10" s="145"/>
      <c r="EF10" s="145"/>
      <c r="EG10" s="145"/>
    </row>
    <row r="11" spans="1:137" x14ac:dyDescent="0.2">
      <c r="Z11" s="145"/>
      <c r="AA11" s="145"/>
      <c r="AB11" s="145"/>
      <c r="AC11" s="145"/>
      <c r="AD11" s="145"/>
      <c r="AE11" s="145"/>
      <c r="AF11" s="145"/>
      <c r="AG11" s="145"/>
      <c r="AH11" s="145"/>
      <c r="AI11" s="145"/>
      <c r="AJ11" s="145"/>
      <c r="AK11" s="145"/>
      <c r="AL11" s="145"/>
      <c r="AM11" s="145"/>
      <c r="AN11" s="145"/>
      <c r="AO11" s="145"/>
      <c r="AP11" s="145"/>
      <c r="AQ11" s="145"/>
      <c r="AR11" s="145"/>
      <c r="AS11" s="145"/>
      <c r="AT11" s="145"/>
      <c r="AU11" s="145"/>
      <c r="AV11" s="145"/>
      <c r="AW11" s="145"/>
      <c r="AX11" s="145"/>
      <c r="AY11" s="145"/>
      <c r="AZ11" s="145"/>
      <c r="BA11" s="145"/>
      <c r="BB11" s="145"/>
      <c r="BC11" s="145"/>
      <c r="BD11" s="145"/>
      <c r="BE11" s="145"/>
      <c r="BF11" s="145"/>
      <c r="BG11" s="145"/>
      <c r="BH11" s="145"/>
      <c r="BI11" s="145"/>
      <c r="BJ11" s="145"/>
      <c r="BK11" s="145"/>
      <c r="BL11" s="145"/>
      <c r="BM11" s="145"/>
      <c r="BN11" s="145"/>
      <c r="BO11" s="145"/>
      <c r="BP11" s="145"/>
      <c r="BQ11" s="145"/>
      <c r="BR11" s="145"/>
      <c r="BS11" s="145"/>
      <c r="BT11" s="145"/>
      <c r="BU11" s="145"/>
      <c r="BV11" s="145"/>
      <c r="BW11" s="145"/>
      <c r="BX11" s="145"/>
      <c r="BY11" s="145"/>
      <c r="BZ11" s="145"/>
      <c r="CA11" s="145"/>
      <c r="CB11" s="145"/>
      <c r="CC11" s="145"/>
      <c r="CD11" s="145"/>
      <c r="CE11" s="145"/>
      <c r="CF11" s="145"/>
      <c r="CG11" s="145"/>
      <c r="CH11" s="145"/>
      <c r="CI11" s="145"/>
      <c r="CJ11" s="145"/>
      <c r="CK11" s="145"/>
      <c r="CL11" s="145"/>
      <c r="CM11" s="145"/>
      <c r="CN11" s="145"/>
      <c r="CO11" s="145"/>
      <c r="CP11" s="145"/>
      <c r="CQ11" s="145"/>
      <c r="CR11" s="145"/>
      <c r="CS11" s="145"/>
      <c r="CT11" s="145"/>
      <c r="CU11" s="145"/>
      <c r="CV11" s="145"/>
      <c r="CW11" s="145"/>
      <c r="CX11" s="145"/>
      <c r="CY11" s="145"/>
      <c r="CZ11" s="145"/>
      <c r="DA11" s="145"/>
      <c r="DB11" s="145"/>
      <c r="DC11" s="145"/>
      <c r="DD11" s="145"/>
      <c r="DE11" s="145"/>
      <c r="DF11" s="145"/>
      <c r="DG11" s="145"/>
      <c r="DH11" s="145"/>
      <c r="DI11" s="145"/>
      <c r="DJ11" s="145"/>
      <c r="DK11" s="145"/>
      <c r="DL11" s="145"/>
      <c r="DM11" s="145"/>
      <c r="DN11" s="145"/>
      <c r="DO11" s="145"/>
      <c r="DP11" s="145"/>
      <c r="DQ11" s="145"/>
      <c r="DR11" s="145"/>
      <c r="DS11" s="145"/>
      <c r="DT11" s="145"/>
      <c r="DU11" s="145"/>
      <c r="DV11" s="145"/>
      <c r="DW11" s="145"/>
      <c r="DX11" s="145"/>
      <c r="DY11" s="145"/>
      <c r="DZ11" s="145"/>
      <c r="EA11" s="145"/>
      <c r="EB11" s="145"/>
      <c r="EC11" s="145"/>
      <c r="ED11" s="145"/>
      <c r="EE11" s="145"/>
      <c r="EF11" s="145"/>
      <c r="EG11" s="145"/>
    </row>
    <row r="12" spans="1:137" x14ac:dyDescent="0.2">
      <c r="Z12" s="145"/>
      <c r="AA12" s="145"/>
      <c r="AB12" s="145"/>
      <c r="AC12" s="145"/>
      <c r="AD12" s="145"/>
      <c r="AE12" s="145"/>
      <c r="AF12" s="145"/>
      <c r="AG12" s="145"/>
      <c r="AH12" s="145"/>
      <c r="AI12" s="145"/>
      <c r="AJ12" s="145"/>
      <c r="AK12" s="145"/>
      <c r="AL12" s="145"/>
      <c r="AM12" s="145"/>
      <c r="AN12" s="145"/>
      <c r="AO12" s="145"/>
      <c r="AP12" s="145"/>
      <c r="AQ12" s="145"/>
      <c r="AR12" s="145"/>
      <c r="AS12" s="145"/>
      <c r="AT12" s="145"/>
      <c r="AU12" s="145"/>
      <c r="AV12" s="145"/>
      <c r="AW12" s="145"/>
      <c r="AX12" s="145"/>
      <c r="AY12" s="145"/>
      <c r="AZ12" s="145"/>
      <c r="BA12" s="145"/>
      <c r="BB12" s="145"/>
      <c r="BC12" s="145"/>
      <c r="BD12" s="145"/>
      <c r="BE12" s="145"/>
      <c r="BF12" s="145"/>
      <c r="BG12" s="145"/>
      <c r="BH12" s="145"/>
      <c r="BI12" s="145"/>
      <c r="BJ12" s="145"/>
      <c r="BK12" s="145"/>
      <c r="BL12" s="145"/>
      <c r="BM12" s="145"/>
      <c r="BN12" s="145"/>
      <c r="BO12" s="145"/>
      <c r="BP12" s="145"/>
      <c r="BQ12" s="145"/>
      <c r="BR12" s="145"/>
      <c r="BS12" s="145"/>
      <c r="BT12" s="145"/>
      <c r="BU12" s="145"/>
      <c r="BV12" s="145"/>
      <c r="BW12" s="145"/>
      <c r="BX12" s="145"/>
      <c r="BY12" s="145"/>
      <c r="BZ12" s="145"/>
      <c r="CA12" s="145"/>
      <c r="CB12" s="145"/>
      <c r="CC12" s="145"/>
      <c r="CD12" s="145"/>
      <c r="CE12" s="145"/>
      <c r="CF12" s="145"/>
      <c r="CG12" s="145"/>
      <c r="CH12" s="145"/>
      <c r="CI12" s="145"/>
      <c r="CJ12" s="145"/>
      <c r="CK12" s="145"/>
      <c r="CL12" s="145"/>
      <c r="CM12" s="145"/>
      <c r="CN12" s="145"/>
      <c r="CO12" s="145"/>
      <c r="CP12" s="145"/>
      <c r="CQ12" s="145"/>
      <c r="CR12" s="145"/>
      <c r="CS12" s="145"/>
      <c r="CT12" s="145"/>
      <c r="CU12" s="145"/>
      <c r="CV12" s="145"/>
      <c r="CW12" s="145"/>
      <c r="CX12" s="145"/>
      <c r="CY12" s="145"/>
      <c r="CZ12" s="145"/>
      <c r="DA12" s="145"/>
      <c r="DB12" s="145"/>
      <c r="DC12" s="145"/>
      <c r="DD12" s="145"/>
      <c r="DE12" s="145"/>
      <c r="DF12" s="145"/>
      <c r="DG12" s="145"/>
      <c r="DH12" s="145"/>
      <c r="DI12" s="145"/>
      <c r="DJ12" s="145"/>
      <c r="DK12" s="145"/>
      <c r="DL12" s="145"/>
      <c r="DM12" s="145"/>
      <c r="DN12" s="145"/>
      <c r="DO12" s="145"/>
      <c r="DP12" s="145"/>
      <c r="DQ12" s="145"/>
      <c r="DR12" s="145"/>
      <c r="DS12" s="145"/>
      <c r="DT12" s="145"/>
      <c r="DU12" s="145"/>
      <c r="DV12" s="145"/>
      <c r="DW12" s="145"/>
      <c r="DX12" s="145"/>
      <c r="DY12" s="145"/>
      <c r="DZ12" s="145"/>
      <c r="EA12" s="145"/>
      <c r="EB12" s="145"/>
      <c r="EC12" s="145"/>
      <c r="ED12" s="145"/>
      <c r="EE12" s="145"/>
      <c r="EF12" s="145"/>
      <c r="EG12" s="145"/>
    </row>
    <row r="13" spans="1:137" x14ac:dyDescent="0.2">
      <c r="Z13" s="145"/>
      <c r="AA13" s="145"/>
      <c r="AB13" s="145"/>
      <c r="AC13" s="145"/>
      <c r="AD13" s="145"/>
      <c r="AE13" s="145"/>
      <c r="AF13" s="145"/>
      <c r="AG13" s="145"/>
      <c r="AH13" s="145"/>
      <c r="AI13" s="145"/>
      <c r="AJ13" s="145"/>
      <c r="AK13" s="145"/>
      <c r="AL13" s="145"/>
      <c r="AM13" s="145"/>
      <c r="AN13" s="145"/>
      <c r="AO13" s="145"/>
      <c r="AP13" s="145"/>
      <c r="AQ13" s="145"/>
      <c r="AR13" s="145"/>
      <c r="AS13" s="145"/>
      <c r="AT13" s="145"/>
      <c r="AU13" s="145"/>
      <c r="AV13" s="145"/>
      <c r="AW13" s="145"/>
      <c r="AX13" s="145"/>
      <c r="AY13" s="145"/>
      <c r="AZ13" s="145"/>
      <c r="BA13" s="145"/>
      <c r="BB13" s="145"/>
      <c r="BC13" s="145"/>
      <c r="BD13" s="145"/>
      <c r="BE13" s="145"/>
      <c r="BF13" s="145"/>
      <c r="BG13" s="145"/>
      <c r="BH13" s="145"/>
      <c r="BI13" s="145"/>
      <c r="BJ13" s="145"/>
      <c r="BK13" s="145"/>
      <c r="BL13" s="145"/>
      <c r="BM13" s="145"/>
      <c r="BN13" s="145"/>
      <c r="BO13" s="145"/>
      <c r="BP13" s="145"/>
      <c r="BQ13" s="145"/>
      <c r="BR13" s="145"/>
      <c r="BS13" s="145"/>
      <c r="BT13" s="145"/>
      <c r="BU13" s="145"/>
      <c r="BV13" s="145"/>
      <c r="BW13" s="145"/>
      <c r="BX13" s="145"/>
      <c r="BY13" s="145"/>
      <c r="BZ13" s="145"/>
      <c r="CA13" s="145"/>
      <c r="CB13" s="145"/>
      <c r="CC13" s="145"/>
      <c r="CD13" s="145"/>
      <c r="CE13" s="145"/>
      <c r="CF13" s="145"/>
      <c r="CG13" s="145"/>
      <c r="CH13" s="145"/>
      <c r="CI13" s="145"/>
      <c r="CJ13" s="145"/>
      <c r="CK13" s="145"/>
      <c r="CL13" s="145"/>
      <c r="CM13" s="145"/>
      <c r="CN13" s="145"/>
      <c r="CO13" s="145"/>
      <c r="CP13" s="145"/>
      <c r="CQ13" s="145"/>
      <c r="CR13" s="145"/>
      <c r="CS13" s="145"/>
      <c r="CT13" s="145"/>
      <c r="CU13" s="145"/>
      <c r="CV13" s="145"/>
      <c r="CW13" s="145"/>
      <c r="CX13" s="145"/>
      <c r="CY13" s="145"/>
      <c r="CZ13" s="145"/>
      <c r="DA13" s="145"/>
      <c r="DB13" s="145"/>
      <c r="DC13" s="145"/>
      <c r="DD13" s="145"/>
      <c r="DE13" s="145"/>
      <c r="DF13" s="145"/>
      <c r="DG13" s="145"/>
      <c r="DH13" s="145"/>
      <c r="DI13" s="145"/>
      <c r="DJ13" s="145"/>
      <c r="DK13" s="145"/>
      <c r="DL13" s="145"/>
      <c r="DM13" s="145"/>
      <c r="DN13" s="145"/>
      <c r="DO13" s="145"/>
      <c r="DP13" s="145"/>
      <c r="DQ13" s="145"/>
      <c r="DR13" s="145"/>
      <c r="DS13" s="145"/>
      <c r="DT13" s="145"/>
      <c r="DU13" s="145"/>
      <c r="DV13" s="145"/>
      <c r="DW13" s="145"/>
      <c r="DX13" s="145"/>
      <c r="DY13" s="145"/>
      <c r="DZ13" s="145"/>
      <c r="EA13" s="145"/>
      <c r="EB13" s="145"/>
      <c r="EC13" s="145"/>
      <c r="ED13" s="145"/>
      <c r="EE13" s="145"/>
      <c r="EF13" s="145"/>
      <c r="EG13" s="145"/>
    </row>
    <row r="14" spans="1:137" x14ac:dyDescent="0.2">
      <c r="Z14" s="145"/>
      <c r="AA14" s="145"/>
      <c r="AB14" s="145"/>
      <c r="AC14" s="145"/>
      <c r="AD14" s="145"/>
      <c r="AE14" s="145"/>
      <c r="AF14" s="145"/>
      <c r="AG14" s="145"/>
      <c r="AH14" s="145"/>
      <c r="AI14" s="145"/>
      <c r="AJ14" s="145"/>
      <c r="AK14" s="145"/>
      <c r="AL14" s="145"/>
      <c r="AM14" s="145"/>
      <c r="AN14" s="145"/>
      <c r="AO14" s="145"/>
      <c r="AP14" s="145"/>
      <c r="AQ14" s="145"/>
      <c r="AR14" s="145"/>
      <c r="AS14" s="145"/>
      <c r="AT14" s="145"/>
      <c r="AU14" s="145"/>
      <c r="AV14" s="145"/>
      <c r="AW14" s="145"/>
      <c r="AX14" s="145"/>
      <c r="AY14" s="145"/>
      <c r="AZ14" s="145"/>
      <c r="BA14" s="145"/>
      <c r="BB14" s="145"/>
      <c r="BC14" s="145"/>
      <c r="BD14" s="145"/>
      <c r="BE14" s="145"/>
      <c r="BF14" s="145"/>
      <c r="BG14" s="145"/>
      <c r="BH14" s="145"/>
      <c r="BI14" s="145"/>
      <c r="BJ14" s="145"/>
      <c r="BK14" s="145"/>
      <c r="BL14" s="145"/>
      <c r="BM14" s="145"/>
      <c r="BN14" s="145"/>
      <c r="BO14" s="145"/>
      <c r="BP14" s="145"/>
      <c r="BQ14" s="145"/>
      <c r="BR14" s="145"/>
      <c r="BS14" s="145"/>
      <c r="BT14" s="145"/>
      <c r="BU14" s="145"/>
      <c r="BV14" s="145"/>
      <c r="BW14" s="145"/>
      <c r="BX14" s="145"/>
      <c r="BY14" s="145"/>
      <c r="BZ14" s="145"/>
      <c r="CA14" s="145"/>
      <c r="CB14" s="145"/>
      <c r="CC14" s="145"/>
      <c r="CD14" s="145"/>
      <c r="CE14" s="145"/>
      <c r="CF14" s="145"/>
      <c r="CG14" s="145"/>
      <c r="CH14" s="145"/>
      <c r="CI14" s="145"/>
      <c r="CJ14" s="145"/>
      <c r="CK14" s="145"/>
      <c r="CL14" s="145"/>
      <c r="CM14" s="145"/>
      <c r="CN14" s="145"/>
      <c r="CO14" s="145"/>
      <c r="CP14" s="145"/>
      <c r="CQ14" s="145"/>
      <c r="CR14" s="145"/>
      <c r="CS14" s="145"/>
      <c r="CT14" s="145"/>
      <c r="CU14" s="145"/>
      <c r="CV14" s="145"/>
      <c r="CW14" s="145"/>
      <c r="CX14" s="145"/>
      <c r="CY14" s="145"/>
      <c r="CZ14" s="145"/>
      <c r="DA14" s="145"/>
      <c r="DB14" s="145"/>
      <c r="DC14" s="145"/>
      <c r="DD14" s="145"/>
      <c r="DE14" s="145"/>
      <c r="DF14" s="145"/>
      <c r="DG14" s="145"/>
      <c r="DH14" s="145"/>
      <c r="DI14" s="145"/>
      <c r="DJ14" s="145"/>
      <c r="DK14" s="145"/>
      <c r="DL14" s="145"/>
      <c r="DM14" s="145"/>
      <c r="DN14" s="145"/>
      <c r="DO14" s="145"/>
      <c r="DP14" s="145"/>
      <c r="DQ14" s="145"/>
      <c r="DR14" s="145"/>
      <c r="DS14" s="145"/>
      <c r="DT14" s="145"/>
      <c r="DU14" s="145"/>
      <c r="DV14" s="145"/>
      <c r="DW14" s="145"/>
      <c r="DX14" s="145"/>
      <c r="DY14" s="145"/>
      <c r="DZ14" s="145"/>
      <c r="EA14" s="145"/>
      <c r="EB14" s="145"/>
      <c r="EC14" s="145"/>
      <c r="ED14" s="145"/>
      <c r="EE14" s="145"/>
      <c r="EF14" s="145"/>
      <c r="EG14" s="145"/>
    </row>
    <row r="15" spans="1:137" x14ac:dyDescent="0.2">
      <c r="Z15" s="145"/>
      <c r="AA15" s="145"/>
      <c r="AB15" s="145"/>
      <c r="AC15" s="145"/>
      <c r="AD15" s="145"/>
      <c r="AE15" s="145"/>
      <c r="AF15" s="145"/>
      <c r="AG15" s="145"/>
      <c r="AH15" s="145"/>
      <c r="AI15" s="145"/>
      <c r="AJ15" s="145"/>
      <c r="AK15" s="145"/>
      <c r="AL15" s="145"/>
      <c r="AM15" s="145"/>
      <c r="AN15" s="145"/>
      <c r="AO15" s="145"/>
      <c r="AP15" s="145"/>
      <c r="AQ15" s="145"/>
      <c r="AR15" s="145"/>
      <c r="AS15" s="145"/>
      <c r="AT15" s="145"/>
      <c r="AU15" s="145"/>
      <c r="AV15" s="145"/>
      <c r="AW15" s="145"/>
      <c r="AX15" s="145"/>
      <c r="AY15" s="145"/>
      <c r="AZ15" s="145"/>
      <c r="BA15" s="145"/>
      <c r="BB15" s="145"/>
      <c r="BC15" s="145"/>
      <c r="BD15" s="145"/>
      <c r="BE15" s="145"/>
      <c r="BF15" s="145"/>
      <c r="BG15" s="145"/>
      <c r="BH15" s="145"/>
      <c r="BI15" s="145"/>
      <c r="BJ15" s="145"/>
      <c r="BK15" s="145"/>
      <c r="BL15" s="145"/>
      <c r="BM15" s="145"/>
      <c r="BN15" s="145"/>
      <c r="BO15" s="145"/>
      <c r="BP15" s="145"/>
      <c r="BQ15" s="145"/>
      <c r="BR15" s="145"/>
      <c r="BS15" s="145"/>
      <c r="BT15" s="145"/>
      <c r="BU15" s="145"/>
      <c r="BV15" s="145"/>
      <c r="BW15" s="145"/>
      <c r="BX15" s="145"/>
      <c r="BY15" s="145"/>
      <c r="BZ15" s="145"/>
      <c r="CA15" s="145"/>
      <c r="CB15" s="145"/>
      <c r="CC15" s="145"/>
      <c r="CD15" s="145"/>
      <c r="CE15" s="145"/>
      <c r="CF15" s="145"/>
      <c r="CG15" s="145"/>
      <c r="CH15" s="145"/>
      <c r="CI15" s="145"/>
      <c r="CJ15" s="145"/>
      <c r="CK15" s="145"/>
      <c r="CL15" s="145"/>
      <c r="CM15" s="145"/>
      <c r="CN15" s="145"/>
      <c r="CO15" s="145"/>
      <c r="CP15" s="145"/>
      <c r="CQ15" s="145"/>
      <c r="CR15" s="145"/>
      <c r="CS15" s="145"/>
      <c r="CT15" s="145"/>
      <c r="CU15" s="145"/>
      <c r="CV15" s="145"/>
      <c r="CW15" s="145"/>
      <c r="CX15" s="145"/>
      <c r="CY15" s="145"/>
      <c r="CZ15" s="145"/>
      <c r="DA15" s="145"/>
      <c r="DB15" s="145"/>
      <c r="DC15" s="145"/>
      <c r="DD15" s="145"/>
      <c r="DE15" s="145"/>
      <c r="DF15" s="145"/>
      <c r="DG15" s="145"/>
      <c r="DH15" s="145"/>
      <c r="DI15" s="145"/>
      <c r="DJ15" s="145"/>
      <c r="DK15" s="145"/>
      <c r="DL15" s="145"/>
      <c r="DM15" s="145"/>
      <c r="DN15" s="145"/>
      <c r="DO15" s="145"/>
      <c r="DP15" s="145"/>
      <c r="DQ15" s="145"/>
      <c r="DR15" s="145"/>
      <c r="DS15" s="145"/>
      <c r="DT15" s="145"/>
      <c r="DU15" s="145"/>
      <c r="DV15" s="145"/>
      <c r="DW15" s="145"/>
      <c r="DX15" s="145"/>
      <c r="DY15" s="145"/>
      <c r="DZ15" s="145"/>
      <c r="EA15" s="145"/>
      <c r="EB15" s="145"/>
      <c r="EC15" s="145"/>
      <c r="ED15" s="145"/>
      <c r="EE15" s="145"/>
      <c r="EF15" s="145"/>
      <c r="EG15" s="145"/>
    </row>
    <row r="16" spans="1:137" x14ac:dyDescent="0.2">
      <c r="Z16" s="145"/>
      <c r="AA16" s="145"/>
      <c r="AB16" s="145"/>
      <c r="AC16" s="145"/>
      <c r="AD16" s="145"/>
      <c r="AE16" s="145"/>
      <c r="AF16" s="145"/>
      <c r="AG16" s="145"/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  <c r="BI16" s="145"/>
      <c r="BJ16" s="145"/>
      <c r="BK16" s="145"/>
      <c r="BL16" s="145"/>
      <c r="BM16" s="145"/>
      <c r="BN16" s="145"/>
      <c r="BO16" s="145"/>
      <c r="BP16" s="145"/>
      <c r="BQ16" s="145"/>
      <c r="BR16" s="145"/>
      <c r="BS16" s="145"/>
      <c r="BT16" s="145"/>
      <c r="BU16" s="145"/>
      <c r="BV16" s="145"/>
      <c r="BW16" s="145"/>
      <c r="BX16" s="145"/>
      <c r="BY16" s="145"/>
      <c r="BZ16" s="145"/>
      <c r="CA16" s="145"/>
      <c r="CB16" s="145"/>
      <c r="CC16" s="145"/>
      <c r="CD16" s="145"/>
      <c r="CE16" s="145"/>
      <c r="CF16" s="145"/>
      <c r="CG16" s="145"/>
      <c r="CH16" s="145"/>
      <c r="CI16" s="145"/>
      <c r="CJ16" s="145"/>
      <c r="CK16" s="145"/>
      <c r="CL16" s="145"/>
      <c r="CM16" s="145"/>
      <c r="CN16" s="145"/>
      <c r="CO16" s="145"/>
      <c r="CP16" s="145"/>
      <c r="CQ16" s="145"/>
      <c r="CR16" s="145"/>
      <c r="CS16" s="145"/>
      <c r="CT16" s="145"/>
      <c r="CU16" s="145"/>
      <c r="CV16" s="145"/>
      <c r="CW16" s="145"/>
      <c r="CX16" s="145"/>
      <c r="CY16" s="145"/>
      <c r="CZ16" s="145"/>
      <c r="DA16" s="145"/>
      <c r="DB16" s="145"/>
      <c r="DC16" s="145"/>
      <c r="DD16" s="145"/>
      <c r="DE16" s="145"/>
      <c r="DF16" s="145"/>
      <c r="DG16" s="145"/>
      <c r="DH16" s="145"/>
      <c r="DI16" s="145"/>
      <c r="DJ16" s="145"/>
      <c r="DK16" s="145"/>
      <c r="DL16" s="145"/>
      <c r="DM16" s="145"/>
      <c r="DN16" s="145"/>
      <c r="DO16" s="145"/>
      <c r="DP16" s="145"/>
      <c r="DQ16" s="145"/>
      <c r="DR16" s="145"/>
      <c r="DS16" s="145"/>
      <c r="DT16" s="145"/>
      <c r="DU16" s="145"/>
      <c r="DV16" s="145"/>
      <c r="DW16" s="145"/>
      <c r="DX16" s="145"/>
      <c r="DY16" s="145"/>
      <c r="DZ16" s="145"/>
      <c r="EA16" s="145"/>
      <c r="EB16" s="145"/>
      <c r="EC16" s="145"/>
      <c r="ED16" s="145"/>
      <c r="EE16" s="145"/>
      <c r="EF16" s="145"/>
      <c r="EG16" s="145"/>
    </row>
    <row r="17" spans="26:137" x14ac:dyDescent="0.2">
      <c r="Z17" s="145"/>
      <c r="AA17" s="145"/>
      <c r="AB17" s="145"/>
      <c r="AC17" s="145"/>
      <c r="AD17" s="145"/>
      <c r="AE17" s="145"/>
      <c r="AF17" s="145"/>
      <c r="AG17" s="145"/>
      <c r="AH17" s="145"/>
      <c r="AI17" s="145"/>
      <c r="AJ17" s="145"/>
      <c r="AK17" s="145"/>
      <c r="AL17" s="145"/>
      <c r="AM17" s="145"/>
      <c r="AN17" s="145"/>
      <c r="AO17" s="145"/>
      <c r="AP17" s="145"/>
      <c r="AQ17" s="145"/>
      <c r="AR17" s="145"/>
      <c r="AS17" s="145"/>
      <c r="AT17" s="145"/>
      <c r="AU17" s="145"/>
      <c r="AV17" s="145"/>
      <c r="AW17" s="145"/>
      <c r="AX17" s="145"/>
      <c r="AY17" s="145"/>
      <c r="AZ17" s="145"/>
      <c r="BA17" s="145"/>
      <c r="BB17" s="145"/>
      <c r="BC17" s="145"/>
      <c r="BD17" s="145"/>
      <c r="BE17" s="145"/>
      <c r="BF17" s="145"/>
      <c r="BG17" s="145"/>
      <c r="BH17" s="145"/>
      <c r="BI17" s="145"/>
      <c r="BJ17" s="145"/>
      <c r="BK17" s="145"/>
      <c r="BL17" s="145"/>
      <c r="BM17" s="145"/>
      <c r="BN17" s="145"/>
      <c r="BO17" s="145"/>
      <c r="BP17" s="145"/>
      <c r="BQ17" s="145"/>
      <c r="BR17" s="145"/>
      <c r="BS17" s="145"/>
      <c r="BT17" s="145"/>
      <c r="BU17" s="145"/>
      <c r="BV17" s="145"/>
      <c r="BW17" s="145"/>
      <c r="BX17" s="145"/>
      <c r="BY17" s="145"/>
      <c r="BZ17" s="145"/>
      <c r="CA17" s="145"/>
      <c r="CB17" s="145"/>
      <c r="CC17" s="145"/>
      <c r="CD17" s="145"/>
      <c r="CE17" s="145"/>
      <c r="CF17" s="145"/>
      <c r="CG17" s="145"/>
      <c r="CH17" s="145"/>
      <c r="CI17" s="145"/>
      <c r="CJ17" s="145"/>
      <c r="CK17" s="145"/>
      <c r="CL17" s="145"/>
      <c r="CM17" s="145"/>
      <c r="CN17" s="145"/>
      <c r="CO17" s="145"/>
      <c r="CP17" s="145"/>
      <c r="CQ17" s="145"/>
      <c r="CR17" s="145"/>
      <c r="CS17" s="145"/>
      <c r="CT17" s="145"/>
      <c r="CU17" s="145"/>
      <c r="CV17" s="145"/>
      <c r="CW17" s="145"/>
      <c r="CX17" s="145"/>
      <c r="CY17" s="145"/>
      <c r="CZ17" s="145"/>
      <c r="DA17" s="145"/>
      <c r="DB17" s="145"/>
      <c r="DC17" s="145"/>
      <c r="DD17" s="145"/>
      <c r="DE17" s="145"/>
      <c r="DF17" s="145"/>
      <c r="DG17" s="145"/>
      <c r="DH17" s="145"/>
      <c r="DI17" s="145"/>
      <c r="DJ17" s="145"/>
      <c r="DK17" s="145"/>
      <c r="DL17" s="145"/>
      <c r="DM17" s="145"/>
      <c r="DN17" s="145"/>
      <c r="DO17" s="145"/>
      <c r="DP17" s="145"/>
      <c r="DQ17" s="145"/>
      <c r="DR17" s="145"/>
      <c r="DS17" s="145"/>
      <c r="DT17" s="145"/>
      <c r="DU17" s="145"/>
      <c r="DV17" s="145"/>
      <c r="DW17" s="145"/>
      <c r="DX17" s="145"/>
      <c r="DY17" s="145"/>
      <c r="DZ17" s="145"/>
      <c r="EA17" s="145"/>
      <c r="EB17" s="145"/>
      <c r="EC17" s="145"/>
      <c r="ED17" s="145"/>
      <c r="EE17" s="145"/>
      <c r="EF17" s="145"/>
      <c r="EG17" s="145"/>
    </row>
    <row r="18" spans="26:137" x14ac:dyDescent="0.2">
      <c r="Z18" s="145"/>
      <c r="AA18" s="145"/>
      <c r="AB18" s="145"/>
      <c r="AC18" s="145"/>
      <c r="AD18" s="145"/>
      <c r="AE18" s="145"/>
      <c r="AF18" s="145"/>
      <c r="AG18" s="145"/>
      <c r="AH18" s="145"/>
      <c r="AI18" s="145"/>
      <c r="AJ18" s="145"/>
      <c r="AK18" s="145"/>
      <c r="AL18" s="145"/>
      <c r="AM18" s="145"/>
      <c r="AN18" s="145"/>
      <c r="AO18" s="145"/>
      <c r="AP18" s="145"/>
      <c r="AQ18" s="145"/>
      <c r="AR18" s="145"/>
      <c r="AS18" s="145"/>
      <c r="AT18" s="145"/>
      <c r="AU18" s="145"/>
      <c r="AV18" s="145"/>
      <c r="AW18" s="145"/>
      <c r="AX18" s="145"/>
      <c r="AY18" s="145"/>
      <c r="AZ18" s="145"/>
      <c r="BA18" s="145"/>
      <c r="BB18" s="145"/>
      <c r="BC18" s="145"/>
      <c r="BD18" s="145"/>
      <c r="BE18" s="145"/>
      <c r="BF18" s="145"/>
      <c r="BG18" s="145"/>
      <c r="BH18" s="145"/>
      <c r="BI18" s="145"/>
      <c r="BJ18" s="145"/>
      <c r="BK18" s="145"/>
      <c r="BL18" s="145"/>
      <c r="BM18" s="145"/>
      <c r="BN18" s="145"/>
      <c r="BO18" s="145"/>
      <c r="BP18" s="145"/>
      <c r="BQ18" s="145"/>
      <c r="BR18" s="145"/>
      <c r="BS18" s="145"/>
      <c r="BT18" s="145"/>
      <c r="BU18" s="145"/>
      <c r="BV18" s="145"/>
      <c r="BW18" s="145"/>
      <c r="BX18" s="145"/>
      <c r="BY18" s="145"/>
      <c r="BZ18" s="145"/>
      <c r="CA18" s="145"/>
      <c r="CB18" s="145"/>
      <c r="CC18" s="145"/>
      <c r="CD18" s="145"/>
      <c r="CE18" s="145"/>
      <c r="CF18" s="145"/>
      <c r="CG18" s="145"/>
      <c r="CH18" s="145"/>
      <c r="CI18" s="145"/>
      <c r="CJ18" s="145"/>
      <c r="CK18" s="145"/>
      <c r="CL18" s="145"/>
      <c r="CM18" s="145"/>
      <c r="CN18" s="145"/>
      <c r="CO18" s="145"/>
      <c r="CP18" s="145"/>
      <c r="CQ18" s="145"/>
      <c r="CR18" s="145"/>
      <c r="CS18" s="145"/>
      <c r="CT18" s="145"/>
      <c r="CU18" s="145"/>
      <c r="CV18" s="145"/>
      <c r="CW18" s="145"/>
      <c r="CX18" s="145"/>
      <c r="CY18" s="145"/>
      <c r="CZ18" s="145"/>
      <c r="DA18" s="145"/>
      <c r="DB18" s="145"/>
      <c r="DC18" s="145"/>
      <c r="DD18" s="145"/>
      <c r="DE18" s="145"/>
      <c r="DF18" s="145"/>
      <c r="DG18" s="145"/>
      <c r="DH18" s="145"/>
      <c r="DI18" s="145"/>
      <c r="DJ18" s="145"/>
      <c r="DK18" s="145"/>
      <c r="DL18" s="145"/>
      <c r="DM18" s="145"/>
      <c r="DN18" s="145"/>
      <c r="DO18" s="145"/>
      <c r="DP18" s="145"/>
      <c r="DQ18" s="145"/>
      <c r="DR18" s="145"/>
      <c r="DS18" s="145"/>
      <c r="DT18" s="145"/>
      <c r="DU18" s="145"/>
      <c r="DV18" s="145"/>
      <c r="DW18" s="145"/>
      <c r="DX18" s="145"/>
      <c r="DY18" s="145"/>
      <c r="DZ18" s="145"/>
      <c r="EA18" s="145"/>
      <c r="EB18" s="145"/>
      <c r="EC18" s="145"/>
      <c r="ED18" s="145"/>
      <c r="EE18" s="145"/>
      <c r="EF18" s="145"/>
      <c r="EG18" s="145"/>
    </row>
    <row r="19" spans="26:137" x14ac:dyDescent="0.2">
      <c r="Z19" s="145"/>
      <c r="AA19" s="145"/>
      <c r="AB19" s="145"/>
      <c r="AC19" s="145"/>
      <c r="AD19" s="145"/>
      <c r="AE19" s="145"/>
      <c r="AF19" s="145"/>
      <c r="AG19" s="145"/>
      <c r="AH19" s="145"/>
      <c r="AI19" s="145"/>
      <c r="AJ19" s="145"/>
      <c r="AK19" s="145"/>
      <c r="AL19" s="145"/>
      <c r="AM19" s="145"/>
      <c r="AN19" s="145"/>
      <c r="AO19" s="145"/>
      <c r="AP19" s="145"/>
      <c r="AQ19" s="145"/>
      <c r="AR19" s="145"/>
      <c r="AS19" s="145"/>
      <c r="AT19" s="145"/>
      <c r="AU19" s="145"/>
      <c r="AV19" s="145"/>
      <c r="AW19" s="145"/>
      <c r="AX19" s="145"/>
      <c r="AY19" s="145"/>
      <c r="AZ19" s="145"/>
      <c r="BA19" s="145"/>
      <c r="BB19" s="145"/>
      <c r="BC19" s="145"/>
      <c r="BD19" s="145"/>
      <c r="BE19" s="145"/>
      <c r="BF19" s="145"/>
      <c r="BG19" s="145"/>
      <c r="BH19" s="145"/>
      <c r="BI19" s="145"/>
      <c r="BJ19" s="145"/>
      <c r="BK19" s="145"/>
      <c r="BL19" s="145"/>
      <c r="BM19" s="145"/>
      <c r="BN19" s="145"/>
      <c r="BO19" s="145"/>
      <c r="BP19" s="145"/>
      <c r="BQ19" s="145"/>
      <c r="BR19" s="145"/>
      <c r="BS19" s="145"/>
      <c r="BT19" s="145"/>
      <c r="BU19" s="145"/>
      <c r="BV19" s="145"/>
      <c r="BW19" s="145"/>
      <c r="BX19" s="145"/>
      <c r="BY19" s="145"/>
      <c r="BZ19" s="145"/>
      <c r="CA19" s="145"/>
      <c r="CB19" s="145"/>
      <c r="CC19" s="145"/>
      <c r="CD19" s="145"/>
      <c r="CE19" s="145"/>
      <c r="CF19" s="145"/>
      <c r="CG19" s="145"/>
      <c r="CH19" s="145"/>
      <c r="CI19" s="145"/>
      <c r="CJ19" s="145"/>
      <c r="CK19" s="145"/>
      <c r="CL19" s="145"/>
      <c r="CM19" s="145"/>
      <c r="CN19" s="145"/>
      <c r="CO19" s="145"/>
      <c r="CP19" s="145"/>
      <c r="CQ19" s="145"/>
      <c r="CR19" s="145"/>
      <c r="CS19" s="145"/>
      <c r="CT19" s="145"/>
      <c r="CU19" s="145"/>
      <c r="CV19" s="145"/>
      <c r="CW19" s="145"/>
      <c r="CX19" s="145"/>
      <c r="CY19" s="145"/>
      <c r="CZ19" s="145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</row>
    <row r="20" spans="26:137" x14ac:dyDescent="0.2">
      <c r="Z20" s="145"/>
      <c r="AA20" s="145"/>
      <c r="AB20" s="145"/>
      <c r="AC20" s="145"/>
      <c r="AD20" s="145"/>
      <c r="AE20" s="145"/>
      <c r="AF20" s="145"/>
      <c r="AG20" s="145"/>
      <c r="AH20" s="145"/>
      <c r="AI20" s="145"/>
      <c r="AJ20" s="145"/>
      <c r="AK20" s="145"/>
      <c r="AL20" s="145"/>
      <c r="AM20" s="145"/>
      <c r="AN20" s="145"/>
      <c r="AO20" s="145"/>
      <c r="AP20" s="145"/>
      <c r="AQ20" s="145"/>
      <c r="AR20" s="145"/>
      <c r="AS20" s="145"/>
      <c r="AT20" s="145"/>
      <c r="AU20" s="145"/>
      <c r="AV20" s="145"/>
      <c r="AW20" s="145"/>
      <c r="AX20" s="145"/>
      <c r="AY20" s="145"/>
      <c r="AZ20" s="145"/>
      <c r="BA20" s="145"/>
      <c r="BB20" s="145"/>
      <c r="BC20" s="145"/>
      <c r="BD20" s="145"/>
      <c r="BE20" s="145"/>
      <c r="BF20" s="145"/>
      <c r="BG20" s="145"/>
      <c r="BH20" s="145"/>
      <c r="BI20" s="145"/>
      <c r="BJ20" s="145"/>
      <c r="BK20" s="145"/>
      <c r="BL20" s="145"/>
      <c r="BM20" s="145"/>
      <c r="BN20" s="145"/>
      <c r="BO20" s="145"/>
      <c r="BP20" s="145"/>
      <c r="BQ20" s="145"/>
      <c r="BR20" s="145"/>
      <c r="BS20" s="145"/>
      <c r="BT20" s="145"/>
      <c r="BU20" s="145"/>
      <c r="BV20" s="145"/>
      <c r="BW20" s="145"/>
      <c r="BX20" s="145"/>
      <c r="BY20" s="145"/>
      <c r="BZ20" s="145"/>
      <c r="CA20" s="145"/>
      <c r="CB20" s="145"/>
      <c r="CC20" s="145"/>
      <c r="CD20" s="145"/>
      <c r="CE20" s="145"/>
      <c r="CF20" s="145"/>
      <c r="CG20" s="145"/>
      <c r="CH20" s="145"/>
      <c r="CI20" s="145"/>
      <c r="CJ20" s="145"/>
      <c r="CK20" s="145"/>
      <c r="CL20" s="145"/>
      <c r="CM20" s="145"/>
      <c r="CN20" s="145"/>
      <c r="CO20" s="145"/>
      <c r="CP20" s="145"/>
      <c r="CQ20" s="145"/>
      <c r="CR20" s="145"/>
      <c r="CS20" s="145"/>
      <c r="CT20" s="145"/>
      <c r="CU20" s="145"/>
      <c r="CV20" s="145"/>
      <c r="CW20" s="145"/>
      <c r="CX20" s="145"/>
      <c r="CY20" s="145"/>
      <c r="CZ20" s="145"/>
      <c r="DA20" s="145"/>
      <c r="DB20" s="145"/>
      <c r="DC20" s="145"/>
      <c r="DD20" s="145"/>
      <c r="DE20" s="145"/>
      <c r="DF20" s="145"/>
      <c r="DG20" s="145"/>
      <c r="DH20" s="145"/>
      <c r="DI20" s="145"/>
      <c r="DJ20" s="145"/>
      <c r="DK20" s="145"/>
      <c r="DL20" s="145"/>
      <c r="DM20" s="145"/>
      <c r="DN20" s="145"/>
      <c r="DO20" s="145"/>
      <c r="DP20" s="145"/>
      <c r="DQ20" s="145"/>
      <c r="DR20" s="145"/>
      <c r="DS20" s="145"/>
      <c r="DT20" s="145"/>
      <c r="DU20" s="145"/>
      <c r="DV20" s="145"/>
      <c r="DW20" s="145"/>
      <c r="DX20" s="145"/>
      <c r="DY20" s="145"/>
      <c r="DZ20" s="145"/>
      <c r="EA20" s="145"/>
      <c r="EB20" s="145"/>
      <c r="EC20" s="145"/>
      <c r="ED20" s="145"/>
      <c r="EE20" s="145"/>
      <c r="EF20" s="145"/>
      <c r="EG20" s="145"/>
    </row>
    <row r="21" spans="26:137" x14ac:dyDescent="0.2">
      <c r="Z21" s="145"/>
      <c r="AA21" s="145"/>
      <c r="AB21" s="145"/>
      <c r="AC21" s="145"/>
      <c r="AD21" s="145"/>
      <c r="AE21" s="145"/>
      <c r="AF21" s="145"/>
      <c r="AG21" s="145"/>
      <c r="AH21" s="145"/>
      <c r="AI21" s="145"/>
      <c r="AJ21" s="145"/>
      <c r="AK21" s="145"/>
      <c r="AL21" s="145"/>
      <c r="AM21" s="145"/>
      <c r="AN21" s="145"/>
      <c r="AO21" s="145"/>
      <c r="AP21" s="145"/>
      <c r="AQ21" s="145"/>
      <c r="AR21" s="145"/>
      <c r="AS21" s="145"/>
      <c r="AT21" s="145"/>
      <c r="AU21" s="145"/>
      <c r="AV21" s="145"/>
      <c r="AW21" s="145"/>
      <c r="AX21" s="145"/>
      <c r="AY21" s="145"/>
      <c r="AZ21" s="145"/>
      <c r="BA21" s="145"/>
      <c r="BB21" s="145"/>
      <c r="BC21" s="145"/>
      <c r="BD21" s="145"/>
      <c r="BE21" s="145"/>
      <c r="BF21" s="145"/>
      <c r="BG21" s="145"/>
      <c r="BH21" s="145"/>
      <c r="BI21" s="145"/>
      <c r="BJ21" s="145"/>
      <c r="BK21" s="145"/>
      <c r="BL21" s="145"/>
      <c r="BM21" s="145"/>
      <c r="BN21" s="145"/>
      <c r="BO21" s="145"/>
      <c r="BP21" s="145"/>
      <c r="BQ21" s="145"/>
      <c r="BR21" s="145"/>
      <c r="BS21" s="145"/>
      <c r="BT21" s="145"/>
      <c r="BU21" s="145"/>
      <c r="BV21" s="145"/>
      <c r="BW21" s="145"/>
      <c r="BX21" s="145"/>
      <c r="BY21" s="145"/>
      <c r="BZ21" s="145"/>
      <c r="CA21" s="145"/>
      <c r="CB21" s="145"/>
      <c r="CC21" s="145"/>
      <c r="CD21" s="145"/>
      <c r="CE21" s="145"/>
      <c r="CF21" s="145"/>
      <c r="CG21" s="145"/>
      <c r="CH21" s="145"/>
      <c r="CI21" s="145"/>
      <c r="CJ21" s="145"/>
      <c r="CK21" s="145"/>
      <c r="CL21" s="145"/>
      <c r="CM21" s="145"/>
      <c r="CN21" s="145"/>
      <c r="CO21" s="145"/>
      <c r="CP21" s="145"/>
      <c r="CQ21" s="145"/>
      <c r="CR21" s="145"/>
      <c r="CS21" s="145"/>
      <c r="CT21" s="145"/>
      <c r="CU21" s="145"/>
      <c r="CV21" s="145"/>
      <c r="CW21" s="145"/>
      <c r="CX21" s="145"/>
      <c r="CY21" s="145"/>
      <c r="CZ21" s="145"/>
      <c r="DA21" s="145"/>
      <c r="DB21" s="145"/>
      <c r="DC21" s="145"/>
      <c r="DD21" s="145"/>
      <c r="DE21" s="145"/>
      <c r="DF21" s="145"/>
      <c r="DG21" s="145"/>
      <c r="DH21" s="145"/>
      <c r="DI21" s="145"/>
      <c r="DJ21" s="145"/>
      <c r="DK21" s="145"/>
      <c r="DL21" s="145"/>
      <c r="DM21" s="145"/>
      <c r="DN21" s="145"/>
      <c r="DO21" s="145"/>
      <c r="DP21" s="145"/>
      <c r="DQ21" s="145"/>
      <c r="DR21" s="145"/>
      <c r="DS21" s="145"/>
      <c r="DT21" s="145"/>
      <c r="DU21" s="145"/>
      <c r="DV21" s="145"/>
      <c r="DW21" s="145"/>
      <c r="DX21" s="145"/>
      <c r="DY21" s="145"/>
      <c r="DZ21" s="145"/>
      <c r="EA21" s="145"/>
      <c r="EB21" s="145"/>
      <c r="EC21" s="145"/>
      <c r="ED21" s="145"/>
      <c r="EE21" s="145"/>
      <c r="EF21" s="145"/>
      <c r="EG21" s="145"/>
    </row>
    <row r="22" spans="26:137" x14ac:dyDescent="0.2">
      <c r="Z22" s="145"/>
      <c r="AA22" s="145"/>
      <c r="AB22" s="145"/>
      <c r="AC22" s="145"/>
      <c r="AD22" s="145"/>
      <c r="AE22" s="145"/>
      <c r="AF22" s="145"/>
      <c r="AG22" s="145"/>
      <c r="AH22" s="145"/>
      <c r="AI22" s="145"/>
      <c r="AJ22" s="145"/>
      <c r="AK22" s="145"/>
      <c r="AL22" s="145"/>
      <c r="AM22" s="145"/>
      <c r="AN22" s="145"/>
      <c r="AO22" s="145"/>
      <c r="AP22" s="145"/>
      <c r="AQ22" s="145"/>
      <c r="AR22" s="145"/>
      <c r="AS22" s="145"/>
      <c r="AT22" s="145"/>
      <c r="AU22" s="145"/>
      <c r="AV22" s="145"/>
      <c r="AW22" s="145"/>
      <c r="AX22" s="145"/>
      <c r="AY22" s="145"/>
      <c r="AZ22" s="145"/>
      <c r="BA22" s="145"/>
      <c r="BB22" s="145"/>
      <c r="BC22" s="145"/>
      <c r="BD22" s="145"/>
      <c r="BE22" s="145"/>
      <c r="BF22" s="145"/>
      <c r="BG22" s="145"/>
      <c r="BH22" s="145"/>
      <c r="BI22" s="145"/>
      <c r="BJ22" s="145"/>
      <c r="BK22" s="145"/>
      <c r="BL22" s="145"/>
      <c r="BM22" s="145"/>
      <c r="BN22" s="145"/>
      <c r="BO22" s="145"/>
      <c r="BP22" s="145"/>
      <c r="BQ22" s="145"/>
      <c r="BR22" s="145"/>
      <c r="BS22" s="145"/>
      <c r="BT22" s="145"/>
      <c r="BU22" s="145"/>
      <c r="BV22" s="145"/>
      <c r="BW22" s="145"/>
      <c r="BX22" s="145"/>
      <c r="BY22" s="145"/>
      <c r="BZ22" s="145"/>
      <c r="CA22" s="145"/>
      <c r="CB22" s="145"/>
      <c r="CC22" s="145"/>
      <c r="CD22" s="145"/>
      <c r="CE22" s="145"/>
      <c r="CF22" s="145"/>
      <c r="CG22" s="145"/>
      <c r="CH22" s="145"/>
      <c r="CI22" s="145"/>
      <c r="CJ22" s="145"/>
      <c r="CK22" s="145"/>
      <c r="CL22" s="145"/>
      <c r="CM22" s="145"/>
      <c r="CN22" s="145"/>
      <c r="CO22" s="145"/>
      <c r="CP22" s="145"/>
      <c r="CQ22" s="145"/>
      <c r="CR22" s="145"/>
      <c r="CS22" s="145"/>
      <c r="CT22" s="145"/>
      <c r="CU22" s="145"/>
      <c r="CV22" s="145"/>
      <c r="CW22" s="145"/>
      <c r="CX22" s="145"/>
      <c r="CY22" s="145"/>
      <c r="CZ22" s="145"/>
      <c r="DA22" s="145"/>
      <c r="DB22" s="145"/>
      <c r="DC22" s="145"/>
      <c r="DD22" s="145"/>
      <c r="DE22" s="145"/>
      <c r="DF22" s="145"/>
      <c r="DG22" s="145"/>
      <c r="DH22" s="145"/>
      <c r="DI22" s="145"/>
      <c r="DJ22" s="145"/>
      <c r="DK22" s="145"/>
      <c r="DL22" s="145"/>
      <c r="DM22" s="145"/>
      <c r="DN22" s="145"/>
      <c r="DO22" s="145"/>
      <c r="DP22" s="145"/>
      <c r="DQ22" s="145"/>
      <c r="DR22" s="145"/>
      <c r="DS22" s="145"/>
      <c r="DT22" s="145"/>
      <c r="DU22" s="145"/>
      <c r="DV22" s="145"/>
      <c r="DW22" s="145"/>
      <c r="DX22" s="145"/>
      <c r="DY22" s="145"/>
      <c r="DZ22" s="145"/>
      <c r="EA22" s="145"/>
      <c r="EB22" s="145"/>
      <c r="EC22" s="145"/>
      <c r="ED22" s="145"/>
      <c r="EE22" s="145"/>
      <c r="EF22" s="145"/>
      <c r="EG22" s="145"/>
    </row>
    <row r="23" spans="26:137" x14ac:dyDescent="0.2">
      <c r="Z23" s="145"/>
      <c r="AA23" s="145"/>
      <c r="AB23" s="145"/>
      <c r="AC23" s="145"/>
      <c r="AD23" s="145"/>
      <c r="AE23" s="145"/>
      <c r="AF23" s="145"/>
      <c r="AG23" s="145"/>
      <c r="AH23" s="145"/>
      <c r="AI23" s="145"/>
      <c r="AJ23" s="145"/>
      <c r="AK23" s="145"/>
      <c r="AL23" s="145"/>
      <c r="AM23" s="145"/>
      <c r="AN23" s="145"/>
      <c r="AO23" s="145"/>
      <c r="AP23" s="145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F23" s="145"/>
      <c r="BG23" s="145"/>
      <c r="BH23" s="145"/>
      <c r="BI23" s="145"/>
      <c r="BJ23" s="145"/>
      <c r="BK23" s="145"/>
      <c r="BL23" s="145"/>
      <c r="BM23" s="145"/>
      <c r="BN23" s="145"/>
      <c r="BO23" s="145"/>
      <c r="BP23" s="145"/>
      <c r="BQ23" s="145"/>
      <c r="BR23" s="145"/>
      <c r="BS23" s="145"/>
      <c r="BT23" s="145"/>
      <c r="BU23" s="145"/>
      <c r="BV23" s="145"/>
      <c r="BW23" s="145"/>
      <c r="BX23" s="145"/>
      <c r="BY23" s="145"/>
      <c r="BZ23" s="145"/>
      <c r="CA23" s="145"/>
      <c r="CB23" s="145"/>
      <c r="CC23" s="145"/>
      <c r="CD23" s="145"/>
      <c r="CE23" s="145"/>
      <c r="CF23" s="145"/>
      <c r="CG23" s="145"/>
      <c r="CH23" s="145"/>
      <c r="CI23" s="145"/>
      <c r="CJ23" s="145"/>
      <c r="CK23" s="145"/>
      <c r="CL23" s="145"/>
      <c r="CM23" s="145"/>
      <c r="CN23" s="145"/>
      <c r="CO23" s="145"/>
      <c r="CP23" s="145"/>
      <c r="CQ23" s="145"/>
      <c r="CR23" s="145"/>
      <c r="CS23" s="145"/>
      <c r="CT23" s="145"/>
      <c r="CU23" s="145"/>
      <c r="CV23" s="145"/>
      <c r="CW23" s="145"/>
      <c r="CX23" s="145"/>
      <c r="CY23" s="145"/>
      <c r="CZ23" s="145"/>
      <c r="DA23" s="145"/>
      <c r="DB23" s="145"/>
      <c r="DC23" s="145"/>
      <c r="DD23" s="145"/>
      <c r="DE23" s="145"/>
      <c r="DF23" s="145"/>
      <c r="DG23" s="145"/>
      <c r="DH23" s="145"/>
      <c r="DI23" s="145"/>
      <c r="DJ23" s="145"/>
      <c r="DK23" s="145"/>
      <c r="DL23" s="145"/>
      <c r="DM23" s="145"/>
      <c r="DN23" s="145"/>
      <c r="DO23" s="145"/>
      <c r="DP23" s="145"/>
      <c r="DQ23" s="145"/>
      <c r="DR23" s="145"/>
      <c r="DS23" s="145"/>
      <c r="DT23" s="145"/>
      <c r="DU23" s="145"/>
      <c r="DV23" s="145"/>
      <c r="DW23" s="145"/>
      <c r="DX23" s="145"/>
      <c r="DY23" s="145"/>
      <c r="DZ23" s="145"/>
      <c r="EA23" s="145"/>
      <c r="EB23" s="145"/>
      <c r="EC23" s="145"/>
      <c r="ED23" s="145"/>
      <c r="EE23" s="145"/>
      <c r="EF23" s="145"/>
      <c r="EG23" s="145"/>
    </row>
    <row r="24" spans="26:137" x14ac:dyDescent="0.2">
      <c r="Z24" s="145"/>
      <c r="AA24" s="145"/>
      <c r="AB24" s="145"/>
      <c r="AC24" s="145"/>
      <c r="AD24" s="145"/>
      <c r="AE24" s="145"/>
      <c r="AF24" s="145"/>
      <c r="AG24" s="145"/>
      <c r="AH24" s="145"/>
      <c r="AI24" s="145"/>
      <c r="AJ24" s="145"/>
      <c r="AK24" s="145"/>
      <c r="AL24" s="145"/>
      <c r="AM24" s="145"/>
      <c r="AN24" s="145"/>
      <c r="AO24" s="145"/>
      <c r="AP24" s="145"/>
      <c r="AQ24" s="145"/>
      <c r="AR24" s="145"/>
      <c r="AS24" s="145"/>
      <c r="AT24" s="145"/>
      <c r="AU24" s="145"/>
      <c r="AV24" s="145"/>
      <c r="AW24" s="145"/>
      <c r="AX24" s="145"/>
      <c r="AY24" s="145"/>
      <c r="AZ24" s="145"/>
      <c r="BA24" s="145"/>
      <c r="BB24" s="145"/>
      <c r="BC24" s="145"/>
      <c r="BD24" s="145"/>
      <c r="BE24" s="145"/>
      <c r="BF24" s="145"/>
      <c r="BG24" s="145"/>
      <c r="BH24" s="145"/>
      <c r="BI24" s="145"/>
      <c r="BJ24" s="145"/>
      <c r="BK24" s="145"/>
      <c r="BL24" s="145"/>
      <c r="BM24" s="145"/>
      <c r="BN24" s="145"/>
      <c r="BO24" s="145"/>
      <c r="BP24" s="145"/>
      <c r="BQ24" s="145"/>
      <c r="BR24" s="145"/>
      <c r="BS24" s="145"/>
      <c r="BT24" s="145"/>
      <c r="BU24" s="145"/>
      <c r="BV24" s="145"/>
      <c r="BW24" s="145"/>
      <c r="BX24" s="145"/>
      <c r="BY24" s="145"/>
      <c r="BZ24" s="145"/>
      <c r="CA24" s="145"/>
      <c r="CB24" s="145"/>
      <c r="CC24" s="145"/>
      <c r="CD24" s="145"/>
      <c r="CE24" s="145"/>
      <c r="CF24" s="145"/>
      <c r="CG24" s="145"/>
      <c r="CH24" s="145"/>
      <c r="CI24" s="145"/>
      <c r="CJ24" s="145"/>
      <c r="CK24" s="145"/>
      <c r="CL24" s="145"/>
      <c r="CM24" s="145"/>
      <c r="CN24" s="145"/>
      <c r="CO24" s="145"/>
      <c r="CP24" s="145"/>
      <c r="CQ24" s="145"/>
      <c r="CR24" s="145"/>
      <c r="CS24" s="145"/>
      <c r="CT24" s="145"/>
      <c r="CU24" s="145"/>
      <c r="CV24" s="145"/>
      <c r="CW24" s="145"/>
      <c r="CX24" s="145"/>
      <c r="CY24" s="145"/>
      <c r="CZ24" s="145"/>
      <c r="DA24" s="145"/>
      <c r="DB24" s="145"/>
      <c r="DC24" s="145"/>
      <c r="DD24" s="145"/>
      <c r="DE24" s="145"/>
      <c r="DF24" s="145"/>
      <c r="DG24" s="145"/>
      <c r="DH24" s="145"/>
      <c r="DI24" s="145"/>
      <c r="DJ24" s="145"/>
      <c r="DK24" s="145"/>
      <c r="DL24" s="145"/>
      <c r="DM24" s="145"/>
      <c r="DN24" s="145"/>
      <c r="DO24" s="145"/>
      <c r="DP24" s="145"/>
      <c r="DQ24" s="145"/>
      <c r="DR24" s="145"/>
      <c r="DS24" s="145"/>
      <c r="DT24" s="145"/>
      <c r="DU24" s="145"/>
      <c r="DV24" s="145"/>
      <c r="DW24" s="145"/>
      <c r="DX24" s="145"/>
      <c r="DY24" s="145"/>
      <c r="DZ24" s="145"/>
      <c r="EA24" s="145"/>
      <c r="EB24" s="145"/>
      <c r="EC24" s="145"/>
      <c r="ED24" s="145"/>
      <c r="EE24" s="145"/>
      <c r="EF24" s="145"/>
      <c r="EG24" s="145"/>
    </row>
    <row r="25" spans="26:137" x14ac:dyDescent="0.2">
      <c r="Z25" s="145"/>
      <c r="AA25" s="145"/>
      <c r="AB25" s="145"/>
      <c r="AC25" s="145"/>
      <c r="AD25" s="145"/>
      <c r="AE25" s="145"/>
      <c r="AF25" s="145"/>
      <c r="AG25" s="145"/>
      <c r="AH25" s="145"/>
      <c r="AI25" s="145"/>
      <c r="AJ25" s="145"/>
      <c r="AK25" s="145"/>
      <c r="AL25" s="145"/>
      <c r="AM25" s="145"/>
      <c r="AN25" s="145"/>
      <c r="AO25" s="145"/>
      <c r="AP25" s="145"/>
      <c r="AQ25" s="145"/>
      <c r="AR25" s="145"/>
      <c r="AS25" s="145"/>
      <c r="AT25" s="145"/>
      <c r="AU25" s="145"/>
      <c r="AV25" s="145"/>
      <c r="AW25" s="145"/>
      <c r="AX25" s="145"/>
      <c r="AY25" s="145"/>
      <c r="AZ25" s="145"/>
      <c r="BA25" s="145"/>
      <c r="BB25" s="145"/>
      <c r="BC25" s="145"/>
      <c r="BD25" s="145"/>
      <c r="BE25" s="145"/>
      <c r="BF25" s="145"/>
      <c r="BG25" s="145"/>
      <c r="BH25" s="145"/>
      <c r="BI25" s="145"/>
      <c r="BJ25" s="145"/>
      <c r="BK25" s="145"/>
      <c r="BL25" s="145"/>
      <c r="BM25" s="145"/>
      <c r="BN25" s="145"/>
      <c r="BO25" s="145"/>
      <c r="BP25" s="145"/>
      <c r="BQ25" s="145"/>
      <c r="BR25" s="145"/>
      <c r="BS25" s="145"/>
      <c r="BT25" s="145"/>
      <c r="BU25" s="145"/>
      <c r="BV25" s="145"/>
      <c r="BW25" s="145"/>
      <c r="BX25" s="145"/>
      <c r="BY25" s="145"/>
      <c r="BZ25" s="145"/>
      <c r="CA25" s="145"/>
      <c r="CB25" s="145"/>
      <c r="CC25" s="145"/>
      <c r="CD25" s="145"/>
      <c r="CE25" s="145"/>
      <c r="CF25" s="145"/>
      <c r="CG25" s="145"/>
      <c r="CH25" s="145"/>
      <c r="CI25" s="145"/>
      <c r="CJ25" s="145"/>
      <c r="CK25" s="145"/>
      <c r="CL25" s="145"/>
      <c r="CM25" s="145"/>
      <c r="CN25" s="145"/>
      <c r="CO25" s="145"/>
      <c r="CP25" s="145"/>
      <c r="CQ25" s="145"/>
      <c r="CR25" s="145"/>
      <c r="CS25" s="145"/>
      <c r="CT25" s="145"/>
      <c r="CU25" s="145"/>
      <c r="CV25" s="145"/>
      <c r="CW25" s="145"/>
      <c r="CX25" s="145"/>
      <c r="CY25" s="145"/>
      <c r="CZ25" s="145"/>
      <c r="DA25" s="145"/>
      <c r="DB25" s="145"/>
      <c r="DC25" s="145"/>
      <c r="DD25" s="145"/>
      <c r="DE25" s="145"/>
      <c r="DF25" s="145"/>
      <c r="DG25" s="145"/>
      <c r="DH25" s="145"/>
      <c r="DI25" s="145"/>
      <c r="DJ25" s="145"/>
      <c r="DK25" s="145"/>
      <c r="DL25" s="145"/>
      <c r="DM25" s="145"/>
      <c r="DN25" s="145"/>
      <c r="DO25" s="145"/>
      <c r="DP25" s="145"/>
      <c r="DQ25" s="145"/>
      <c r="DR25" s="145"/>
      <c r="DS25" s="145"/>
      <c r="DT25" s="145"/>
      <c r="DU25" s="145"/>
      <c r="DV25" s="145"/>
      <c r="DW25" s="145"/>
      <c r="DX25" s="145"/>
      <c r="DY25" s="145"/>
      <c r="DZ25" s="145"/>
      <c r="EA25" s="145"/>
      <c r="EB25" s="145"/>
      <c r="EC25" s="145"/>
      <c r="ED25" s="145"/>
      <c r="EE25" s="145"/>
      <c r="EF25" s="145"/>
      <c r="EG25" s="145"/>
    </row>
    <row r="26" spans="26:137" x14ac:dyDescent="0.2">
      <c r="Z26" s="145"/>
      <c r="AA26" s="145"/>
      <c r="AB26" s="145"/>
      <c r="AC26" s="145"/>
      <c r="AD26" s="145"/>
      <c r="AE26" s="145"/>
      <c r="AF26" s="145"/>
      <c r="AG26" s="145"/>
      <c r="AH26" s="145"/>
      <c r="AI26" s="145"/>
      <c r="AJ26" s="145"/>
      <c r="AK26" s="145"/>
      <c r="AL26" s="145"/>
      <c r="AM26" s="145"/>
      <c r="AN26" s="145"/>
      <c r="AO26" s="145"/>
      <c r="AP26" s="145"/>
      <c r="AQ26" s="145"/>
      <c r="AR26" s="145"/>
      <c r="AS26" s="145"/>
      <c r="AT26" s="145"/>
      <c r="AU26" s="145"/>
      <c r="AV26" s="145"/>
      <c r="AW26" s="145"/>
      <c r="AX26" s="145"/>
      <c r="AY26" s="145"/>
      <c r="AZ26" s="145"/>
      <c r="BA26" s="145"/>
      <c r="BB26" s="145"/>
      <c r="BC26" s="145"/>
      <c r="BD26" s="145"/>
      <c r="BE26" s="145"/>
      <c r="BF26" s="145"/>
      <c r="BG26" s="145"/>
      <c r="BH26" s="145"/>
      <c r="BI26" s="145"/>
      <c r="BJ26" s="145"/>
      <c r="BK26" s="145"/>
      <c r="BL26" s="145"/>
      <c r="BM26" s="145"/>
      <c r="BN26" s="145"/>
      <c r="BO26" s="145"/>
      <c r="BP26" s="145"/>
      <c r="BQ26" s="145"/>
      <c r="BR26" s="145"/>
      <c r="BS26" s="145"/>
      <c r="BT26" s="145"/>
      <c r="BU26" s="145"/>
      <c r="BV26" s="145"/>
      <c r="BW26" s="145"/>
      <c r="BX26" s="145"/>
      <c r="BY26" s="145"/>
      <c r="BZ26" s="145"/>
      <c r="CA26" s="145"/>
      <c r="CB26" s="145"/>
      <c r="CC26" s="145"/>
      <c r="CD26" s="145"/>
      <c r="CE26" s="145"/>
      <c r="CF26" s="145"/>
      <c r="CG26" s="145"/>
      <c r="CH26" s="145"/>
      <c r="CI26" s="145"/>
      <c r="CJ26" s="145"/>
      <c r="CK26" s="145"/>
      <c r="CL26" s="145"/>
      <c r="CM26" s="145"/>
      <c r="CN26" s="145"/>
      <c r="CO26" s="145"/>
      <c r="CP26" s="145"/>
      <c r="CQ26" s="145"/>
      <c r="CR26" s="145"/>
      <c r="CS26" s="145"/>
      <c r="CT26" s="145"/>
      <c r="CU26" s="145"/>
      <c r="CV26" s="145"/>
      <c r="CW26" s="145"/>
      <c r="CX26" s="145"/>
      <c r="CY26" s="145"/>
      <c r="CZ26" s="145"/>
      <c r="DA26" s="145"/>
      <c r="DB26" s="145"/>
      <c r="DC26" s="145"/>
      <c r="DD26" s="145"/>
      <c r="DE26" s="145"/>
      <c r="DF26" s="145"/>
      <c r="DG26" s="145"/>
      <c r="DH26" s="145"/>
      <c r="DI26" s="145"/>
      <c r="DJ26" s="145"/>
      <c r="DK26" s="145"/>
      <c r="DL26" s="145"/>
      <c r="DM26" s="145"/>
      <c r="DN26" s="145"/>
      <c r="DO26" s="145"/>
      <c r="DP26" s="145"/>
      <c r="DQ26" s="145"/>
      <c r="DR26" s="145"/>
      <c r="DS26" s="145"/>
      <c r="DT26" s="145"/>
      <c r="DU26" s="145"/>
      <c r="DV26" s="145"/>
      <c r="DW26" s="145"/>
      <c r="DX26" s="145"/>
      <c r="DY26" s="145"/>
      <c r="DZ26" s="145"/>
      <c r="EA26" s="145"/>
      <c r="EB26" s="145"/>
      <c r="EC26" s="145"/>
      <c r="ED26" s="145"/>
      <c r="EE26" s="145"/>
      <c r="EF26" s="145"/>
      <c r="EG26" s="145"/>
    </row>
    <row r="27" spans="26:137" x14ac:dyDescent="0.2">
      <c r="Z27" s="145"/>
      <c r="AA27" s="145"/>
      <c r="AB27" s="145"/>
      <c r="AC27" s="145"/>
      <c r="AD27" s="145"/>
      <c r="AE27" s="145"/>
      <c r="AF27" s="145"/>
      <c r="AG27" s="145"/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  <c r="BI27" s="145"/>
      <c r="BJ27" s="145"/>
      <c r="BK27" s="145"/>
      <c r="BL27" s="145"/>
      <c r="BM27" s="145"/>
      <c r="BN27" s="145"/>
      <c r="BO27" s="145"/>
      <c r="BP27" s="145"/>
      <c r="BQ27" s="145"/>
      <c r="BR27" s="145"/>
      <c r="BS27" s="145"/>
      <c r="BT27" s="145"/>
      <c r="BU27" s="145"/>
      <c r="BV27" s="145"/>
      <c r="BW27" s="145"/>
      <c r="BX27" s="145"/>
      <c r="BY27" s="145"/>
      <c r="BZ27" s="145"/>
      <c r="CA27" s="145"/>
      <c r="CB27" s="145"/>
      <c r="CC27" s="145"/>
      <c r="CD27" s="145"/>
      <c r="CE27" s="145"/>
      <c r="CF27" s="145"/>
      <c r="CG27" s="145"/>
      <c r="CH27" s="145"/>
      <c r="CI27" s="145"/>
      <c r="CJ27" s="145"/>
      <c r="CK27" s="145"/>
      <c r="CL27" s="145"/>
      <c r="CM27" s="145"/>
      <c r="CN27" s="145"/>
      <c r="CO27" s="145"/>
      <c r="CP27" s="145"/>
      <c r="CQ27" s="145"/>
      <c r="CR27" s="145"/>
      <c r="CS27" s="145"/>
      <c r="CT27" s="145"/>
      <c r="CU27" s="145"/>
      <c r="CV27" s="145"/>
      <c r="CW27" s="145"/>
      <c r="CX27" s="145"/>
      <c r="CY27" s="145"/>
      <c r="CZ27" s="145"/>
      <c r="DA27" s="145"/>
      <c r="DB27" s="145"/>
      <c r="DC27" s="145"/>
      <c r="DD27" s="145"/>
      <c r="DE27" s="145"/>
      <c r="DF27" s="145"/>
      <c r="DG27" s="145"/>
      <c r="DH27" s="145"/>
      <c r="DI27" s="145"/>
      <c r="DJ27" s="145"/>
      <c r="DK27" s="145"/>
      <c r="DL27" s="145"/>
      <c r="DM27" s="145"/>
      <c r="DN27" s="145"/>
      <c r="DO27" s="145"/>
      <c r="DP27" s="145"/>
      <c r="DQ27" s="145"/>
      <c r="DR27" s="145"/>
      <c r="DS27" s="145"/>
      <c r="DT27" s="145"/>
      <c r="DU27" s="145"/>
      <c r="DV27" s="145"/>
      <c r="DW27" s="145"/>
      <c r="DX27" s="145"/>
      <c r="DY27" s="145"/>
      <c r="DZ27" s="145"/>
      <c r="EA27" s="145"/>
      <c r="EB27" s="145"/>
      <c r="EC27" s="145"/>
      <c r="ED27" s="145"/>
      <c r="EE27" s="145"/>
      <c r="EF27" s="145"/>
      <c r="EG27" s="145"/>
    </row>
    <row r="28" spans="26:137" x14ac:dyDescent="0.2">
      <c r="Z28" s="145"/>
      <c r="AA28" s="145"/>
      <c r="AB28" s="145"/>
      <c r="AC28" s="145"/>
      <c r="AD28" s="145"/>
      <c r="AE28" s="145"/>
      <c r="AF28" s="145"/>
      <c r="AG28" s="145"/>
      <c r="AH28" s="145"/>
      <c r="AI28" s="145"/>
      <c r="AJ28" s="145"/>
      <c r="AK28" s="145"/>
      <c r="AL28" s="145"/>
      <c r="AM28" s="145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  <c r="BI28" s="145"/>
      <c r="BJ28" s="145"/>
      <c r="BK28" s="145"/>
      <c r="BL28" s="145"/>
      <c r="BM28" s="145"/>
      <c r="BN28" s="145"/>
      <c r="BO28" s="145"/>
      <c r="BP28" s="145"/>
      <c r="BQ28" s="145"/>
      <c r="BR28" s="145"/>
      <c r="BS28" s="145"/>
      <c r="BT28" s="145"/>
      <c r="BU28" s="145"/>
      <c r="BV28" s="145"/>
      <c r="BW28" s="145"/>
      <c r="BX28" s="145"/>
      <c r="BY28" s="145"/>
      <c r="BZ28" s="145"/>
      <c r="CA28" s="145"/>
      <c r="CB28" s="145"/>
      <c r="CC28" s="145"/>
      <c r="CD28" s="145"/>
      <c r="CE28" s="145"/>
      <c r="CF28" s="145"/>
      <c r="CG28" s="145"/>
      <c r="CH28" s="145"/>
      <c r="CI28" s="145"/>
      <c r="CJ28" s="145"/>
      <c r="CK28" s="145"/>
      <c r="CL28" s="145"/>
      <c r="CM28" s="145"/>
      <c r="CN28" s="145"/>
      <c r="CO28" s="145"/>
      <c r="CP28" s="145"/>
      <c r="CQ28" s="145"/>
      <c r="CR28" s="145"/>
      <c r="CS28" s="145"/>
      <c r="CT28" s="145"/>
      <c r="CU28" s="145"/>
      <c r="CV28" s="145"/>
      <c r="CW28" s="145"/>
      <c r="CX28" s="145"/>
      <c r="CY28" s="145"/>
      <c r="CZ28" s="145"/>
      <c r="DA28" s="145"/>
      <c r="DB28" s="145"/>
      <c r="DC28" s="145"/>
      <c r="DD28" s="145"/>
      <c r="DE28" s="145"/>
      <c r="DF28" s="145"/>
      <c r="DG28" s="145"/>
      <c r="DH28" s="145"/>
      <c r="DI28" s="145"/>
      <c r="DJ28" s="145"/>
      <c r="DK28" s="145"/>
      <c r="DL28" s="145"/>
      <c r="DM28" s="145"/>
      <c r="DN28" s="145"/>
      <c r="DO28" s="145"/>
      <c r="DP28" s="145"/>
      <c r="DQ28" s="145"/>
      <c r="DR28" s="145"/>
      <c r="DS28" s="145"/>
      <c r="DT28" s="145"/>
      <c r="DU28" s="145"/>
      <c r="DV28" s="145"/>
      <c r="DW28" s="145"/>
      <c r="DX28" s="145"/>
      <c r="DY28" s="145"/>
      <c r="DZ28" s="145"/>
      <c r="EA28" s="145"/>
      <c r="EB28" s="145"/>
      <c r="EC28" s="145"/>
      <c r="ED28" s="145"/>
      <c r="EE28" s="145"/>
      <c r="EF28" s="145"/>
      <c r="EG28" s="145"/>
    </row>
    <row r="29" spans="26:137" x14ac:dyDescent="0.2">
      <c r="Z29" s="145"/>
      <c r="AA29" s="145"/>
      <c r="AB29" s="145"/>
      <c r="AC29" s="145"/>
      <c r="AD29" s="145"/>
      <c r="AE29" s="145"/>
      <c r="AF29" s="145"/>
      <c r="AG29" s="145"/>
      <c r="AH29" s="145"/>
      <c r="AI29" s="145"/>
      <c r="AJ29" s="145"/>
      <c r="AK29" s="145"/>
      <c r="AL29" s="145"/>
      <c r="AM29" s="145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  <c r="BI29" s="145"/>
      <c r="BJ29" s="145"/>
      <c r="BK29" s="145"/>
      <c r="BL29" s="145"/>
      <c r="BM29" s="145"/>
      <c r="BN29" s="145"/>
      <c r="BO29" s="145"/>
      <c r="BP29" s="145"/>
      <c r="BQ29" s="145"/>
      <c r="BR29" s="145"/>
      <c r="BS29" s="145"/>
      <c r="BT29" s="145"/>
      <c r="BU29" s="145"/>
      <c r="BV29" s="145"/>
      <c r="BW29" s="145"/>
      <c r="BX29" s="145"/>
      <c r="BY29" s="145"/>
      <c r="BZ29" s="145"/>
      <c r="CA29" s="145"/>
      <c r="CB29" s="145"/>
      <c r="CC29" s="145"/>
      <c r="CD29" s="145"/>
      <c r="CE29" s="145"/>
      <c r="CF29" s="145"/>
      <c r="CG29" s="145"/>
      <c r="CH29" s="145"/>
      <c r="CI29" s="145"/>
      <c r="CJ29" s="145"/>
      <c r="CK29" s="145"/>
      <c r="CL29" s="145"/>
      <c r="CM29" s="145"/>
      <c r="CN29" s="145"/>
      <c r="CO29" s="145"/>
      <c r="CP29" s="145"/>
      <c r="CQ29" s="145"/>
      <c r="CR29" s="145"/>
      <c r="CS29" s="145"/>
      <c r="CT29" s="145"/>
      <c r="CU29" s="145"/>
      <c r="CV29" s="145"/>
      <c r="CW29" s="145"/>
      <c r="CX29" s="145"/>
      <c r="CY29" s="145"/>
      <c r="CZ29" s="145"/>
      <c r="DA29" s="145"/>
      <c r="DB29" s="145"/>
      <c r="DC29" s="145"/>
      <c r="DD29" s="145"/>
      <c r="DE29" s="145"/>
      <c r="DF29" s="145"/>
      <c r="DG29" s="145"/>
      <c r="DH29" s="145"/>
      <c r="DI29" s="145"/>
      <c r="DJ29" s="145"/>
      <c r="DK29" s="145"/>
      <c r="DL29" s="145"/>
      <c r="DM29" s="145"/>
      <c r="DN29" s="145"/>
      <c r="DO29" s="145"/>
      <c r="DP29" s="145"/>
      <c r="DQ29" s="145"/>
      <c r="DR29" s="145"/>
      <c r="DS29" s="145"/>
      <c r="DT29" s="145"/>
      <c r="DU29" s="145"/>
      <c r="DV29" s="145"/>
      <c r="DW29" s="145"/>
      <c r="DX29" s="145"/>
      <c r="DY29" s="145"/>
      <c r="DZ29" s="145"/>
      <c r="EA29" s="145"/>
      <c r="EB29" s="145"/>
      <c r="EC29" s="145"/>
      <c r="ED29" s="145"/>
      <c r="EE29" s="145"/>
      <c r="EF29" s="145"/>
      <c r="EG29" s="145"/>
    </row>
    <row r="30" spans="26:137" x14ac:dyDescent="0.2">
      <c r="Z30" s="145"/>
      <c r="AA30" s="145"/>
      <c r="AB30" s="145"/>
      <c r="AC30" s="145"/>
      <c r="AD30" s="145"/>
      <c r="AE30" s="145"/>
      <c r="AF30" s="145"/>
      <c r="AG30" s="145"/>
      <c r="AH30" s="145"/>
      <c r="AI30" s="145"/>
      <c r="AJ30" s="145"/>
      <c r="AK30" s="145"/>
      <c r="AL30" s="145"/>
      <c r="AM30" s="145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  <c r="BI30" s="145"/>
      <c r="BJ30" s="145"/>
      <c r="BK30" s="145"/>
      <c r="BL30" s="145"/>
      <c r="BM30" s="145"/>
      <c r="BN30" s="145"/>
      <c r="BO30" s="145"/>
      <c r="BP30" s="145"/>
      <c r="BQ30" s="145"/>
      <c r="BR30" s="145"/>
      <c r="BS30" s="145"/>
      <c r="BT30" s="145"/>
      <c r="BU30" s="145"/>
      <c r="BV30" s="145"/>
      <c r="BW30" s="145"/>
      <c r="BX30" s="145"/>
      <c r="BY30" s="145"/>
      <c r="BZ30" s="145"/>
      <c r="CA30" s="145"/>
      <c r="CB30" s="145"/>
      <c r="CC30" s="145"/>
      <c r="CD30" s="145"/>
      <c r="CE30" s="145"/>
      <c r="CF30" s="145"/>
      <c r="CG30" s="145"/>
      <c r="CH30" s="145"/>
      <c r="CI30" s="145"/>
      <c r="CJ30" s="145"/>
      <c r="CK30" s="145"/>
      <c r="CL30" s="145"/>
      <c r="CM30" s="145"/>
      <c r="CN30" s="145"/>
      <c r="CO30" s="145"/>
      <c r="CP30" s="145"/>
      <c r="CQ30" s="145"/>
      <c r="CR30" s="145"/>
      <c r="CS30" s="145"/>
      <c r="CT30" s="145"/>
      <c r="CU30" s="145"/>
      <c r="CV30" s="145"/>
      <c r="CW30" s="145"/>
      <c r="CX30" s="145"/>
      <c r="CY30" s="145"/>
      <c r="CZ30" s="145"/>
      <c r="DA30" s="145"/>
      <c r="DB30" s="145"/>
      <c r="DC30" s="145"/>
      <c r="DD30" s="145"/>
      <c r="DE30" s="145"/>
      <c r="DF30" s="145"/>
      <c r="DG30" s="145"/>
      <c r="DH30" s="145"/>
      <c r="DI30" s="145"/>
      <c r="DJ30" s="145"/>
      <c r="DK30" s="145"/>
      <c r="DL30" s="145"/>
      <c r="DM30" s="145"/>
      <c r="DN30" s="145"/>
      <c r="DO30" s="145"/>
      <c r="DP30" s="145"/>
      <c r="DQ30" s="145"/>
      <c r="DR30" s="145"/>
      <c r="DS30" s="145"/>
      <c r="DT30" s="145"/>
      <c r="DU30" s="145"/>
      <c r="DV30" s="145"/>
      <c r="DW30" s="145"/>
      <c r="DX30" s="145"/>
      <c r="DY30" s="145"/>
      <c r="DZ30" s="145"/>
      <c r="EA30" s="145"/>
      <c r="EB30" s="145"/>
      <c r="EC30" s="145"/>
      <c r="ED30" s="145"/>
      <c r="EE30" s="145"/>
      <c r="EF30" s="145"/>
      <c r="EG30" s="145"/>
    </row>
    <row r="31" spans="26:137" x14ac:dyDescent="0.2">
      <c r="Z31" s="145"/>
      <c r="AA31" s="145"/>
      <c r="AB31" s="145"/>
      <c r="AC31" s="145"/>
      <c r="AD31" s="145"/>
      <c r="AE31" s="145"/>
      <c r="AF31" s="145"/>
      <c r="AG31" s="145"/>
      <c r="AH31" s="145"/>
      <c r="AI31" s="145"/>
      <c r="AJ31" s="145"/>
      <c r="AK31" s="145"/>
      <c r="AL31" s="145"/>
      <c r="AM31" s="145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  <c r="BI31" s="145"/>
      <c r="BJ31" s="145"/>
      <c r="BK31" s="145"/>
      <c r="BL31" s="145"/>
      <c r="BM31" s="145"/>
      <c r="BN31" s="145"/>
      <c r="BO31" s="145"/>
      <c r="BP31" s="145"/>
      <c r="BQ31" s="145"/>
      <c r="BR31" s="145"/>
      <c r="BS31" s="145"/>
      <c r="BT31" s="145"/>
      <c r="BU31" s="145"/>
      <c r="BV31" s="145"/>
      <c r="BW31" s="145"/>
      <c r="BX31" s="145"/>
      <c r="BY31" s="145"/>
      <c r="BZ31" s="145"/>
      <c r="CA31" s="145"/>
      <c r="CB31" s="145"/>
      <c r="CC31" s="145"/>
      <c r="CD31" s="145"/>
      <c r="CE31" s="145"/>
      <c r="CF31" s="145"/>
      <c r="CG31" s="145"/>
      <c r="CH31" s="145"/>
      <c r="CI31" s="145"/>
      <c r="CJ31" s="145"/>
      <c r="CK31" s="145"/>
      <c r="CL31" s="145"/>
      <c r="CM31" s="145"/>
      <c r="CN31" s="145"/>
      <c r="CO31" s="145"/>
      <c r="CP31" s="145"/>
      <c r="CQ31" s="145"/>
      <c r="CR31" s="145"/>
      <c r="CS31" s="145"/>
      <c r="CT31" s="145"/>
      <c r="CU31" s="145"/>
      <c r="CV31" s="145"/>
      <c r="CW31" s="145"/>
      <c r="CX31" s="145"/>
      <c r="CY31" s="145"/>
      <c r="CZ31" s="145"/>
      <c r="DA31" s="145"/>
      <c r="DB31" s="145"/>
      <c r="DC31" s="145"/>
      <c r="DD31" s="145"/>
      <c r="DE31" s="145"/>
      <c r="DF31" s="145"/>
      <c r="DG31" s="145"/>
      <c r="DH31" s="145"/>
      <c r="DI31" s="145"/>
      <c r="DJ31" s="145"/>
      <c r="DK31" s="145"/>
      <c r="DL31" s="145"/>
      <c r="DM31" s="145"/>
      <c r="DN31" s="145"/>
      <c r="DO31" s="145"/>
      <c r="DP31" s="145"/>
      <c r="DQ31" s="145"/>
      <c r="DR31" s="145"/>
      <c r="DS31" s="145"/>
      <c r="DT31" s="145"/>
      <c r="DU31" s="145"/>
      <c r="DV31" s="145"/>
      <c r="DW31" s="145"/>
      <c r="DX31" s="145"/>
      <c r="DY31" s="145"/>
      <c r="DZ31" s="145"/>
      <c r="EA31" s="145"/>
      <c r="EB31" s="145"/>
      <c r="EC31" s="145"/>
      <c r="ED31" s="145"/>
      <c r="EE31" s="145"/>
      <c r="EF31" s="145"/>
      <c r="EG31" s="145"/>
    </row>
    <row r="32" spans="26:137" x14ac:dyDescent="0.2">
      <c r="Z32" s="145"/>
      <c r="AA32" s="145"/>
      <c r="AB32" s="145"/>
      <c r="AC32" s="145"/>
      <c r="AD32" s="145"/>
      <c r="AE32" s="145"/>
      <c r="AF32" s="145"/>
      <c r="AG32" s="145"/>
      <c r="AH32" s="145"/>
      <c r="AI32" s="145"/>
      <c r="AJ32" s="145"/>
      <c r="AK32" s="145"/>
      <c r="AL32" s="145"/>
      <c r="AM32" s="145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  <c r="BI32" s="145"/>
      <c r="BJ32" s="145"/>
      <c r="BK32" s="145"/>
      <c r="BL32" s="145"/>
      <c r="BM32" s="145"/>
      <c r="BN32" s="145"/>
      <c r="BO32" s="145"/>
      <c r="BP32" s="145"/>
      <c r="BQ32" s="145"/>
      <c r="BR32" s="145"/>
      <c r="BS32" s="145"/>
      <c r="BT32" s="145"/>
      <c r="BU32" s="145"/>
      <c r="BV32" s="145"/>
      <c r="BW32" s="145"/>
      <c r="BX32" s="145"/>
      <c r="BY32" s="145"/>
      <c r="BZ32" s="145"/>
      <c r="CA32" s="145"/>
      <c r="CB32" s="145"/>
      <c r="CC32" s="145"/>
      <c r="CD32" s="145"/>
      <c r="CE32" s="145"/>
      <c r="CF32" s="145"/>
      <c r="CG32" s="145"/>
      <c r="CH32" s="145"/>
      <c r="CI32" s="145"/>
      <c r="CJ32" s="145"/>
      <c r="CK32" s="145"/>
      <c r="CL32" s="145"/>
      <c r="CM32" s="145"/>
      <c r="CN32" s="145"/>
      <c r="CO32" s="145"/>
      <c r="CP32" s="145"/>
      <c r="CQ32" s="145"/>
      <c r="CR32" s="145"/>
      <c r="CS32" s="145"/>
      <c r="CT32" s="145"/>
      <c r="CU32" s="145"/>
      <c r="CV32" s="145"/>
      <c r="CW32" s="145"/>
      <c r="CX32" s="145"/>
      <c r="CY32" s="145"/>
      <c r="CZ32" s="145"/>
      <c r="DA32" s="145"/>
      <c r="DB32" s="145"/>
      <c r="DC32" s="145"/>
      <c r="DD32" s="145"/>
      <c r="DE32" s="145"/>
      <c r="DF32" s="145"/>
      <c r="DG32" s="145"/>
      <c r="DH32" s="145"/>
      <c r="DI32" s="145"/>
      <c r="DJ32" s="145"/>
      <c r="DK32" s="145"/>
      <c r="DL32" s="145"/>
      <c r="DM32" s="145"/>
      <c r="DN32" s="145"/>
      <c r="DO32" s="145"/>
      <c r="DP32" s="145"/>
      <c r="DQ32" s="145"/>
      <c r="DR32" s="145"/>
      <c r="DS32" s="145"/>
      <c r="DT32" s="145"/>
      <c r="DU32" s="145"/>
      <c r="DV32" s="145"/>
      <c r="DW32" s="145"/>
      <c r="DX32" s="145"/>
      <c r="DY32" s="145"/>
      <c r="DZ32" s="145"/>
      <c r="EA32" s="145"/>
      <c r="EB32" s="145"/>
      <c r="EC32" s="145"/>
      <c r="ED32" s="145"/>
      <c r="EE32" s="145"/>
      <c r="EF32" s="145"/>
      <c r="EG32" s="145"/>
    </row>
    <row r="33" spans="26:137" x14ac:dyDescent="0.2">
      <c r="Z33" s="145"/>
      <c r="AA33" s="145"/>
      <c r="AB33" s="145"/>
      <c r="AC33" s="145"/>
      <c r="AD33" s="145"/>
      <c r="AE33" s="145"/>
      <c r="AF33" s="145"/>
      <c r="AG33" s="145"/>
      <c r="AH33" s="145"/>
      <c r="AI33" s="145"/>
      <c r="AJ33" s="145"/>
      <c r="AK33" s="145"/>
      <c r="AL33" s="145"/>
      <c r="AM33" s="145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  <c r="BI33" s="145"/>
      <c r="BJ33" s="145"/>
      <c r="BK33" s="145"/>
      <c r="BL33" s="145"/>
      <c r="BM33" s="145"/>
      <c r="BN33" s="145"/>
      <c r="BO33" s="145"/>
      <c r="BP33" s="145"/>
      <c r="BQ33" s="145"/>
      <c r="BR33" s="145"/>
      <c r="BS33" s="145"/>
      <c r="BT33" s="145"/>
      <c r="BU33" s="145"/>
      <c r="BV33" s="145"/>
      <c r="BW33" s="145"/>
      <c r="BX33" s="145"/>
      <c r="BY33" s="145"/>
      <c r="BZ33" s="145"/>
      <c r="CA33" s="145"/>
      <c r="CB33" s="145"/>
      <c r="CC33" s="145"/>
      <c r="CD33" s="145"/>
      <c r="CE33" s="145"/>
      <c r="CF33" s="145"/>
      <c r="CG33" s="145"/>
      <c r="CH33" s="145"/>
      <c r="CI33" s="145"/>
      <c r="CJ33" s="145"/>
      <c r="CK33" s="145"/>
      <c r="CL33" s="145"/>
      <c r="CM33" s="145"/>
      <c r="CN33" s="145"/>
      <c r="CO33" s="145"/>
      <c r="CP33" s="145"/>
      <c r="CQ33" s="145"/>
      <c r="CR33" s="145"/>
      <c r="CS33" s="145"/>
      <c r="CT33" s="145"/>
      <c r="CU33" s="145"/>
      <c r="CV33" s="145"/>
      <c r="CW33" s="145"/>
      <c r="CX33" s="145"/>
      <c r="CY33" s="145"/>
      <c r="CZ33" s="145"/>
      <c r="DA33" s="145"/>
      <c r="DB33" s="145"/>
      <c r="DC33" s="145"/>
      <c r="DD33" s="145"/>
      <c r="DE33" s="145"/>
      <c r="DF33" s="145"/>
      <c r="DG33" s="145"/>
      <c r="DH33" s="145"/>
      <c r="DI33" s="145"/>
      <c r="DJ33" s="145"/>
      <c r="DK33" s="145"/>
      <c r="DL33" s="145"/>
      <c r="DM33" s="145"/>
      <c r="DN33" s="145"/>
      <c r="DO33" s="145"/>
      <c r="DP33" s="145"/>
      <c r="DQ33" s="145"/>
      <c r="DR33" s="145"/>
      <c r="DS33" s="145"/>
      <c r="DT33" s="145"/>
      <c r="DU33" s="145"/>
      <c r="DV33" s="145"/>
      <c r="DW33" s="145"/>
      <c r="DX33" s="145"/>
      <c r="DY33" s="145"/>
      <c r="DZ33" s="145"/>
      <c r="EA33" s="145"/>
      <c r="EB33" s="145"/>
      <c r="EC33" s="145"/>
      <c r="ED33" s="145"/>
      <c r="EE33" s="145"/>
      <c r="EF33" s="145"/>
      <c r="EG33" s="145"/>
    </row>
    <row r="34" spans="26:137" x14ac:dyDescent="0.2">
      <c r="Z34" s="145"/>
      <c r="AA34" s="145"/>
      <c r="AB34" s="145"/>
      <c r="AC34" s="145"/>
      <c r="AD34" s="145"/>
      <c r="AE34" s="145"/>
      <c r="AF34" s="145"/>
      <c r="AG34" s="145"/>
      <c r="AH34" s="145"/>
      <c r="AI34" s="145"/>
      <c r="AJ34" s="145"/>
      <c r="AK34" s="145"/>
      <c r="AL34" s="145"/>
      <c r="AM34" s="145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  <c r="BI34" s="145"/>
      <c r="BJ34" s="145"/>
      <c r="BK34" s="145"/>
      <c r="BL34" s="145"/>
      <c r="BM34" s="145"/>
      <c r="BN34" s="145"/>
      <c r="BO34" s="145"/>
      <c r="BP34" s="145"/>
      <c r="BQ34" s="145"/>
      <c r="BR34" s="145"/>
      <c r="BS34" s="145"/>
      <c r="BT34" s="145"/>
      <c r="BU34" s="145"/>
      <c r="BV34" s="145"/>
      <c r="BW34" s="145"/>
      <c r="BX34" s="145"/>
      <c r="BY34" s="145"/>
      <c r="BZ34" s="145"/>
      <c r="CA34" s="145"/>
      <c r="CB34" s="145"/>
      <c r="CC34" s="145"/>
      <c r="CD34" s="145"/>
      <c r="CE34" s="145"/>
      <c r="CF34" s="145"/>
      <c r="CG34" s="145"/>
      <c r="CH34" s="145"/>
      <c r="CI34" s="145"/>
      <c r="CJ34" s="145"/>
      <c r="CK34" s="145"/>
      <c r="CL34" s="145"/>
      <c r="CM34" s="145"/>
      <c r="CN34" s="145"/>
      <c r="CO34" s="145"/>
      <c r="CP34" s="145"/>
      <c r="CQ34" s="145"/>
      <c r="CR34" s="145"/>
      <c r="CS34" s="145"/>
      <c r="CT34" s="145"/>
      <c r="CU34" s="145"/>
      <c r="CV34" s="145"/>
      <c r="CW34" s="145"/>
      <c r="CX34" s="145"/>
      <c r="CY34" s="145"/>
      <c r="CZ34" s="145"/>
      <c r="DA34" s="145"/>
      <c r="DB34" s="145"/>
      <c r="DC34" s="145"/>
      <c r="DD34" s="145"/>
      <c r="DE34" s="145"/>
      <c r="DF34" s="145"/>
      <c r="DG34" s="145"/>
      <c r="DH34" s="145"/>
      <c r="DI34" s="145"/>
      <c r="DJ34" s="145"/>
      <c r="DK34" s="145"/>
      <c r="DL34" s="145"/>
      <c r="DM34" s="145"/>
      <c r="DN34" s="145"/>
      <c r="DO34" s="145"/>
      <c r="DP34" s="145"/>
      <c r="DQ34" s="145"/>
      <c r="DR34" s="145"/>
      <c r="DS34" s="145"/>
      <c r="DT34" s="145"/>
      <c r="DU34" s="145"/>
      <c r="DV34" s="145"/>
      <c r="DW34" s="145"/>
      <c r="DX34" s="145"/>
      <c r="DY34" s="145"/>
      <c r="DZ34" s="145"/>
      <c r="EA34" s="145"/>
      <c r="EB34" s="145"/>
      <c r="EC34" s="145"/>
      <c r="ED34" s="145"/>
      <c r="EE34" s="145"/>
      <c r="EF34" s="145"/>
      <c r="EG34" s="145"/>
    </row>
    <row r="35" spans="26:137" x14ac:dyDescent="0.2">
      <c r="Z35" s="145"/>
      <c r="AA35" s="145"/>
      <c r="AB35" s="145"/>
      <c r="AC35" s="145"/>
      <c r="AD35" s="145"/>
      <c r="AE35" s="145"/>
      <c r="AF35" s="145"/>
      <c r="AG35" s="145"/>
      <c r="AH35" s="145"/>
      <c r="AI35" s="145"/>
      <c r="AJ35" s="145"/>
      <c r="AK35" s="145"/>
      <c r="AL35" s="145"/>
      <c r="AM35" s="145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  <c r="BI35" s="145"/>
      <c r="BJ35" s="145"/>
      <c r="BK35" s="145"/>
      <c r="BL35" s="145"/>
      <c r="BM35" s="145"/>
      <c r="BN35" s="145"/>
      <c r="BO35" s="145"/>
      <c r="BP35" s="145"/>
      <c r="BQ35" s="145"/>
      <c r="BR35" s="145"/>
      <c r="BS35" s="145"/>
      <c r="BT35" s="145"/>
      <c r="BU35" s="145"/>
      <c r="BV35" s="145"/>
      <c r="BW35" s="145"/>
      <c r="BX35" s="145"/>
      <c r="BY35" s="145"/>
      <c r="BZ35" s="145"/>
      <c r="CA35" s="145"/>
      <c r="CB35" s="145"/>
      <c r="CC35" s="145"/>
      <c r="CD35" s="145"/>
      <c r="CE35" s="145"/>
      <c r="CF35" s="145"/>
      <c r="CG35" s="145"/>
      <c r="CH35" s="145"/>
      <c r="CI35" s="145"/>
      <c r="CJ35" s="145"/>
      <c r="CK35" s="145"/>
      <c r="CL35" s="145"/>
      <c r="CM35" s="145"/>
      <c r="CN35" s="145"/>
      <c r="CO35" s="145"/>
      <c r="CP35" s="145"/>
      <c r="CQ35" s="145"/>
      <c r="CR35" s="145"/>
      <c r="CS35" s="145"/>
      <c r="CT35" s="145"/>
      <c r="CU35" s="145"/>
      <c r="CV35" s="145"/>
      <c r="CW35" s="145"/>
      <c r="CX35" s="145"/>
      <c r="CY35" s="145"/>
      <c r="CZ35" s="145"/>
      <c r="DA35" s="145"/>
      <c r="DB35" s="145"/>
      <c r="DC35" s="145"/>
      <c r="DD35" s="145"/>
      <c r="DE35" s="145"/>
      <c r="DF35" s="145"/>
      <c r="DG35" s="145"/>
      <c r="DH35" s="145"/>
      <c r="DI35" s="145"/>
      <c r="DJ35" s="145"/>
      <c r="DK35" s="145"/>
      <c r="DL35" s="145"/>
      <c r="DM35" s="145"/>
      <c r="DN35" s="145"/>
      <c r="DO35" s="145"/>
      <c r="DP35" s="145"/>
      <c r="DQ35" s="145"/>
      <c r="DR35" s="145"/>
      <c r="DS35" s="145"/>
      <c r="DT35" s="145"/>
      <c r="DU35" s="145"/>
      <c r="DV35" s="145"/>
      <c r="DW35" s="145"/>
      <c r="DX35" s="145"/>
      <c r="DY35" s="145"/>
      <c r="DZ35" s="145"/>
      <c r="EA35" s="145"/>
      <c r="EB35" s="145"/>
      <c r="EC35" s="145"/>
      <c r="ED35" s="145"/>
      <c r="EE35" s="145"/>
      <c r="EF35" s="145"/>
      <c r="EG35" s="145"/>
    </row>
    <row r="36" spans="26:137" x14ac:dyDescent="0.2">
      <c r="Z36" s="145"/>
      <c r="AA36" s="145"/>
      <c r="AB36" s="145"/>
      <c r="AC36" s="145"/>
      <c r="AD36" s="145"/>
      <c r="AE36" s="145"/>
      <c r="AF36" s="145"/>
      <c r="AG36" s="145"/>
      <c r="AH36" s="145"/>
      <c r="AI36" s="145"/>
      <c r="AJ36" s="145"/>
      <c r="AK36" s="145"/>
      <c r="AL36" s="145"/>
      <c r="AM36" s="145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  <c r="BI36" s="145"/>
      <c r="BJ36" s="145"/>
      <c r="BK36" s="145"/>
      <c r="BL36" s="145"/>
      <c r="BM36" s="145"/>
      <c r="BN36" s="145"/>
      <c r="BO36" s="145"/>
      <c r="BP36" s="145"/>
      <c r="BQ36" s="145"/>
      <c r="BR36" s="145"/>
      <c r="BS36" s="145"/>
      <c r="BT36" s="145"/>
      <c r="BU36" s="145"/>
      <c r="BV36" s="145"/>
      <c r="BW36" s="145"/>
      <c r="BX36" s="145"/>
      <c r="BY36" s="145"/>
      <c r="BZ36" s="145"/>
      <c r="CA36" s="145"/>
      <c r="CB36" s="145"/>
      <c r="CC36" s="145"/>
      <c r="CD36" s="145"/>
      <c r="CE36" s="145"/>
      <c r="CF36" s="145"/>
      <c r="CG36" s="145"/>
      <c r="CH36" s="145"/>
      <c r="CI36" s="145"/>
      <c r="CJ36" s="145"/>
      <c r="CK36" s="145"/>
      <c r="CL36" s="145"/>
      <c r="CM36" s="145"/>
      <c r="CN36" s="145"/>
      <c r="CO36" s="145"/>
      <c r="CP36" s="145"/>
      <c r="CQ36" s="145"/>
      <c r="CR36" s="145"/>
      <c r="CS36" s="145"/>
      <c r="CT36" s="145"/>
      <c r="CU36" s="145"/>
      <c r="CV36" s="145"/>
      <c r="CW36" s="145"/>
      <c r="CX36" s="145"/>
      <c r="CY36" s="145"/>
      <c r="CZ36" s="145"/>
      <c r="DA36" s="145"/>
      <c r="DB36" s="145"/>
      <c r="DC36" s="145"/>
      <c r="DD36" s="145"/>
      <c r="DE36" s="145"/>
      <c r="DF36" s="145"/>
      <c r="DG36" s="145"/>
      <c r="DH36" s="145"/>
      <c r="DI36" s="145"/>
      <c r="DJ36" s="145"/>
      <c r="DK36" s="145"/>
      <c r="DL36" s="145"/>
      <c r="DM36" s="145"/>
      <c r="DN36" s="145"/>
      <c r="DO36" s="145"/>
      <c r="DP36" s="145"/>
      <c r="DQ36" s="145"/>
      <c r="DR36" s="145"/>
      <c r="DS36" s="145"/>
      <c r="DT36" s="145"/>
      <c r="DU36" s="145"/>
      <c r="DV36" s="145"/>
      <c r="DW36" s="145"/>
      <c r="DX36" s="145"/>
      <c r="DY36" s="145"/>
      <c r="DZ36" s="145"/>
      <c r="EA36" s="145"/>
      <c r="EB36" s="145"/>
      <c r="EC36" s="145"/>
      <c r="ED36" s="145"/>
      <c r="EE36" s="145"/>
      <c r="EF36" s="145"/>
      <c r="EG36" s="145"/>
    </row>
    <row r="37" spans="26:137" x14ac:dyDescent="0.2">
      <c r="Z37" s="145"/>
      <c r="AA37" s="145"/>
      <c r="AB37" s="145"/>
      <c r="AC37" s="145"/>
      <c r="AD37" s="145"/>
      <c r="AE37" s="145"/>
      <c r="AF37" s="145"/>
      <c r="AG37" s="145"/>
      <c r="AH37" s="145"/>
      <c r="AI37" s="145"/>
      <c r="AJ37" s="145"/>
      <c r="AK37" s="145"/>
      <c r="AL37" s="145"/>
      <c r="AM37" s="145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  <c r="BI37" s="145"/>
      <c r="BJ37" s="145"/>
      <c r="BK37" s="145"/>
      <c r="BL37" s="145"/>
      <c r="BM37" s="145"/>
      <c r="BN37" s="145"/>
      <c r="BO37" s="145"/>
      <c r="BP37" s="145"/>
      <c r="BQ37" s="145"/>
      <c r="BR37" s="145"/>
      <c r="BS37" s="145"/>
      <c r="BT37" s="145"/>
      <c r="BU37" s="145"/>
      <c r="BV37" s="145"/>
      <c r="BW37" s="145"/>
      <c r="BX37" s="145"/>
      <c r="BY37" s="145"/>
      <c r="BZ37" s="145"/>
      <c r="CA37" s="145"/>
      <c r="CB37" s="145"/>
      <c r="CC37" s="145"/>
      <c r="CD37" s="145"/>
      <c r="CE37" s="145"/>
      <c r="CF37" s="145"/>
      <c r="CG37" s="145"/>
      <c r="CH37" s="145"/>
      <c r="CI37" s="145"/>
      <c r="CJ37" s="145"/>
      <c r="CK37" s="145"/>
      <c r="CL37" s="145"/>
      <c r="CM37" s="145"/>
      <c r="CN37" s="145"/>
      <c r="CO37" s="145"/>
      <c r="CP37" s="145"/>
      <c r="CQ37" s="145"/>
      <c r="CR37" s="145"/>
      <c r="CS37" s="145"/>
      <c r="CT37" s="145"/>
      <c r="CU37" s="145"/>
      <c r="CV37" s="145"/>
      <c r="CW37" s="145"/>
      <c r="CX37" s="145"/>
      <c r="CY37" s="145"/>
      <c r="CZ37" s="145"/>
      <c r="DA37" s="145"/>
      <c r="DB37" s="145"/>
      <c r="DC37" s="145"/>
      <c r="DD37" s="145"/>
      <c r="DE37" s="145"/>
      <c r="DF37" s="145"/>
      <c r="DG37" s="145"/>
      <c r="DH37" s="145"/>
      <c r="DI37" s="145"/>
      <c r="DJ37" s="145"/>
      <c r="DK37" s="145"/>
      <c r="DL37" s="145"/>
      <c r="DM37" s="145"/>
      <c r="DN37" s="145"/>
      <c r="DO37" s="145"/>
      <c r="DP37" s="145"/>
      <c r="DQ37" s="145"/>
      <c r="DR37" s="145"/>
      <c r="DS37" s="145"/>
      <c r="DT37" s="145"/>
      <c r="DU37" s="145"/>
      <c r="DV37" s="145"/>
      <c r="DW37" s="145"/>
      <c r="DX37" s="145"/>
      <c r="DY37" s="145"/>
      <c r="DZ37" s="145"/>
      <c r="EA37" s="145"/>
      <c r="EB37" s="145"/>
      <c r="EC37" s="145"/>
      <c r="ED37" s="145"/>
      <c r="EE37" s="145"/>
      <c r="EF37" s="145"/>
      <c r="EG37" s="145"/>
    </row>
    <row r="38" spans="26:137" x14ac:dyDescent="0.2">
      <c r="Z38" s="145"/>
      <c r="AA38" s="145"/>
      <c r="AB38" s="145"/>
      <c r="AC38" s="145"/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  <c r="BI38" s="145"/>
      <c r="BJ38" s="145"/>
      <c r="BK38" s="145"/>
      <c r="BL38" s="145"/>
      <c r="BM38" s="145"/>
      <c r="BN38" s="145"/>
      <c r="BO38" s="145"/>
      <c r="BP38" s="145"/>
      <c r="BQ38" s="145"/>
      <c r="BR38" s="145"/>
      <c r="BS38" s="145"/>
      <c r="BT38" s="145"/>
      <c r="BU38" s="145"/>
      <c r="BV38" s="145"/>
      <c r="BW38" s="145"/>
      <c r="BX38" s="145"/>
      <c r="BY38" s="145"/>
      <c r="BZ38" s="145"/>
      <c r="CA38" s="145"/>
      <c r="CB38" s="145"/>
      <c r="CC38" s="145"/>
      <c r="CD38" s="145"/>
      <c r="CE38" s="145"/>
      <c r="CF38" s="145"/>
      <c r="CG38" s="145"/>
      <c r="CH38" s="145"/>
      <c r="CI38" s="145"/>
      <c r="CJ38" s="145"/>
      <c r="CK38" s="145"/>
      <c r="CL38" s="145"/>
      <c r="CM38" s="145"/>
      <c r="CN38" s="145"/>
      <c r="CO38" s="145"/>
      <c r="CP38" s="145"/>
      <c r="CQ38" s="145"/>
      <c r="CR38" s="145"/>
      <c r="CS38" s="145"/>
      <c r="CT38" s="145"/>
      <c r="CU38" s="145"/>
      <c r="CV38" s="145"/>
      <c r="CW38" s="145"/>
      <c r="CX38" s="145"/>
      <c r="CY38" s="145"/>
      <c r="CZ38" s="145"/>
      <c r="DA38" s="145"/>
      <c r="DB38" s="145"/>
      <c r="DC38" s="145"/>
      <c r="DD38" s="145"/>
      <c r="DE38" s="145"/>
      <c r="DF38" s="145"/>
      <c r="DG38" s="145"/>
      <c r="DH38" s="145"/>
      <c r="DI38" s="145"/>
      <c r="DJ38" s="145"/>
      <c r="DK38" s="145"/>
      <c r="DL38" s="145"/>
      <c r="DM38" s="145"/>
      <c r="DN38" s="145"/>
      <c r="DO38" s="145"/>
      <c r="DP38" s="145"/>
      <c r="DQ38" s="145"/>
      <c r="DR38" s="145"/>
      <c r="DS38" s="145"/>
      <c r="DT38" s="145"/>
      <c r="DU38" s="145"/>
      <c r="DV38" s="145"/>
      <c r="DW38" s="145"/>
      <c r="DX38" s="145"/>
      <c r="DY38" s="145"/>
      <c r="DZ38" s="145"/>
      <c r="EA38" s="145"/>
      <c r="EB38" s="145"/>
      <c r="EC38" s="145"/>
      <c r="ED38" s="145"/>
      <c r="EE38" s="145"/>
      <c r="EF38" s="145"/>
      <c r="EG38" s="145"/>
    </row>
    <row r="39" spans="26:137" x14ac:dyDescent="0.2">
      <c r="Z39" s="145"/>
      <c r="AA39" s="145"/>
      <c r="AB39" s="145"/>
      <c r="AC39" s="145"/>
      <c r="AD39" s="145"/>
      <c r="AE39" s="145"/>
      <c r="AF39" s="145"/>
      <c r="AG39" s="145"/>
      <c r="AH39" s="145"/>
      <c r="AI39" s="145"/>
      <c r="AJ39" s="145"/>
      <c r="AK39" s="145"/>
      <c r="AL39" s="145"/>
      <c r="AM39" s="145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  <c r="BI39" s="145"/>
      <c r="BJ39" s="145"/>
      <c r="BK39" s="145"/>
      <c r="BL39" s="145"/>
      <c r="BM39" s="145"/>
      <c r="BN39" s="145"/>
      <c r="BO39" s="145"/>
      <c r="BP39" s="145"/>
      <c r="BQ39" s="145"/>
      <c r="BR39" s="145"/>
      <c r="BS39" s="145"/>
      <c r="BT39" s="145"/>
      <c r="BU39" s="145"/>
      <c r="BV39" s="145"/>
      <c r="BW39" s="145"/>
      <c r="BX39" s="145"/>
      <c r="BY39" s="145"/>
      <c r="BZ39" s="145"/>
      <c r="CA39" s="145"/>
      <c r="CB39" s="145"/>
      <c r="CC39" s="145"/>
      <c r="CD39" s="145"/>
      <c r="CE39" s="145"/>
      <c r="CF39" s="145"/>
      <c r="CG39" s="145"/>
      <c r="CH39" s="145"/>
      <c r="CI39" s="145"/>
      <c r="CJ39" s="145"/>
      <c r="CK39" s="145"/>
      <c r="CL39" s="145"/>
      <c r="CM39" s="145"/>
      <c r="CN39" s="145"/>
      <c r="CO39" s="145"/>
      <c r="CP39" s="145"/>
      <c r="CQ39" s="145"/>
      <c r="CR39" s="145"/>
      <c r="CS39" s="145"/>
      <c r="CT39" s="145"/>
      <c r="CU39" s="145"/>
      <c r="CV39" s="145"/>
      <c r="CW39" s="145"/>
      <c r="CX39" s="145"/>
      <c r="CY39" s="145"/>
      <c r="CZ39" s="145"/>
      <c r="DA39" s="145"/>
      <c r="DB39" s="145"/>
      <c r="DC39" s="145"/>
      <c r="DD39" s="145"/>
      <c r="DE39" s="145"/>
      <c r="DF39" s="145"/>
      <c r="DG39" s="145"/>
      <c r="DH39" s="145"/>
      <c r="DI39" s="145"/>
      <c r="DJ39" s="145"/>
      <c r="DK39" s="145"/>
      <c r="DL39" s="145"/>
      <c r="DM39" s="145"/>
      <c r="DN39" s="145"/>
      <c r="DO39" s="145"/>
      <c r="DP39" s="145"/>
      <c r="DQ39" s="145"/>
      <c r="DR39" s="145"/>
      <c r="DS39" s="145"/>
      <c r="DT39" s="145"/>
      <c r="DU39" s="145"/>
      <c r="DV39" s="145"/>
      <c r="DW39" s="145"/>
      <c r="DX39" s="145"/>
      <c r="DY39" s="145"/>
      <c r="DZ39" s="145"/>
      <c r="EA39" s="145"/>
      <c r="EB39" s="145"/>
      <c r="EC39" s="145"/>
      <c r="ED39" s="145"/>
      <c r="EE39" s="145"/>
      <c r="EF39" s="145"/>
      <c r="EG39" s="145"/>
    </row>
    <row r="40" spans="26:137" x14ac:dyDescent="0.2">
      <c r="Z40" s="145"/>
      <c r="AA40" s="145"/>
      <c r="AB40" s="145"/>
      <c r="AC40" s="145"/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  <c r="BI40" s="145"/>
      <c r="BJ40" s="145"/>
      <c r="BK40" s="145"/>
      <c r="BL40" s="145"/>
      <c r="BM40" s="145"/>
      <c r="BN40" s="145"/>
      <c r="BO40" s="145"/>
      <c r="BP40" s="145"/>
      <c r="BQ40" s="145"/>
      <c r="BR40" s="145"/>
      <c r="BS40" s="145"/>
      <c r="BT40" s="145"/>
      <c r="BU40" s="145"/>
      <c r="BV40" s="145"/>
      <c r="BW40" s="145"/>
      <c r="BX40" s="145"/>
      <c r="BY40" s="145"/>
      <c r="BZ40" s="145"/>
      <c r="CA40" s="145"/>
      <c r="CB40" s="145"/>
      <c r="CC40" s="145"/>
      <c r="CD40" s="145"/>
      <c r="CE40" s="145"/>
      <c r="CF40" s="145"/>
      <c r="CG40" s="145"/>
      <c r="CH40" s="145"/>
      <c r="CI40" s="145"/>
      <c r="CJ40" s="145"/>
      <c r="CK40" s="145"/>
      <c r="CL40" s="145"/>
      <c r="CM40" s="145"/>
      <c r="CN40" s="145"/>
      <c r="CO40" s="145"/>
      <c r="CP40" s="145"/>
      <c r="CQ40" s="145"/>
      <c r="CR40" s="145"/>
      <c r="CS40" s="145"/>
      <c r="CT40" s="145"/>
      <c r="CU40" s="145"/>
      <c r="CV40" s="145"/>
      <c r="CW40" s="145"/>
      <c r="CX40" s="145"/>
      <c r="CY40" s="145"/>
      <c r="CZ40" s="145"/>
      <c r="DA40" s="145"/>
      <c r="DB40" s="145"/>
      <c r="DC40" s="145"/>
      <c r="DD40" s="145"/>
      <c r="DE40" s="145"/>
      <c r="DF40" s="145"/>
      <c r="DG40" s="145"/>
      <c r="DH40" s="145"/>
      <c r="DI40" s="145"/>
      <c r="DJ40" s="145"/>
      <c r="DK40" s="145"/>
      <c r="DL40" s="145"/>
      <c r="DM40" s="145"/>
      <c r="DN40" s="145"/>
      <c r="DO40" s="145"/>
      <c r="DP40" s="145"/>
      <c r="DQ40" s="145"/>
      <c r="DR40" s="145"/>
      <c r="DS40" s="145"/>
      <c r="DT40" s="145"/>
      <c r="DU40" s="145"/>
      <c r="DV40" s="145"/>
      <c r="DW40" s="145"/>
      <c r="DX40" s="145"/>
      <c r="DY40" s="145"/>
      <c r="DZ40" s="145"/>
      <c r="EA40" s="145"/>
      <c r="EB40" s="145"/>
      <c r="EC40" s="145"/>
      <c r="ED40" s="145"/>
      <c r="EE40" s="145"/>
      <c r="EF40" s="145"/>
      <c r="EG40" s="145"/>
    </row>
    <row r="41" spans="26:137" x14ac:dyDescent="0.2">
      <c r="Z41" s="145"/>
      <c r="AA41" s="145"/>
      <c r="AB41" s="145"/>
      <c r="AC41" s="145"/>
      <c r="AD41" s="145"/>
      <c r="AE41" s="145"/>
      <c r="AF41" s="145"/>
      <c r="AG41" s="145"/>
      <c r="AH41" s="145"/>
      <c r="AI41" s="145"/>
      <c r="AJ41" s="145"/>
      <c r="AK41" s="145"/>
      <c r="AL41" s="145"/>
      <c r="AM41" s="145"/>
      <c r="AN41" s="145"/>
      <c r="AO41" s="145"/>
      <c r="AP41" s="145"/>
      <c r="AQ41" s="145"/>
      <c r="AR41" s="145"/>
      <c r="AS41" s="145"/>
      <c r="AT41" s="145"/>
      <c r="AU41" s="145"/>
      <c r="AV41" s="145"/>
      <c r="AW41" s="145"/>
      <c r="AX41" s="145"/>
      <c r="AY41" s="145"/>
      <c r="AZ41" s="145"/>
      <c r="BA41" s="145"/>
      <c r="BB41" s="145"/>
      <c r="BC41" s="145"/>
      <c r="BD41" s="145"/>
      <c r="BE41" s="145"/>
      <c r="BF41" s="145"/>
      <c r="BG41" s="145"/>
      <c r="BH41" s="145"/>
      <c r="BI41" s="145"/>
      <c r="BJ41" s="145"/>
      <c r="BK41" s="145"/>
      <c r="BL41" s="145"/>
      <c r="BM41" s="145"/>
      <c r="BN41" s="145"/>
      <c r="BO41" s="145"/>
      <c r="BP41" s="145"/>
      <c r="BQ41" s="145"/>
      <c r="BR41" s="145"/>
      <c r="BS41" s="145"/>
      <c r="BT41" s="145"/>
      <c r="BU41" s="145"/>
      <c r="BV41" s="145"/>
      <c r="BW41" s="145"/>
      <c r="BX41" s="145"/>
      <c r="BY41" s="145"/>
      <c r="BZ41" s="145"/>
      <c r="CA41" s="145"/>
      <c r="CB41" s="145"/>
      <c r="CC41" s="145"/>
      <c r="CD41" s="145"/>
      <c r="CE41" s="145"/>
      <c r="CF41" s="145"/>
      <c r="CG41" s="145"/>
      <c r="CH41" s="145"/>
      <c r="CI41" s="145"/>
      <c r="CJ41" s="145"/>
      <c r="CK41" s="145"/>
      <c r="CL41" s="145"/>
      <c r="CM41" s="145"/>
      <c r="CN41" s="145"/>
      <c r="CO41" s="145"/>
      <c r="CP41" s="145"/>
      <c r="CQ41" s="145"/>
      <c r="CR41" s="145"/>
      <c r="CS41" s="145"/>
      <c r="CT41" s="145"/>
      <c r="CU41" s="145"/>
      <c r="CV41" s="145"/>
      <c r="CW41" s="145"/>
      <c r="CX41" s="145"/>
      <c r="CY41" s="145"/>
      <c r="CZ41" s="145"/>
      <c r="DA41" s="145"/>
      <c r="DB41" s="145"/>
      <c r="DC41" s="145"/>
      <c r="DD41" s="145"/>
      <c r="DE41" s="145"/>
      <c r="DF41" s="145"/>
      <c r="DG41" s="145"/>
      <c r="DH41" s="145"/>
      <c r="DI41" s="145"/>
      <c r="DJ41" s="145"/>
      <c r="DK41" s="145"/>
      <c r="DL41" s="145"/>
      <c r="DM41" s="145"/>
      <c r="DN41" s="145"/>
      <c r="DO41" s="145"/>
      <c r="DP41" s="145"/>
      <c r="DQ41" s="145"/>
      <c r="DR41" s="145"/>
      <c r="DS41" s="145"/>
      <c r="DT41" s="145"/>
      <c r="DU41" s="145"/>
      <c r="DV41" s="145"/>
      <c r="DW41" s="145"/>
      <c r="DX41" s="145"/>
      <c r="DY41" s="145"/>
      <c r="DZ41" s="145"/>
      <c r="EA41" s="145"/>
      <c r="EB41" s="145"/>
      <c r="EC41" s="145"/>
      <c r="ED41" s="145"/>
      <c r="EE41" s="145"/>
      <c r="EF41" s="145"/>
      <c r="EG41" s="145"/>
    </row>
    <row r="42" spans="26:137" x14ac:dyDescent="0.2">
      <c r="Z42" s="145"/>
      <c r="AA42" s="145"/>
      <c r="AB42" s="145"/>
      <c r="AC42" s="145"/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  <c r="AN42" s="145"/>
      <c r="AO42" s="145"/>
      <c r="AP42" s="145"/>
      <c r="AQ42" s="145"/>
      <c r="AR42" s="145"/>
      <c r="AS42" s="145"/>
      <c r="AT42" s="145"/>
      <c r="AU42" s="145"/>
      <c r="AV42" s="145"/>
      <c r="AW42" s="145"/>
      <c r="AX42" s="145"/>
      <c r="AY42" s="145"/>
      <c r="AZ42" s="145"/>
      <c r="BA42" s="145"/>
      <c r="BB42" s="145"/>
      <c r="BC42" s="145"/>
      <c r="BD42" s="145"/>
      <c r="BE42" s="145"/>
      <c r="BF42" s="145"/>
      <c r="BG42" s="145"/>
      <c r="BH42" s="145"/>
      <c r="BI42" s="145"/>
      <c r="BJ42" s="145"/>
      <c r="BK42" s="145"/>
      <c r="BL42" s="145"/>
      <c r="BM42" s="145"/>
      <c r="BN42" s="145"/>
      <c r="BO42" s="145"/>
      <c r="BP42" s="145"/>
      <c r="BQ42" s="145"/>
      <c r="BR42" s="145"/>
      <c r="BS42" s="145"/>
      <c r="BT42" s="145"/>
      <c r="BU42" s="145"/>
      <c r="BV42" s="145"/>
      <c r="BW42" s="145"/>
      <c r="BX42" s="145"/>
      <c r="BY42" s="145"/>
      <c r="BZ42" s="145"/>
      <c r="CA42" s="145"/>
      <c r="CB42" s="145"/>
      <c r="CC42" s="145"/>
      <c r="CD42" s="145"/>
      <c r="CE42" s="145"/>
      <c r="CF42" s="145"/>
      <c r="CG42" s="145"/>
      <c r="CH42" s="145"/>
      <c r="CI42" s="145"/>
      <c r="CJ42" s="145"/>
      <c r="CK42" s="145"/>
      <c r="CL42" s="145"/>
      <c r="CM42" s="145"/>
      <c r="CN42" s="145"/>
      <c r="CO42" s="145"/>
      <c r="CP42" s="145"/>
      <c r="CQ42" s="145"/>
      <c r="CR42" s="145"/>
      <c r="CS42" s="145"/>
      <c r="CT42" s="145"/>
      <c r="CU42" s="145"/>
      <c r="CV42" s="145"/>
      <c r="CW42" s="145"/>
      <c r="CX42" s="145"/>
      <c r="CY42" s="145"/>
      <c r="CZ42" s="145"/>
      <c r="DA42" s="145"/>
      <c r="DB42" s="145"/>
      <c r="DC42" s="145"/>
      <c r="DD42" s="145"/>
      <c r="DE42" s="145"/>
      <c r="DF42" s="145"/>
      <c r="DG42" s="145"/>
      <c r="DH42" s="145"/>
      <c r="DI42" s="145"/>
      <c r="DJ42" s="145"/>
      <c r="DK42" s="145"/>
      <c r="DL42" s="145"/>
      <c r="DM42" s="145"/>
      <c r="DN42" s="145"/>
      <c r="DO42" s="145"/>
      <c r="DP42" s="145"/>
      <c r="DQ42" s="145"/>
      <c r="DR42" s="145"/>
      <c r="DS42" s="145"/>
      <c r="DT42" s="145"/>
      <c r="DU42" s="145"/>
      <c r="DV42" s="145"/>
      <c r="DW42" s="145"/>
      <c r="DX42" s="145"/>
      <c r="DY42" s="145"/>
      <c r="DZ42" s="145"/>
      <c r="EA42" s="145"/>
      <c r="EB42" s="145"/>
      <c r="EC42" s="145"/>
      <c r="ED42" s="145"/>
      <c r="EE42" s="145"/>
      <c r="EF42" s="145"/>
      <c r="EG42" s="145"/>
    </row>
    <row r="43" spans="26:137" x14ac:dyDescent="0.2">
      <c r="Z43" s="145"/>
      <c r="AA43" s="145"/>
      <c r="AB43" s="145"/>
      <c r="AC43" s="145"/>
      <c r="AD43" s="145"/>
      <c r="AE43" s="145"/>
      <c r="AF43" s="145"/>
      <c r="AG43" s="145"/>
      <c r="AH43" s="145"/>
      <c r="AI43" s="145"/>
      <c r="AJ43" s="145"/>
      <c r="AK43" s="145"/>
      <c r="AL43" s="145"/>
      <c r="AM43" s="145"/>
      <c r="AN43" s="145"/>
      <c r="AO43" s="145"/>
      <c r="AP43" s="145"/>
      <c r="AQ43" s="145"/>
      <c r="AR43" s="145"/>
      <c r="AS43" s="145"/>
      <c r="AT43" s="145"/>
      <c r="AU43" s="145"/>
      <c r="AV43" s="145"/>
      <c r="AW43" s="145"/>
      <c r="AX43" s="145"/>
      <c r="AY43" s="145"/>
      <c r="AZ43" s="145"/>
      <c r="BA43" s="145"/>
      <c r="BB43" s="145"/>
      <c r="BC43" s="145"/>
      <c r="BD43" s="145"/>
      <c r="BE43" s="145"/>
      <c r="BF43" s="145"/>
      <c r="BG43" s="145"/>
      <c r="BH43" s="145"/>
      <c r="BI43" s="145"/>
      <c r="BJ43" s="145"/>
      <c r="BK43" s="145"/>
      <c r="BL43" s="145"/>
      <c r="BM43" s="145"/>
      <c r="BN43" s="145"/>
      <c r="BO43" s="145"/>
      <c r="BP43" s="145"/>
      <c r="BQ43" s="145"/>
      <c r="BR43" s="145"/>
      <c r="BS43" s="145"/>
      <c r="BT43" s="145"/>
      <c r="BU43" s="145"/>
      <c r="BV43" s="145"/>
      <c r="BW43" s="145"/>
      <c r="BX43" s="145"/>
      <c r="BY43" s="145"/>
      <c r="BZ43" s="145"/>
      <c r="CA43" s="145"/>
      <c r="CB43" s="145"/>
      <c r="CC43" s="145"/>
      <c r="CD43" s="145"/>
      <c r="CE43" s="145"/>
      <c r="CF43" s="145"/>
      <c r="CG43" s="145"/>
      <c r="CH43" s="145"/>
      <c r="CI43" s="145"/>
      <c r="CJ43" s="145"/>
      <c r="CK43" s="145"/>
      <c r="CL43" s="145"/>
      <c r="CM43" s="145"/>
      <c r="CN43" s="145"/>
      <c r="CO43" s="145"/>
      <c r="CP43" s="145"/>
      <c r="CQ43" s="145"/>
      <c r="CR43" s="145"/>
      <c r="CS43" s="145"/>
      <c r="CT43" s="145"/>
      <c r="CU43" s="145"/>
      <c r="CV43" s="145"/>
      <c r="CW43" s="145"/>
      <c r="CX43" s="145"/>
      <c r="CY43" s="145"/>
      <c r="CZ43" s="145"/>
      <c r="DA43" s="145"/>
      <c r="DB43" s="145"/>
      <c r="DC43" s="145"/>
      <c r="DD43" s="145"/>
      <c r="DE43" s="145"/>
      <c r="DF43" s="145"/>
      <c r="DG43" s="145"/>
      <c r="DH43" s="145"/>
      <c r="DI43" s="145"/>
      <c r="DJ43" s="145"/>
      <c r="DK43" s="145"/>
      <c r="DL43" s="145"/>
      <c r="DM43" s="145"/>
      <c r="DN43" s="145"/>
      <c r="DO43" s="145"/>
      <c r="DP43" s="145"/>
      <c r="DQ43" s="145"/>
      <c r="DR43" s="145"/>
      <c r="DS43" s="145"/>
      <c r="DT43" s="145"/>
      <c r="DU43" s="145"/>
      <c r="DV43" s="145"/>
      <c r="DW43" s="145"/>
      <c r="DX43" s="145"/>
      <c r="DY43" s="145"/>
      <c r="DZ43" s="145"/>
      <c r="EA43" s="145"/>
      <c r="EB43" s="145"/>
      <c r="EC43" s="145"/>
      <c r="ED43" s="145"/>
      <c r="EE43" s="145"/>
      <c r="EF43" s="145"/>
      <c r="EG43" s="145"/>
    </row>
    <row r="44" spans="26:137" x14ac:dyDescent="0.2">
      <c r="Z44" s="145"/>
      <c r="AA44" s="145"/>
      <c r="AB44" s="145"/>
      <c r="AC44" s="145"/>
      <c r="AD44" s="145"/>
      <c r="AE44" s="145"/>
      <c r="AF44" s="145"/>
      <c r="AG44" s="145"/>
      <c r="AH44" s="145"/>
      <c r="AI44" s="145"/>
      <c r="AJ44" s="145"/>
      <c r="AK44" s="145"/>
      <c r="AL44" s="145"/>
      <c r="AM44" s="145"/>
      <c r="AN44" s="145"/>
      <c r="AO44" s="145"/>
      <c r="AP44" s="145"/>
      <c r="AQ44" s="145"/>
      <c r="AR44" s="145"/>
      <c r="AS44" s="145"/>
      <c r="AT44" s="145"/>
      <c r="AU44" s="145"/>
      <c r="AV44" s="145"/>
      <c r="AW44" s="145"/>
      <c r="AX44" s="145"/>
      <c r="AY44" s="145"/>
      <c r="AZ44" s="145"/>
      <c r="BA44" s="145"/>
      <c r="BB44" s="145"/>
      <c r="BC44" s="145"/>
      <c r="BD44" s="145"/>
      <c r="BE44" s="145"/>
      <c r="BF44" s="145"/>
      <c r="BG44" s="145"/>
      <c r="BH44" s="145"/>
      <c r="BI44" s="145"/>
      <c r="BJ44" s="145"/>
      <c r="BK44" s="145"/>
      <c r="BL44" s="145"/>
      <c r="BM44" s="145"/>
      <c r="BN44" s="145"/>
      <c r="BO44" s="145"/>
      <c r="BP44" s="145"/>
      <c r="BQ44" s="145"/>
      <c r="BR44" s="145"/>
      <c r="BS44" s="145"/>
      <c r="BT44" s="145"/>
      <c r="BU44" s="145"/>
      <c r="BV44" s="145"/>
      <c r="BW44" s="145"/>
      <c r="BX44" s="145"/>
      <c r="BY44" s="145"/>
      <c r="BZ44" s="145"/>
      <c r="CA44" s="145"/>
      <c r="CB44" s="145"/>
      <c r="CC44" s="145"/>
      <c r="CD44" s="145"/>
      <c r="CE44" s="145"/>
      <c r="CF44" s="145"/>
      <c r="CG44" s="145"/>
      <c r="CH44" s="145"/>
      <c r="CI44" s="145"/>
      <c r="CJ44" s="145"/>
      <c r="CK44" s="145"/>
      <c r="CL44" s="145"/>
      <c r="CM44" s="145"/>
      <c r="CN44" s="145"/>
      <c r="CO44" s="145"/>
      <c r="CP44" s="145"/>
      <c r="CQ44" s="145"/>
      <c r="CR44" s="145"/>
      <c r="CS44" s="145"/>
      <c r="CT44" s="145"/>
      <c r="CU44" s="145"/>
      <c r="CV44" s="145"/>
      <c r="CW44" s="145"/>
      <c r="CX44" s="145"/>
      <c r="CY44" s="145"/>
      <c r="CZ44" s="145"/>
      <c r="DA44" s="145"/>
      <c r="DB44" s="145"/>
      <c r="DC44" s="145"/>
      <c r="DD44" s="145"/>
      <c r="DE44" s="145"/>
      <c r="DF44" s="145"/>
      <c r="DG44" s="145"/>
      <c r="DH44" s="145"/>
      <c r="DI44" s="145"/>
      <c r="DJ44" s="145"/>
      <c r="DK44" s="145"/>
      <c r="DL44" s="145"/>
      <c r="DM44" s="145"/>
      <c r="DN44" s="145"/>
      <c r="DO44" s="145"/>
      <c r="DP44" s="145"/>
      <c r="DQ44" s="145"/>
      <c r="DR44" s="145"/>
      <c r="DS44" s="145"/>
      <c r="DT44" s="145"/>
      <c r="DU44" s="145"/>
      <c r="DV44" s="145"/>
      <c r="DW44" s="145"/>
      <c r="DX44" s="145"/>
      <c r="DY44" s="145"/>
      <c r="DZ44" s="145"/>
      <c r="EA44" s="145"/>
      <c r="EB44" s="145"/>
      <c r="EC44" s="145"/>
      <c r="ED44" s="145"/>
      <c r="EE44" s="145"/>
      <c r="EF44" s="145"/>
      <c r="EG44" s="145"/>
    </row>
    <row r="45" spans="26:137" x14ac:dyDescent="0.2">
      <c r="Z45" s="145"/>
      <c r="AA45" s="145"/>
      <c r="AB45" s="145"/>
      <c r="AC45" s="145"/>
      <c r="AD45" s="145"/>
      <c r="AE45" s="145"/>
      <c r="AF45" s="145"/>
      <c r="AG45" s="145"/>
      <c r="AH45" s="145"/>
      <c r="AI45" s="145"/>
      <c r="AJ45" s="145"/>
      <c r="AK45" s="145"/>
      <c r="AL45" s="145"/>
      <c r="AM45" s="145"/>
      <c r="AN45" s="145"/>
      <c r="AO45" s="145"/>
      <c r="AP45" s="145"/>
      <c r="AQ45" s="145"/>
      <c r="AR45" s="145"/>
      <c r="AS45" s="145"/>
      <c r="AT45" s="145"/>
      <c r="AU45" s="145"/>
      <c r="AV45" s="145"/>
      <c r="AW45" s="145"/>
      <c r="AX45" s="145"/>
      <c r="AY45" s="145"/>
      <c r="AZ45" s="145"/>
      <c r="BA45" s="145"/>
      <c r="BB45" s="145"/>
      <c r="BC45" s="145"/>
      <c r="BD45" s="145"/>
      <c r="BE45" s="145"/>
      <c r="BF45" s="145"/>
      <c r="BG45" s="145"/>
      <c r="BH45" s="145"/>
      <c r="BI45" s="145"/>
      <c r="BJ45" s="145"/>
      <c r="BK45" s="145"/>
      <c r="BL45" s="145"/>
      <c r="BM45" s="145"/>
      <c r="BN45" s="145"/>
      <c r="BO45" s="145"/>
      <c r="BP45" s="145"/>
      <c r="BQ45" s="145"/>
      <c r="BR45" s="145"/>
      <c r="BS45" s="145"/>
      <c r="BT45" s="145"/>
      <c r="BU45" s="145"/>
      <c r="BV45" s="145"/>
      <c r="BW45" s="145"/>
      <c r="BX45" s="145"/>
      <c r="BY45" s="145"/>
      <c r="BZ45" s="145"/>
      <c r="CA45" s="145"/>
      <c r="CB45" s="145"/>
      <c r="CC45" s="145"/>
      <c r="CD45" s="145"/>
      <c r="CE45" s="145"/>
      <c r="CF45" s="145"/>
      <c r="CG45" s="145"/>
      <c r="CH45" s="145"/>
      <c r="CI45" s="145"/>
      <c r="CJ45" s="145"/>
      <c r="CK45" s="145"/>
      <c r="CL45" s="145"/>
      <c r="CM45" s="145"/>
      <c r="CN45" s="145"/>
      <c r="CO45" s="145"/>
      <c r="CP45" s="145"/>
      <c r="CQ45" s="145"/>
      <c r="CR45" s="145"/>
      <c r="CS45" s="145"/>
      <c r="CT45" s="145"/>
      <c r="CU45" s="145"/>
      <c r="CV45" s="145"/>
      <c r="CW45" s="145"/>
      <c r="CX45" s="145"/>
      <c r="CY45" s="145"/>
      <c r="CZ45" s="145"/>
      <c r="DA45" s="145"/>
      <c r="DB45" s="145"/>
      <c r="DC45" s="145"/>
      <c r="DD45" s="145"/>
      <c r="DE45" s="145"/>
      <c r="DF45" s="145"/>
      <c r="DG45" s="145"/>
      <c r="DH45" s="145"/>
      <c r="DI45" s="145"/>
      <c r="DJ45" s="145"/>
      <c r="DK45" s="145"/>
      <c r="DL45" s="145"/>
      <c r="DM45" s="145"/>
      <c r="DN45" s="145"/>
      <c r="DO45" s="145"/>
      <c r="DP45" s="145"/>
      <c r="DQ45" s="145"/>
      <c r="DR45" s="145"/>
      <c r="DS45" s="145"/>
      <c r="DT45" s="145"/>
      <c r="DU45" s="145"/>
      <c r="DV45" s="145"/>
      <c r="DW45" s="145"/>
      <c r="DX45" s="145"/>
      <c r="DY45" s="145"/>
      <c r="DZ45" s="145"/>
      <c r="EA45" s="145"/>
      <c r="EB45" s="145"/>
      <c r="EC45" s="145"/>
      <c r="ED45" s="145"/>
      <c r="EE45" s="145"/>
      <c r="EF45" s="145"/>
      <c r="EG45" s="145"/>
    </row>
    <row r="46" spans="26:137" x14ac:dyDescent="0.2">
      <c r="Z46" s="145"/>
      <c r="AA46" s="145"/>
      <c r="AB46" s="145"/>
      <c r="AC46" s="145"/>
      <c r="AD46" s="145"/>
      <c r="AE46" s="145"/>
      <c r="AF46" s="145"/>
      <c r="AG46" s="145"/>
      <c r="AH46" s="145"/>
      <c r="AI46" s="145"/>
      <c r="AJ46" s="145"/>
      <c r="AK46" s="145"/>
      <c r="AL46" s="145"/>
      <c r="AM46" s="145"/>
      <c r="AN46" s="145"/>
      <c r="AO46" s="145"/>
      <c r="AP46" s="145"/>
      <c r="AQ46" s="145"/>
      <c r="AR46" s="145"/>
      <c r="AS46" s="145"/>
      <c r="AT46" s="145"/>
      <c r="AU46" s="145"/>
      <c r="AV46" s="145"/>
      <c r="AW46" s="145"/>
      <c r="AX46" s="145"/>
      <c r="AY46" s="145"/>
      <c r="AZ46" s="145"/>
      <c r="BA46" s="145"/>
      <c r="BB46" s="145"/>
      <c r="BC46" s="145"/>
      <c r="BD46" s="145"/>
      <c r="BE46" s="145"/>
      <c r="BF46" s="145"/>
      <c r="BG46" s="145"/>
      <c r="BH46" s="145"/>
      <c r="BI46" s="145"/>
      <c r="BJ46" s="145"/>
      <c r="BK46" s="145"/>
      <c r="BL46" s="145"/>
      <c r="BM46" s="145"/>
      <c r="BN46" s="145"/>
      <c r="BO46" s="145"/>
      <c r="BP46" s="145"/>
      <c r="BQ46" s="145"/>
      <c r="BR46" s="145"/>
      <c r="BS46" s="145"/>
      <c r="BT46" s="145"/>
      <c r="BU46" s="145"/>
      <c r="BV46" s="145"/>
      <c r="BW46" s="145"/>
      <c r="BX46" s="145"/>
      <c r="BY46" s="145"/>
      <c r="BZ46" s="145"/>
      <c r="CA46" s="145"/>
      <c r="CB46" s="145"/>
      <c r="CC46" s="145"/>
      <c r="CD46" s="145"/>
      <c r="CE46" s="145"/>
      <c r="CF46" s="145"/>
      <c r="CG46" s="145"/>
      <c r="CH46" s="145"/>
      <c r="CI46" s="145"/>
      <c r="CJ46" s="145"/>
      <c r="CK46" s="145"/>
      <c r="CL46" s="145"/>
      <c r="CM46" s="145"/>
      <c r="CN46" s="145"/>
      <c r="CO46" s="145"/>
      <c r="CP46" s="145"/>
      <c r="CQ46" s="145"/>
      <c r="CR46" s="145"/>
      <c r="CS46" s="145"/>
      <c r="CT46" s="145"/>
      <c r="CU46" s="145"/>
      <c r="CV46" s="145"/>
      <c r="CW46" s="145"/>
      <c r="CX46" s="145"/>
      <c r="CY46" s="145"/>
      <c r="CZ46" s="145"/>
      <c r="DA46" s="145"/>
      <c r="DB46" s="145"/>
      <c r="DC46" s="145"/>
      <c r="DD46" s="145"/>
      <c r="DE46" s="145"/>
      <c r="DF46" s="145"/>
      <c r="DG46" s="145"/>
      <c r="DH46" s="145"/>
      <c r="DI46" s="145"/>
      <c r="DJ46" s="145"/>
      <c r="DK46" s="145"/>
      <c r="DL46" s="145"/>
      <c r="DM46" s="145"/>
      <c r="DN46" s="145"/>
      <c r="DO46" s="145"/>
      <c r="DP46" s="145"/>
      <c r="DQ46" s="145"/>
      <c r="DR46" s="145"/>
      <c r="DS46" s="145"/>
      <c r="DT46" s="145"/>
      <c r="DU46" s="145"/>
      <c r="DV46" s="145"/>
      <c r="DW46" s="145"/>
      <c r="DX46" s="145"/>
      <c r="DY46" s="145"/>
      <c r="DZ46" s="145"/>
      <c r="EA46" s="145"/>
      <c r="EB46" s="145"/>
      <c r="EC46" s="145"/>
      <c r="ED46" s="145"/>
      <c r="EE46" s="145"/>
      <c r="EF46" s="145"/>
      <c r="EG46" s="145"/>
    </row>
    <row r="47" spans="26:137" x14ac:dyDescent="0.2">
      <c r="Z47" s="145"/>
      <c r="AA47" s="145"/>
      <c r="AB47" s="145"/>
      <c r="AC47" s="145"/>
      <c r="AD47" s="145"/>
      <c r="AE47" s="145"/>
      <c r="AF47" s="145"/>
      <c r="AG47" s="145"/>
      <c r="AH47" s="145"/>
      <c r="AI47" s="145"/>
      <c r="AJ47" s="145"/>
      <c r="AK47" s="145"/>
      <c r="AL47" s="145"/>
      <c r="AM47" s="145"/>
      <c r="AN47" s="145"/>
      <c r="AO47" s="145"/>
      <c r="AP47" s="145"/>
      <c r="AQ47" s="145"/>
      <c r="AR47" s="145"/>
      <c r="AS47" s="145"/>
      <c r="AT47" s="145"/>
      <c r="AU47" s="145"/>
      <c r="AV47" s="145"/>
      <c r="AW47" s="145"/>
      <c r="AX47" s="145"/>
      <c r="AY47" s="145"/>
      <c r="AZ47" s="145"/>
      <c r="BA47" s="145"/>
      <c r="BB47" s="145"/>
      <c r="BC47" s="145"/>
      <c r="BD47" s="145"/>
      <c r="BE47" s="145"/>
      <c r="BF47" s="145"/>
      <c r="BG47" s="145"/>
      <c r="BH47" s="145"/>
      <c r="BI47" s="145"/>
      <c r="BJ47" s="145"/>
      <c r="BK47" s="145"/>
      <c r="BL47" s="145"/>
      <c r="BM47" s="145"/>
      <c r="BN47" s="145"/>
      <c r="BO47" s="145"/>
      <c r="BP47" s="145"/>
      <c r="BQ47" s="145"/>
      <c r="BR47" s="145"/>
      <c r="BS47" s="145"/>
      <c r="BT47" s="145"/>
      <c r="BU47" s="145"/>
      <c r="BV47" s="145"/>
      <c r="BW47" s="145"/>
      <c r="BX47" s="145"/>
      <c r="BY47" s="145"/>
      <c r="BZ47" s="145"/>
      <c r="CA47" s="145"/>
      <c r="CB47" s="145"/>
      <c r="CC47" s="145"/>
      <c r="CD47" s="145"/>
      <c r="CE47" s="145"/>
      <c r="CF47" s="145"/>
      <c r="CG47" s="145"/>
      <c r="CH47" s="145"/>
      <c r="CI47" s="145"/>
      <c r="CJ47" s="145"/>
      <c r="CK47" s="145"/>
      <c r="CL47" s="145"/>
      <c r="CM47" s="145"/>
      <c r="CN47" s="145"/>
      <c r="CO47" s="145"/>
      <c r="CP47" s="145"/>
      <c r="CQ47" s="145"/>
      <c r="CR47" s="145"/>
      <c r="CS47" s="145"/>
      <c r="CT47" s="145"/>
      <c r="CU47" s="145"/>
      <c r="CV47" s="145"/>
      <c r="CW47" s="145"/>
      <c r="CX47" s="145"/>
      <c r="CY47" s="145"/>
      <c r="CZ47" s="145"/>
      <c r="DA47" s="145"/>
      <c r="DB47" s="145"/>
      <c r="DC47" s="145"/>
      <c r="DD47" s="145"/>
      <c r="DE47" s="145"/>
      <c r="DF47" s="145"/>
      <c r="DG47" s="145"/>
      <c r="DH47" s="145"/>
      <c r="DI47" s="145"/>
      <c r="DJ47" s="145"/>
      <c r="DK47" s="145"/>
      <c r="DL47" s="145"/>
      <c r="DM47" s="145"/>
      <c r="DN47" s="145"/>
      <c r="DO47" s="145"/>
      <c r="DP47" s="145"/>
      <c r="DQ47" s="145"/>
      <c r="DR47" s="145"/>
      <c r="DS47" s="145"/>
      <c r="DT47" s="145"/>
      <c r="DU47" s="145"/>
      <c r="DV47" s="145"/>
      <c r="DW47" s="145"/>
      <c r="DX47" s="145"/>
      <c r="DY47" s="145"/>
      <c r="DZ47" s="145"/>
      <c r="EA47" s="145"/>
      <c r="EB47" s="145"/>
      <c r="EC47" s="145"/>
      <c r="ED47" s="145"/>
      <c r="EE47" s="145"/>
      <c r="EF47" s="145"/>
      <c r="EG47" s="145"/>
    </row>
    <row r="48" spans="26:137" x14ac:dyDescent="0.2">
      <c r="Z48" s="145"/>
      <c r="AA48" s="145"/>
      <c r="AB48" s="145"/>
      <c r="AC48" s="145"/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  <c r="AT48" s="145"/>
      <c r="AU48" s="145"/>
      <c r="AV48" s="145"/>
      <c r="AW48" s="145"/>
      <c r="AX48" s="145"/>
      <c r="AY48" s="145"/>
      <c r="AZ48" s="145"/>
      <c r="BA48" s="145"/>
      <c r="BB48" s="145"/>
      <c r="BC48" s="145"/>
      <c r="BD48" s="145"/>
      <c r="BE48" s="145"/>
      <c r="BF48" s="145"/>
      <c r="BG48" s="145"/>
      <c r="BH48" s="145"/>
      <c r="BI48" s="145"/>
      <c r="BJ48" s="145"/>
      <c r="BK48" s="145"/>
      <c r="BL48" s="145"/>
      <c r="BM48" s="145"/>
      <c r="BN48" s="145"/>
      <c r="BO48" s="145"/>
      <c r="BP48" s="145"/>
      <c r="BQ48" s="145"/>
      <c r="BR48" s="145"/>
      <c r="BS48" s="145"/>
      <c r="BT48" s="145"/>
      <c r="BU48" s="145"/>
      <c r="BV48" s="145"/>
      <c r="BW48" s="145"/>
      <c r="BX48" s="145"/>
      <c r="BY48" s="145"/>
      <c r="BZ48" s="145"/>
      <c r="CA48" s="145"/>
      <c r="CB48" s="145"/>
      <c r="CC48" s="145"/>
      <c r="CD48" s="145"/>
      <c r="CE48" s="145"/>
      <c r="CF48" s="145"/>
      <c r="CG48" s="145"/>
      <c r="CH48" s="145"/>
      <c r="CI48" s="145"/>
      <c r="CJ48" s="145"/>
      <c r="CK48" s="145"/>
      <c r="CL48" s="145"/>
      <c r="CM48" s="145"/>
      <c r="CN48" s="145"/>
      <c r="CO48" s="145"/>
      <c r="CP48" s="145"/>
      <c r="CQ48" s="145"/>
      <c r="CR48" s="145"/>
      <c r="CS48" s="145"/>
      <c r="CT48" s="145"/>
      <c r="CU48" s="145"/>
      <c r="CV48" s="145"/>
      <c r="CW48" s="145"/>
      <c r="CX48" s="145"/>
      <c r="CY48" s="145"/>
      <c r="CZ48" s="145"/>
      <c r="DA48" s="145"/>
      <c r="DB48" s="145"/>
      <c r="DC48" s="145"/>
      <c r="DD48" s="145"/>
      <c r="DE48" s="145"/>
      <c r="DF48" s="145"/>
      <c r="DG48" s="145"/>
      <c r="DH48" s="145"/>
      <c r="DI48" s="145"/>
      <c r="DJ48" s="145"/>
      <c r="DK48" s="145"/>
      <c r="DL48" s="145"/>
      <c r="DM48" s="145"/>
      <c r="DN48" s="145"/>
      <c r="DO48" s="145"/>
      <c r="DP48" s="145"/>
      <c r="DQ48" s="145"/>
      <c r="DR48" s="145"/>
      <c r="DS48" s="145"/>
      <c r="DT48" s="145"/>
      <c r="DU48" s="145"/>
      <c r="DV48" s="145"/>
      <c r="DW48" s="145"/>
      <c r="DX48" s="145"/>
      <c r="DY48" s="145"/>
      <c r="DZ48" s="145"/>
      <c r="EA48" s="145"/>
      <c r="EB48" s="145"/>
      <c r="EC48" s="145"/>
      <c r="ED48" s="145"/>
      <c r="EE48" s="145"/>
      <c r="EF48" s="145"/>
      <c r="EG48" s="145"/>
    </row>
    <row r="49" spans="26:137" x14ac:dyDescent="0.2">
      <c r="Z49" s="145"/>
      <c r="AA49" s="145"/>
      <c r="AB49" s="145"/>
      <c r="AC49" s="145"/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  <c r="AQ49" s="145"/>
      <c r="AR49" s="145"/>
      <c r="AS49" s="145"/>
      <c r="AT49" s="145"/>
      <c r="AU49" s="145"/>
      <c r="AV49" s="145"/>
      <c r="AW49" s="145"/>
      <c r="AX49" s="145"/>
      <c r="AY49" s="145"/>
      <c r="AZ49" s="145"/>
      <c r="BA49" s="145"/>
      <c r="BB49" s="145"/>
      <c r="BC49" s="145"/>
      <c r="BD49" s="145"/>
      <c r="BE49" s="145"/>
      <c r="BF49" s="145"/>
      <c r="BG49" s="145"/>
      <c r="BH49" s="145"/>
      <c r="BI49" s="145"/>
      <c r="BJ49" s="145"/>
      <c r="BK49" s="145"/>
      <c r="BL49" s="145"/>
      <c r="BM49" s="145"/>
      <c r="BN49" s="145"/>
      <c r="BO49" s="145"/>
      <c r="BP49" s="145"/>
      <c r="BQ49" s="145"/>
      <c r="BR49" s="145"/>
      <c r="BS49" s="145"/>
      <c r="BT49" s="145"/>
      <c r="BU49" s="145"/>
      <c r="BV49" s="145"/>
      <c r="BW49" s="145"/>
      <c r="BX49" s="145"/>
      <c r="BY49" s="145"/>
      <c r="BZ49" s="145"/>
      <c r="CA49" s="145"/>
      <c r="CB49" s="145"/>
      <c r="CC49" s="145"/>
      <c r="CD49" s="145"/>
      <c r="CE49" s="145"/>
      <c r="CF49" s="145"/>
      <c r="CG49" s="145"/>
      <c r="CH49" s="145"/>
      <c r="CI49" s="145"/>
      <c r="CJ49" s="145"/>
      <c r="CK49" s="145"/>
      <c r="CL49" s="145"/>
      <c r="CM49" s="145"/>
      <c r="CN49" s="145"/>
      <c r="CO49" s="145"/>
      <c r="CP49" s="145"/>
      <c r="CQ49" s="145"/>
      <c r="CR49" s="145"/>
      <c r="CS49" s="145"/>
      <c r="CT49" s="145"/>
      <c r="CU49" s="145"/>
      <c r="CV49" s="145"/>
      <c r="CW49" s="145"/>
      <c r="CX49" s="145"/>
      <c r="CY49" s="145"/>
      <c r="CZ49" s="145"/>
      <c r="DA49" s="145"/>
      <c r="DB49" s="145"/>
      <c r="DC49" s="145"/>
      <c r="DD49" s="145"/>
      <c r="DE49" s="145"/>
      <c r="DF49" s="145"/>
      <c r="DG49" s="145"/>
      <c r="DH49" s="145"/>
      <c r="DI49" s="145"/>
      <c r="DJ49" s="145"/>
      <c r="DK49" s="145"/>
      <c r="DL49" s="145"/>
      <c r="DM49" s="145"/>
      <c r="DN49" s="145"/>
      <c r="DO49" s="145"/>
      <c r="DP49" s="145"/>
      <c r="DQ49" s="145"/>
      <c r="DR49" s="145"/>
      <c r="DS49" s="145"/>
      <c r="DT49" s="145"/>
      <c r="DU49" s="145"/>
      <c r="DV49" s="145"/>
      <c r="DW49" s="145"/>
      <c r="DX49" s="145"/>
      <c r="DY49" s="145"/>
      <c r="DZ49" s="145"/>
      <c r="EA49" s="145"/>
      <c r="EB49" s="145"/>
      <c r="EC49" s="145"/>
      <c r="ED49" s="145"/>
      <c r="EE49" s="145"/>
      <c r="EF49" s="145"/>
      <c r="EG49" s="145"/>
    </row>
    <row r="50" spans="26:137" x14ac:dyDescent="0.2">
      <c r="Z50" s="145"/>
      <c r="AA50" s="145"/>
      <c r="AB50" s="145"/>
      <c r="AC50" s="145"/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  <c r="AP50" s="145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  <c r="BI50" s="145"/>
      <c r="BJ50" s="145"/>
      <c r="BK50" s="145"/>
      <c r="BL50" s="145"/>
      <c r="BM50" s="145"/>
      <c r="BN50" s="145"/>
      <c r="BO50" s="145"/>
      <c r="BP50" s="145"/>
      <c r="BQ50" s="145"/>
      <c r="BR50" s="145"/>
      <c r="BS50" s="145"/>
      <c r="BT50" s="145"/>
      <c r="BU50" s="145"/>
      <c r="BV50" s="145"/>
      <c r="BW50" s="145"/>
      <c r="BX50" s="145"/>
      <c r="BY50" s="145"/>
      <c r="BZ50" s="145"/>
      <c r="CA50" s="145"/>
      <c r="CB50" s="145"/>
      <c r="CC50" s="145"/>
      <c r="CD50" s="145"/>
      <c r="CE50" s="145"/>
      <c r="CF50" s="145"/>
      <c r="CG50" s="145"/>
      <c r="CH50" s="145"/>
      <c r="CI50" s="145"/>
      <c r="CJ50" s="145"/>
      <c r="CK50" s="145"/>
      <c r="CL50" s="145"/>
      <c r="CM50" s="145"/>
      <c r="CN50" s="145"/>
      <c r="CO50" s="145"/>
      <c r="CP50" s="145"/>
      <c r="CQ50" s="145"/>
      <c r="CR50" s="145"/>
      <c r="CS50" s="145"/>
      <c r="CT50" s="145"/>
      <c r="CU50" s="145"/>
      <c r="CV50" s="145"/>
      <c r="CW50" s="145"/>
      <c r="CX50" s="145"/>
      <c r="CY50" s="145"/>
      <c r="CZ50" s="145"/>
      <c r="DA50" s="145"/>
      <c r="DB50" s="145"/>
      <c r="DC50" s="145"/>
      <c r="DD50" s="145"/>
      <c r="DE50" s="145"/>
      <c r="DF50" s="145"/>
      <c r="DG50" s="145"/>
      <c r="DH50" s="145"/>
      <c r="DI50" s="145"/>
      <c r="DJ50" s="145"/>
      <c r="DK50" s="145"/>
      <c r="DL50" s="145"/>
      <c r="DM50" s="145"/>
      <c r="DN50" s="145"/>
      <c r="DO50" s="145"/>
      <c r="DP50" s="145"/>
      <c r="DQ50" s="145"/>
      <c r="DR50" s="145"/>
      <c r="DS50" s="145"/>
      <c r="DT50" s="145"/>
      <c r="DU50" s="145"/>
      <c r="DV50" s="145"/>
      <c r="DW50" s="145"/>
      <c r="DX50" s="145"/>
      <c r="DY50" s="145"/>
      <c r="DZ50" s="145"/>
      <c r="EA50" s="145"/>
      <c r="EB50" s="145"/>
      <c r="EC50" s="145"/>
      <c r="ED50" s="145"/>
      <c r="EE50" s="145"/>
      <c r="EF50" s="145"/>
      <c r="EG50" s="145"/>
    </row>
    <row r="51" spans="26:137" x14ac:dyDescent="0.2">
      <c r="Z51" s="145"/>
      <c r="AA51" s="145"/>
      <c r="AB51" s="145"/>
      <c r="AC51" s="145"/>
      <c r="AD51" s="145"/>
      <c r="AE51" s="145"/>
      <c r="AF51" s="145"/>
      <c r="AG51" s="145"/>
      <c r="AH51" s="145"/>
      <c r="AI51" s="145"/>
      <c r="AJ51" s="145"/>
      <c r="AK51" s="145"/>
      <c r="AL51" s="145"/>
      <c r="AM51" s="145"/>
      <c r="AN51" s="145"/>
      <c r="AO51" s="145"/>
      <c r="AP51" s="145"/>
      <c r="AQ51" s="145"/>
      <c r="AR51" s="145"/>
      <c r="AS51" s="145"/>
      <c r="AT51" s="145"/>
      <c r="AU51" s="145"/>
      <c r="AV51" s="145"/>
      <c r="AW51" s="145"/>
      <c r="AX51" s="145"/>
      <c r="AY51" s="145"/>
      <c r="AZ51" s="145"/>
      <c r="BA51" s="145"/>
      <c r="BB51" s="145"/>
      <c r="BC51" s="145"/>
      <c r="BD51" s="145"/>
      <c r="BE51" s="145"/>
      <c r="BF51" s="145"/>
      <c r="BG51" s="145"/>
      <c r="BH51" s="145"/>
      <c r="BI51" s="145"/>
      <c r="BJ51" s="145"/>
      <c r="BK51" s="145"/>
      <c r="BL51" s="145"/>
      <c r="BM51" s="145"/>
      <c r="BN51" s="145"/>
      <c r="BO51" s="145"/>
      <c r="BP51" s="145"/>
      <c r="BQ51" s="145"/>
      <c r="BR51" s="145"/>
      <c r="BS51" s="145"/>
      <c r="BT51" s="145"/>
      <c r="BU51" s="145"/>
      <c r="BV51" s="145"/>
      <c r="BW51" s="145"/>
      <c r="BX51" s="145"/>
      <c r="BY51" s="145"/>
      <c r="BZ51" s="145"/>
      <c r="CA51" s="145"/>
      <c r="CB51" s="145"/>
      <c r="CC51" s="145"/>
      <c r="CD51" s="145"/>
      <c r="CE51" s="145"/>
      <c r="CF51" s="145"/>
      <c r="CG51" s="145"/>
      <c r="CH51" s="145"/>
      <c r="CI51" s="145"/>
      <c r="CJ51" s="145"/>
      <c r="CK51" s="145"/>
      <c r="CL51" s="145"/>
      <c r="CM51" s="145"/>
      <c r="CN51" s="145"/>
      <c r="CO51" s="145"/>
      <c r="CP51" s="145"/>
      <c r="CQ51" s="145"/>
      <c r="CR51" s="145"/>
      <c r="CS51" s="145"/>
      <c r="CT51" s="145"/>
      <c r="CU51" s="145"/>
      <c r="CV51" s="145"/>
      <c r="CW51" s="145"/>
      <c r="CX51" s="145"/>
      <c r="CY51" s="145"/>
      <c r="CZ51" s="145"/>
      <c r="DA51" s="145"/>
      <c r="DB51" s="145"/>
      <c r="DC51" s="145"/>
      <c r="DD51" s="145"/>
      <c r="DE51" s="145"/>
      <c r="DF51" s="145"/>
      <c r="DG51" s="145"/>
      <c r="DH51" s="145"/>
      <c r="DI51" s="145"/>
      <c r="DJ51" s="145"/>
      <c r="DK51" s="145"/>
      <c r="DL51" s="145"/>
      <c r="DM51" s="145"/>
      <c r="DN51" s="145"/>
      <c r="DO51" s="145"/>
      <c r="DP51" s="145"/>
      <c r="DQ51" s="145"/>
      <c r="DR51" s="145"/>
      <c r="DS51" s="145"/>
      <c r="DT51" s="145"/>
      <c r="DU51" s="145"/>
      <c r="DV51" s="145"/>
      <c r="DW51" s="145"/>
      <c r="DX51" s="145"/>
      <c r="DY51" s="145"/>
      <c r="DZ51" s="145"/>
      <c r="EA51" s="145"/>
      <c r="EB51" s="145"/>
      <c r="EC51" s="145"/>
      <c r="ED51" s="145"/>
      <c r="EE51" s="145"/>
      <c r="EF51" s="145"/>
      <c r="EG51" s="145"/>
    </row>
    <row r="52" spans="26:137" x14ac:dyDescent="0.2">
      <c r="Z52" s="145"/>
      <c r="AA52" s="145"/>
      <c r="AB52" s="145"/>
      <c r="AC52" s="145"/>
      <c r="AD52" s="145"/>
      <c r="AE52" s="145"/>
      <c r="AF52" s="145"/>
      <c r="AG52" s="145"/>
      <c r="AH52" s="145"/>
      <c r="AI52" s="145"/>
      <c r="AJ52" s="145"/>
      <c r="AK52" s="145"/>
      <c r="AL52" s="145"/>
      <c r="AM52" s="145"/>
      <c r="AN52" s="145"/>
      <c r="AO52" s="145"/>
      <c r="AP52" s="145"/>
      <c r="AQ52" s="145"/>
      <c r="AR52" s="145"/>
      <c r="AS52" s="145"/>
      <c r="AT52" s="145"/>
      <c r="AU52" s="145"/>
      <c r="AV52" s="145"/>
      <c r="AW52" s="145"/>
      <c r="AX52" s="145"/>
      <c r="AY52" s="145"/>
      <c r="AZ52" s="145"/>
      <c r="BA52" s="145"/>
      <c r="BB52" s="145"/>
      <c r="BC52" s="145"/>
      <c r="BD52" s="145"/>
      <c r="BE52" s="145"/>
      <c r="BF52" s="145"/>
      <c r="BG52" s="145"/>
      <c r="BH52" s="145"/>
      <c r="BI52" s="145"/>
      <c r="BJ52" s="145"/>
      <c r="BK52" s="145"/>
      <c r="BL52" s="145"/>
      <c r="BM52" s="145"/>
      <c r="BN52" s="145"/>
      <c r="BO52" s="145"/>
      <c r="BP52" s="145"/>
      <c r="BQ52" s="145"/>
      <c r="BR52" s="145"/>
      <c r="BS52" s="145"/>
      <c r="BT52" s="145"/>
      <c r="BU52" s="145"/>
      <c r="BV52" s="145"/>
      <c r="BW52" s="145"/>
      <c r="BX52" s="145"/>
      <c r="BY52" s="145"/>
      <c r="BZ52" s="145"/>
      <c r="CA52" s="145"/>
      <c r="CB52" s="145"/>
      <c r="CC52" s="145"/>
      <c r="CD52" s="145"/>
      <c r="CE52" s="145"/>
      <c r="CF52" s="145"/>
      <c r="CG52" s="145"/>
      <c r="CH52" s="145"/>
      <c r="CI52" s="145"/>
      <c r="CJ52" s="145"/>
      <c r="CK52" s="145"/>
      <c r="CL52" s="145"/>
      <c r="CM52" s="145"/>
      <c r="CN52" s="145"/>
      <c r="CO52" s="145"/>
      <c r="CP52" s="145"/>
      <c r="CQ52" s="145"/>
      <c r="CR52" s="145"/>
      <c r="CS52" s="145"/>
      <c r="CT52" s="145"/>
      <c r="CU52" s="145"/>
      <c r="CV52" s="145"/>
      <c r="CW52" s="145"/>
      <c r="CX52" s="145"/>
      <c r="CY52" s="145"/>
      <c r="CZ52" s="145"/>
      <c r="DA52" s="145"/>
      <c r="DB52" s="145"/>
      <c r="DC52" s="145"/>
      <c r="DD52" s="145"/>
      <c r="DE52" s="145"/>
      <c r="DF52" s="145"/>
      <c r="DG52" s="145"/>
      <c r="DH52" s="145"/>
      <c r="DI52" s="145"/>
      <c r="DJ52" s="145"/>
      <c r="DK52" s="145"/>
      <c r="DL52" s="145"/>
      <c r="DM52" s="145"/>
      <c r="DN52" s="145"/>
      <c r="DO52" s="145"/>
      <c r="DP52" s="145"/>
      <c r="DQ52" s="145"/>
      <c r="DR52" s="145"/>
      <c r="DS52" s="145"/>
      <c r="DT52" s="145"/>
      <c r="DU52" s="145"/>
      <c r="DV52" s="145"/>
      <c r="DW52" s="145"/>
      <c r="DX52" s="145"/>
      <c r="DY52" s="145"/>
      <c r="DZ52" s="145"/>
      <c r="EA52" s="145"/>
      <c r="EB52" s="145"/>
      <c r="EC52" s="145"/>
      <c r="ED52" s="145"/>
      <c r="EE52" s="145"/>
      <c r="EF52" s="145"/>
      <c r="EG52" s="145"/>
    </row>
    <row r="53" spans="26:137" x14ac:dyDescent="0.2">
      <c r="Z53" s="145"/>
      <c r="AA53" s="145"/>
      <c r="AB53" s="145"/>
      <c r="AC53" s="145"/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  <c r="BI53" s="145"/>
      <c r="BJ53" s="145"/>
      <c r="BK53" s="145"/>
      <c r="BL53" s="145"/>
      <c r="BM53" s="145"/>
      <c r="BN53" s="145"/>
      <c r="BO53" s="145"/>
      <c r="BP53" s="145"/>
      <c r="BQ53" s="145"/>
      <c r="BR53" s="145"/>
      <c r="BS53" s="145"/>
      <c r="BT53" s="145"/>
      <c r="BU53" s="145"/>
      <c r="BV53" s="145"/>
      <c r="BW53" s="145"/>
      <c r="BX53" s="145"/>
      <c r="BY53" s="145"/>
      <c r="BZ53" s="145"/>
      <c r="CA53" s="145"/>
      <c r="CB53" s="145"/>
      <c r="CC53" s="145"/>
      <c r="CD53" s="145"/>
      <c r="CE53" s="145"/>
      <c r="CF53" s="145"/>
      <c r="CG53" s="145"/>
      <c r="CH53" s="145"/>
      <c r="CI53" s="145"/>
      <c r="CJ53" s="145"/>
      <c r="CK53" s="145"/>
      <c r="CL53" s="145"/>
      <c r="CM53" s="145"/>
      <c r="CN53" s="145"/>
      <c r="CO53" s="145"/>
      <c r="CP53" s="145"/>
      <c r="CQ53" s="145"/>
      <c r="CR53" s="145"/>
      <c r="CS53" s="145"/>
      <c r="CT53" s="145"/>
      <c r="CU53" s="145"/>
      <c r="CV53" s="145"/>
      <c r="CW53" s="145"/>
      <c r="CX53" s="145"/>
      <c r="CY53" s="145"/>
      <c r="CZ53" s="145"/>
      <c r="DA53" s="145"/>
      <c r="DB53" s="145"/>
      <c r="DC53" s="145"/>
      <c r="DD53" s="145"/>
      <c r="DE53" s="145"/>
      <c r="DF53" s="145"/>
      <c r="DG53" s="145"/>
      <c r="DH53" s="145"/>
      <c r="DI53" s="145"/>
      <c r="DJ53" s="145"/>
      <c r="DK53" s="145"/>
      <c r="DL53" s="145"/>
      <c r="DM53" s="145"/>
      <c r="DN53" s="145"/>
      <c r="DO53" s="145"/>
      <c r="DP53" s="145"/>
      <c r="DQ53" s="145"/>
      <c r="DR53" s="145"/>
      <c r="DS53" s="145"/>
      <c r="DT53" s="145"/>
      <c r="DU53" s="145"/>
      <c r="DV53" s="145"/>
      <c r="DW53" s="145"/>
      <c r="DX53" s="145"/>
      <c r="DY53" s="145"/>
      <c r="DZ53" s="145"/>
      <c r="EA53" s="145"/>
      <c r="EB53" s="145"/>
      <c r="EC53" s="145"/>
      <c r="ED53" s="145"/>
      <c r="EE53" s="145"/>
      <c r="EF53" s="145"/>
      <c r="EG53" s="145"/>
    </row>
    <row r="54" spans="26:137" x14ac:dyDescent="0.2">
      <c r="Z54" s="145"/>
      <c r="AA54" s="145"/>
      <c r="AB54" s="145"/>
      <c r="AC54" s="145"/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  <c r="BI54" s="145"/>
      <c r="BJ54" s="145"/>
      <c r="BK54" s="145"/>
      <c r="BL54" s="145"/>
      <c r="BM54" s="145"/>
      <c r="BN54" s="145"/>
      <c r="BO54" s="145"/>
      <c r="BP54" s="145"/>
      <c r="BQ54" s="145"/>
      <c r="BR54" s="145"/>
      <c r="BS54" s="145"/>
      <c r="BT54" s="145"/>
      <c r="BU54" s="145"/>
      <c r="BV54" s="145"/>
      <c r="BW54" s="145"/>
      <c r="BX54" s="145"/>
      <c r="BY54" s="145"/>
      <c r="BZ54" s="145"/>
      <c r="CA54" s="145"/>
      <c r="CB54" s="145"/>
      <c r="CC54" s="145"/>
      <c r="CD54" s="145"/>
      <c r="CE54" s="145"/>
      <c r="CF54" s="145"/>
      <c r="CG54" s="145"/>
      <c r="CH54" s="145"/>
      <c r="CI54" s="145"/>
      <c r="CJ54" s="145"/>
      <c r="CK54" s="145"/>
      <c r="CL54" s="145"/>
      <c r="CM54" s="145"/>
      <c r="CN54" s="145"/>
      <c r="CO54" s="145"/>
      <c r="CP54" s="145"/>
      <c r="CQ54" s="145"/>
      <c r="CR54" s="145"/>
      <c r="CS54" s="145"/>
      <c r="CT54" s="145"/>
      <c r="CU54" s="145"/>
      <c r="CV54" s="145"/>
      <c r="CW54" s="145"/>
      <c r="CX54" s="145"/>
      <c r="CY54" s="145"/>
      <c r="CZ54" s="145"/>
      <c r="DA54" s="145"/>
      <c r="DB54" s="145"/>
      <c r="DC54" s="145"/>
      <c r="DD54" s="145"/>
      <c r="DE54" s="145"/>
      <c r="DF54" s="145"/>
      <c r="DG54" s="145"/>
      <c r="DH54" s="145"/>
      <c r="DI54" s="145"/>
      <c r="DJ54" s="145"/>
      <c r="DK54" s="145"/>
      <c r="DL54" s="145"/>
      <c r="DM54" s="145"/>
      <c r="DN54" s="145"/>
      <c r="DO54" s="145"/>
      <c r="DP54" s="145"/>
      <c r="DQ54" s="145"/>
      <c r="DR54" s="145"/>
      <c r="DS54" s="145"/>
      <c r="DT54" s="145"/>
      <c r="DU54" s="145"/>
      <c r="DV54" s="145"/>
      <c r="DW54" s="145"/>
      <c r="DX54" s="145"/>
      <c r="DY54" s="145"/>
      <c r="DZ54" s="145"/>
      <c r="EA54" s="145"/>
      <c r="EB54" s="145"/>
      <c r="EC54" s="145"/>
      <c r="ED54" s="145"/>
      <c r="EE54" s="145"/>
      <c r="EF54" s="145"/>
      <c r="EG54" s="145"/>
    </row>
    <row r="55" spans="26:137" x14ac:dyDescent="0.2">
      <c r="Z55" s="145"/>
      <c r="AA55" s="145"/>
      <c r="AB55" s="145"/>
      <c r="AC55" s="145"/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  <c r="BI55" s="145"/>
      <c r="BJ55" s="145"/>
      <c r="BK55" s="145"/>
      <c r="BL55" s="145"/>
      <c r="BM55" s="145"/>
      <c r="BN55" s="145"/>
      <c r="BO55" s="145"/>
      <c r="BP55" s="145"/>
      <c r="BQ55" s="145"/>
      <c r="BR55" s="145"/>
      <c r="BS55" s="145"/>
      <c r="BT55" s="145"/>
      <c r="BU55" s="145"/>
      <c r="BV55" s="145"/>
      <c r="BW55" s="145"/>
      <c r="BX55" s="145"/>
      <c r="BY55" s="145"/>
      <c r="BZ55" s="145"/>
      <c r="CA55" s="145"/>
      <c r="CB55" s="145"/>
      <c r="CC55" s="145"/>
      <c r="CD55" s="145"/>
      <c r="CE55" s="145"/>
      <c r="CF55" s="145"/>
      <c r="CG55" s="145"/>
      <c r="CH55" s="145"/>
      <c r="CI55" s="145"/>
      <c r="CJ55" s="145"/>
      <c r="CK55" s="145"/>
      <c r="CL55" s="145"/>
      <c r="CM55" s="145"/>
      <c r="CN55" s="145"/>
      <c r="CO55" s="145"/>
      <c r="CP55" s="145"/>
      <c r="CQ55" s="145"/>
      <c r="CR55" s="145"/>
      <c r="CS55" s="145"/>
      <c r="CT55" s="145"/>
      <c r="CU55" s="145"/>
      <c r="CV55" s="145"/>
      <c r="CW55" s="145"/>
      <c r="CX55" s="145"/>
      <c r="CY55" s="145"/>
      <c r="CZ55" s="145"/>
      <c r="DA55" s="145"/>
      <c r="DB55" s="145"/>
      <c r="DC55" s="145"/>
      <c r="DD55" s="145"/>
      <c r="DE55" s="145"/>
      <c r="DF55" s="145"/>
      <c r="DG55" s="145"/>
      <c r="DH55" s="145"/>
      <c r="DI55" s="145"/>
      <c r="DJ55" s="145"/>
      <c r="DK55" s="145"/>
      <c r="DL55" s="145"/>
      <c r="DM55" s="145"/>
      <c r="DN55" s="145"/>
      <c r="DO55" s="145"/>
      <c r="DP55" s="145"/>
      <c r="DQ55" s="145"/>
      <c r="DR55" s="145"/>
      <c r="DS55" s="145"/>
      <c r="DT55" s="145"/>
      <c r="DU55" s="145"/>
      <c r="DV55" s="145"/>
      <c r="DW55" s="145"/>
      <c r="DX55" s="145"/>
      <c r="DY55" s="145"/>
      <c r="DZ55" s="145"/>
      <c r="EA55" s="145"/>
      <c r="EB55" s="145"/>
      <c r="EC55" s="145"/>
      <c r="ED55" s="145"/>
      <c r="EE55" s="145"/>
      <c r="EF55" s="145"/>
      <c r="EG55" s="145"/>
    </row>
    <row r="56" spans="26:137" x14ac:dyDescent="0.2">
      <c r="Z56" s="145"/>
      <c r="AA56" s="145"/>
      <c r="AB56" s="145"/>
      <c r="AC56" s="145"/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  <c r="BI56" s="145"/>
      <c r="BJ56" s="145"/>
      <c r="BK56" s="145"/>
      <c r="BL56" s="145"/>
      <c r="BM56" s="145"/>
      <c r="BN56" s="145"/>
      <c r="BO56" s="145"/>
      <c r="BP56" s="145"/>
      <c r="BQ56" s="145"/>
      <c r="BR56" s="145"/>
      <c r="BS56" s="145"/>
      <c r="BT56" s="145"/>
      <c r="BU56" s="145"/>
      <c r="BV56" s="145"/>
      <c r="BW56" s="145"/>
      <c r="BX56" s="145"/>
      <c r="BY56" s="145"/>
      <c r="BZ56" s="145"/>
      <c r="CA56" s="145"/>
      <c r="CB56" s="145"/>
      <c r="CC56" s="145"/>
      <c r="CD56" s="145"/>
      <c r="CE56" s="145"/>
      <c r="CF56" s="145"/>
      <c r="CG56" s="145"/>
      <c r="CH56" s="145"/>
      <c r="CI56" s="145"/>
      <c r="CJ56" s="145"/>
      <c r="CK56" s="145"/>
      <c r="CL56" s="145"/>
      <c r="CM56" s="145"/>
      <c r="CN56" s="145"/>
      <c r="CO56" s="145"/>
      <c r="CP56" s="145"/>
      <c r="CQ56" s="145"/>
      <c r="CR56" s="145"/>
      <c r="CS56" s="145"/>
      <c r="CT56" s="145"/>
      <c r="CU56" s="145"/>
      <c r="CV56" s="145"/>
      <c r="CW56" s="145"/>
      <c r="CX56" s="145"/>
      <c r="CY56" s="145"/>
      <c r="CZ56" s="145"/>
      <c r="DA56" s="145"/>
      <c r="DB56" s="145"/>
      <c r="DC56" s="145"/>
      <c r="DD56" s="145"/>
      <c r="DE56" s="145"/>
      <c r="DF56" s="145"/>
      <c r="DG56" s="145"/>
      <c r="DH56" s="145"/>
      <c r="DI56" s="145"/>
      <c r="DJ56" s="145"/>
      <c r="DK56" s="145"/>
      <c r="DL56" s="145"/>
      <c r="DM56" s="145"/>
      <c r="DN56" s="145"/>
      <c r="DO56" s="145"/>
      <c r="DP56" s="145"/>
      <c r="DQ56" s="145"/>
      <c r="DR56" s="145"/>
      <c r="DS56" s="145"/>
      <c r="DT56" s="145"/>
      <c r="DU56" s="145"/>
      <c r="DV56" s="145"/>
      <c r="DW56" s="145"/>
      <c r="DX56" s="145"/>
      <c r="DY56" s="145"/>
      <c r="DZ56" s="145"/>
      <c r="EA56" s="145"/>
      <c r="EB56" s="145"/>
      <c r="EC56" s="145"/>
      <c r="ED56" s="145"/>
      <c r="EE56" s="145"/>
      <c r="EF56" s="145"/>
      <c r="EG56" s="145"/>
    </row>
    <row r="57" spans="26:137" x14ac:dyDescent="0.2">
      <c r="Z57" s="145"/>
      <c r="AA57" s="145"/>
      <c r="AB57" s="145"/>
      <c r="AC57" s="145"/>
      <c r="AD57" s="145"/>
      <c r="AE57" s="145"/>
      <c r="AF57" s="145"/>
      <c r="AG57" s="145"/>
      <c r="AH57" s="145"/>
      <c r="AI57" s="145"/>
      <c r="AJ57" s="145"/>
      <c r="AK57" s="145"/>
      <c r="AL57" s="145"/>
      <c r="AM57" s="145"/>
      <c r="AN57" s="145"/>
      <c r="AO57" s="145"/>
      <c r="AP57" s="145"/>
      <c r="AQ57" s="145"/>
      <c r="AR57" s="145"/>
      <c r="AS57" s="145"/>
      <c r="AT57" s="145"/>
      <c r="AU57" s="145"/>
      <c r="AV57" s="145"/>
      <c r="AW57" s="145"/>
      <c r="AX57" s="145"/>
      <c r="AY57" s="145"/>
      <c r="AZ57" s="145"/>
      <c r="BA57" s="145"/>
      <c r="BB57" s="145"/>
      <c r="BC57" s="145"/>
      <c r="BD57" s="145"/>
      <c r="BE57" s="145"/>
      <c r="BF57" s="145"/>
      <c r="BG57" s="145"/>
      <c r="BH57" s="145"/>
      <c r="BI57" s="145"/>
      <c r="BJ57" s="145"/>
      <c r="BK57" s="145"/>
      <c r="BL57" s="145"/>
      <c r="BM57" s="145"/>
      <c r="BN57" s="145"/>
      <c r="BO57" s="145"/>
      <c r="BP57" s="145"/>
      <c r="BQ57" s="145"/>
      <c r="BR57" s="145"/>
      <c r="BS57" s="145"/>
      <c r="BT57" s="145"/>
      <c r="BU57" s="145"/>
      <c r="BV57" s="145"/>
      <c r="BW57" s="145"/>
      <c r="BX57" s="145"/>
      <c r="BY57" s="145"/>
      <c r="BZ57" s="145"/>
      <c r="CA57" s="145"/>
      <c r="CB57" s="145"/>
      <c r="CC57" s="145"/>
      <c r="CD57" s="145"/>
      <c r="CE57" s="145"/>
      <c r="CF57" s="145"/>
      <c r="CG57" s="145"/>
      <c r="CH57" s="145"/>
      <c r="CI57" s="145"/>
      <c r="CJ57" s="145"/>
      <c r="CK57" s="145"/>
      <c r="CL57" s="145"/>
      <c r="CM57" s="145"/>
      <c r="CN57" s="145"/>
      <c r="CO57" s="145"/>
      <c r="CP57" s="145"/>
      <c r="CQ57" s="145"/>
      <c r="CR57" s="145"/>
      <c r="CS57" s="145"/>
      <c r="CT57" s="145"/>
      <c r="CU57" s="145"/>
      <c r="CV57" s="145"/>
      <c r="CW57" s="145"/>
      <c r="CX57" s="145"/>
      <c r="CY57" s="145"/>
      <c r="CZ57" s="145"/>
      <c r="DA57" s="145"/>
      <c r="DB57" s="145"/>
      <c r="DC57" s="145"/>
      <c r="DD57" s="145"/>
      <c r="DE57" s="145"/>
      <c r="DF57" s="145"/>
      <c r="DG57" s="145"/>
      <c r="DH57" s="145"/>
      <c r="DI57" s="145"/>
      <c r="DJ57" s="145"/>
      <c r="DK57" s="145"/>
      <c r="DL57" s="145"/>
      <c r="DM57" s="145"/>
      <c r="DN57" s="145"/>
      <c r="DO57" s="145"/>
      <c r="DP57" s="145"/>
      <c r="DQ57" s="145"/>
      <c r="DR57" s="145"/>
      <c r="DS57" s="145"/>
      <c r="DT57" s="145"/>
      <c r="DU57" s="145"/>
      <c r="DV57" s="145"/>
      <c r="DW57" s="145"/>
      <c r="DX57" s="145"/>
      <c r="DY57" s="145"/>
      <c r="DZ57" s="145"/>
      <c r="EA57" s="145"/>
      <c r="EB57" s="145"/>
      <c r="EC57" s="145"/>
      <c r="ED57" s="145"/>
      <c r="EE57" s="145"/>
      <c r="EF57" s="145"/>
      <c r="EG57" s="145"/>
    </row>
    <row r="58" spans="26:137" x14ac:dyDescent="0.2">
      <c r="Z58" s="145"/>
      <c r="AA58" s="145"/>
      <c r="AB58" s="145"/>
      <c r="AC58" s="145"/>
      <c r="AD58" s="145"/>
      <c r="AE58" s="145"/>
      <c r="AF58" s="145"/>
      <c r="AG58" s="145"/>
      <c r="AH58" s="145"/>
      <c r="AI58" s="145"/>
      <c r="AJ58" s="145"/>
      <c r="AK58" s="145"/>
      <c r="AL58" s="145"/>
      <c r="AM58" s="145"/>
      <c r="AN58" s="145"/>
      <c r="AO58" s="145"/>
      <c r="AP58" s="145"/>
      <c r="AQ58" s="145"/>
      <c r="AR58" s="145"/>
      <c r="AS58" s="145"/>
      <c r="AT58" s="145"/>
      <c r="AU58" s="145"/>
      <c r="AV58" s="145"/>
      <c r="AW58" s="145"/>
      <c r="AX58" s="145"/>
      <c r="AY58" s="145"/>
      <c r="AZ58" s="145"/>
      <c r="BA58" s="145"/>
      <c r="BB58" s="145"/>
      <c r="BC58" s="145"/>
      <c r="BD58" s="145"/>
      <c r="BE58" s="145"/>
      <c r="BF58" s="145"/>
      <c r="BG58" s="145"/>
      <c r="BH58" s="145"/>
      <c r="BI58" s="145"/>
      <c r="BJ58" s="145"/>
      <c r="BK58" s="145"/>
      <c r="BL58" s="145"/>
      <c r="BM58" s="145"/>
      <c r="BN58" s="145"/>
      <c r="BO58" s="145"/>
      <c r="BP58" s="145"/>
      <c r="BQ58" s="145"/>
      <c r="BR58" s="145"/>
      <c r="BS58" s="145"/>
      <c r="BT58" s="145"/>
      <c r="BU58" s="145"/>
      <c r="BV58" s="145"/>
      <c r="BW58" s="145"/>
      <c r="BX58" s="145"/>
      <c r="BY58" s="145"/>
      <c r="BZ58" s="145"/>
      <c r="CA58" s="145"/>
      <c r="CB58" s="145"/>
      <c r="CC58" s="145"/>
      <c r="CD58" s="145"/>
      <c r="CE58" s="145"/>
      <c r="CF58" s="145"/>
      <c r="CG58" s="145"/>
      <c r="CH58" s="145"/>
      <c r="CI58" s="145"/>
      <c r="CJ58" s="145"/>
      <c r="CK58" s="145"/>
      <c r="CL58" s="145"/>
      <c r="CM58" s="145"/>
      <c r="CN58" s="145"/>
      <c r="CO58" s="145"/>
      <c r="CP58" s="145"/>
      <c r="CQ58" s="145"/>
      <c r="CR58" s="145"/>
      <c r="CS58" s="145"/>
      <c r="CT58" s="145"/>
      <c r="CU58" s="145"/>
      <c r="CV58" s="145"/>
      <c r="CW58" s="145"/>
      <c r="CX58" s="145"/>
      <c r="CY58" s="145"/>
      <c r="CZ58" s="145"/>
      <c r="DA58" s="145"/>
      <c r="DB58" s="145"/>
      <c r="DC58" s="145"/>
      <c r="DD58" s="145"/>
      <c r="DE58" s="145"/>
      <c r="DF58" s="145"/>
      <c r="DG58" s="145"/>
      <c r="DH58" s="145"/>
      <c r="DI58" s="145"/>
      <c r="DJ58" s="145"/>
      <c r="DK58" s="145"/>
      <c r="DL58" s="145"/>
      <c r="DM58" s="145"/>
      <c r="DN58" s="145"/>
      <c r="DO58" s="145"/>
      <c r="DP58" s="145"/>
      <c r="DQ58" s="145"/>
      <c r="DR58" s="145"/>
      <c r="DS58" s="145"/>
      <c r="DT58" s="145"/>
      <c r="DU58" s="145"/>
      <c r="DV58" s="145"/>
      <c r="DW58" s="145"/>
      <c r="DX58" s="145"/>
      <c r="DY58" s="145"/>
      <c r="DZ58" s="145"/>
      <c r="EA58" s="145"/>
      <c r="EB58" s="145"/>
      <c r="EC58" s="145"/>
      <c r="ED58" s="145"/>
      <c r="EE58" s="145"/>
      <c r="EF58" s="145"/>
      <c r="EG58" s="145"/>
    </row>
    <row r="59" spans="26:137" x14ac:dyDescent="0.2">
      <c r="Z59" s="145"/>
      <c r="AA59" s="145"/>
      <c r="AB59" s="145"/>
      <c r="AC59" s="145"/>
      <c r="AD59" s="145"/>
      <c r="AE59" s="145"/>
      <c r="AF59" s="145"/>
      <c r="AG59" s="145"/>
      <c r="AH59" s="145"/>
      <c r="AI59" s="145"/>
      <c r="AJ59" s="145"/>
      <c r="AK59" s="145"/>
      <c r="AL59" s="145"/>
      <c r="AM59" s="145"/>
      <c r="AN59" s="145"/>
      <c r="AO59" s="145"/>
      <c r="AP59" s="145"/>
      <c r="AQ59" s="145"/>
      <c r="AR59" s="145"/>
      <c r="AS59" s="145"/>
      <c r="AT59" s="145"/>
      <c r="AU59" s="145"/>
      <c r="AV59" s="145"/>
      <c r="AW59" s="145"/>
      <c r="AX59" s="145"/>
      <c r="AY59" s="145"/>
      <c r="AZ59" s="145"/>
      <c r="BA59" s="145"/>
      <c r="BB59" s="145"/>
      <c r="BC59" s="145"/>
      <c r="BD59" s="145"/>
      <c r="BE59" s="145"/>
      <c r="BF59" s="145"/>
      <c r="BG59" s="145"/>
      <c r="BH59" s="145"/>
      <c r="BI59" s="145"/>
      <c r="BJ59" s="145"/>
      <c r="BK59" s="145"/>
      <c r="BL59" s="145"/>
      <c r="BM59" s="145"/>
      <c r="BN59" s="145"/>
      <c r="BO59" s="145"/>
      <c r="BP59" s="145"/>
      <c r="BQ59" s="145"/>
      <c r="BR59" s="145"/>
      <c r="BS59" s="145"/>
      <c r="BT59" s="145"/>
      <c r="BU59" s="145"/>
      <c r="BV59" s="145"/>
      <c r="BW59" s="145"/>
      <c r="BX59" s="145"/>
      <c r="BY59" s="145"/>
      <c r="BZ59" s="145"/>
      <c r="CA59" s="145"/>
      <c r="CB59" s="145"/>
      <c r="CC59" s="145"/>
      <c r="CD59" s="145"/>
      <c r="CE59" s="145"/>
      <c r="CF59" s="145"/>
      <c r="CG59" s="145"/>
      <c r="CH59" s="145"/>
      <c r="CI59" s="145"/>
      <c r="CJ59" s="145"/>
      <c r="CK59" s="145"/>
      <c r="CL59" s="145"/>
      <c r="CM59" s="145"/>
      <c r="CN59" s="145"/>
      <c r="CO59" s="145"/>
      <c r="CP59" s="145"/>
      <c r="CQ59" s="145"/>
      <c r="CR59" s="145"/>
      <c r="CS59" s="145"/>
      <c r="CT59" s="145"/>
      <c r="CU59" s="145"/>
      <c r="CV59" s="145"/>
      <c r="CW59" s="145"/>
      <c r="CX59" s="145"/>
      <c r="CY59" s="145"/>
      <c r="CZ59" s="145"/>
      <c r="DA59" s="145"/>
      <c r="DB59" s="145"/>
      <c r="DC59" s="145"/>
      <c r="DD59" s="145"/>
      <c r="DE59" s="145"/>
      <c r="DF59" s="145"/>
      <c r="DG59" s="145"/>
      <c r="DH59" s="145"/>
      <c r="DI59" s="145"/>
      <c r="DJ59" s="145"/>
      <c r="DK59" s="145"/>
      <c r="DL59" s="145"/>
      <c r="DM59" s="145"/>
      <c r="DN59" s="145"/>
      <c r="DO59" s="145"/>
      <c r="DP59" s="145"/>
      <c r="DQ59" s="145"/>
      <c r="DR59" s="145"/>
      <c r="DS59" s="145"/>
      <c r="DT59" s="145"/>
      <c r="DU59" s="145"/>
      <c r="DV59" s="145"/>
      <c r="DW59" s="145"/>
      <c r="DX59" s="145"/>
      <c r="DY59" s="145"/>
      <c r="DZ59" s="145"/>
      <c r="EA59" s="145"/>
      <c r="EB59" s="145"/>
      <c r="EC59" s="145"/>
      <c r="ED59" s="145"/>
      <c r="EE59" s="145"/>
      <c r="EF59" s="145"/>
      <c r="EG59" s="145"/>
    </row>
    <row r="60" spans="26:137" x14ac:dyDescent="0.2">
      <c r="Z60" s="145"/>
      <c r="AA60" s="145"/>
      <c r="AB60" s="145"/>
      <c r="AC60" s="145"/>
      <c r="AD60" s="145"/>
      <c r="AE60" s="145"/>
      <c r="AF60" s="145"/>
      <c r="AG60" s="145"/>
      <c r="AH60" s="145"/>
      <c r="AI60" s="145"/>
      <c r="AJ60" s="145"/>
      <c r="AK60" s="145"/>
      <c r="AL60" s="145"/>
      <c r="AM60" s="145"/>
      <c r="AN60" s="145"/>
      <c r="AO60" s="145"/>
      <c r="AP60" s="145"/>
      <c r="AQ60" s="145"/>
      <c r="AR60" s="145"/>
      <c r="AS60" s="145"/>
      <c r="AT60" s="145"/>
      <c r="AU60" s="145"/>
      <c r="AV60" s="145"/>
      <c r="AW60" s="145"/>
      <c r="AX60" s="145"/>
      <c r="AY60" s="145"/>
      <c r="AZ60" s="145"/>
      <c r="BA60" s="145"/>
      <c r="BB60" s="145"/>
      <c r="BC60" s="145"/>
      <c r="BD60" s="145"/>
      <c r="BE60" s="145"/>
      <c r="BF60" s="145"/>
      <c r="BG60" s="145"/>
      <c r="BH60" s="145"/>
      <c r="BI60" s="145"/>
      <c r="BJ60" s="145"/>
      <c r="BK60" s="145"/>
      <c r="BL60" s="145"/>
      <c r="BM60" s="145"/>
      <c r="BN60" s="145"/>
      <c r="BO60" s="145"/>
      <c r="BP60" s="145"/>
      <c r="BQ60" s="145"/>
      <c r="BR60" s="145"/>
      <c r="BS60" s="145"/>
      <c r="BT60" s="145"/>
      <c r="BU60" s="145"/>
      <c r="BV60" s="145"/>
      <c r="BW60" s="145"/>
      <c r="BX60" s="145"/>
      <c r="BY60" s="145"/>
      <c r="BZ60" s="145"/>
      <c r="CA60" s="145"/>
      <c r="CB60" s="145"/>
      <c r="CC60" s="145"/>
      <c r="CD60" s="145"/>
      <c r="CE60" s="145"/>
      <c r="CF60" s="145"/>
      <c r="CG60" s="145"/>
      <c r="CH60" s="145"/>
      <c r="CI60" s="145"/>
      <c r="CJ60" s="145"/>
      <c r="CK60" s="145"/>
      <c r="CL60" s="145"/>
      <c r="CM60" s="145"/>
      <c r="CN60" s="145"/>
      <c r="CO60" s="145"/>
      <c r="CP60" s="145"/>
      <c r="CQ60" s="145"/>
      <c r="CR60" s="145"/>
      <c r="CS60" s="145"/>
      <c r="CT60" s="145"/>
      <c r="CU60" s="145"/>
      <c r="CV60" s="145"/>
      <c r="CW60" s="145"/>
      <c r="CX60" s="145"/>
      <c r="CY60" s="145"/>
      <c r="CZ60" s="145"/>
      <c r="DA60" s="145"/>
      <c r="DB60" s="145"/>
      <c r="DC60" s="145"/>
      <c r="DD60" s="145"/>
      <c r="DE60" s="145"/>
      <c r="DF60" s="145"/>
      <c r="DG60" s="145"/>
      <c r="DH60" s="145"/>
      <c r="DI60" s="145"/>
      <c r="DJ60" s="145"/>
      <c r="DK60" s="145"/>
      <c r="DL60" s="145"/>
      <c r="DM60" s="145"/>
      <c r="DN60" s="145"/>
      <c r="DO60" s="145"/>
      <c r="DP60" s="145"/>
      <c r="DQ60" s="145"/>
      <c r="DR60" s="145"/>
      <c r="DS60" s="145"/>
      <c r="DT60" s="145"/>
      <c r="DU60" s="145"/>
      <c r="DV60" s="145"/>
      <c r="DW60" s="145"/>
      <c r="DX60" s="145"/>
      <c r="DY60" s="145"/>
      <c r="DZ60" s="145"/>
      <c r="EA60" s="145"/>
      <c r="EB60" s="145"/>
      <c r="EC60" s="145"/>
      <c r="ED60" s="145"/>
      <c r="EE60" s="145"/>
      <c r="EF60" s="145"/>
      <c r="EG60" s="145"/>
    </row>
    <row r="61" spans="26:137" x14ac:dyDescent="0.2">
      <c r="Z61" s="145"/>
      <c r="AA61" s="145"/>
      <c r="AB61" s="145"/>
      <c r="AC61" s="145"/>
      <c r="AD61" s="145"/>
      <c r="AE61" s="145"/>
      <c r="AF61" s="145"/>
      <c r="AG61" s="145"/>
      <c r="AH61" s="145"/>
      <c r="AI61" s="145"/>
      <c r="AJ61" s="145"/>
      <c r="AK61" s="145"/>
      <c r="AL61" s="145"/>
      <c r="AM61" s="145"/>
      <c r="AN61" s="145"/>
      <c r="AO61" s="145"/>
      <c r="AP61" s="145"/>
      <c r="AQ61" s="145"/>
      <c r="AR61" s="145"/>
      <c r="AS61" s="145"/>
      <c r="AT61" s="145"/>
      <c r="AU61" s="145"/>
      <c r="AV61" s="145"/>
      <c r="AW61" s="145"/>
      <c r="AX61" s="145"/>
      <c r="AY61" s="145"/>
      <c r="AZ61" s="145"/>
      <c r="BA61" s="145"/>
      <c r="BB61" s="145"/>
      <c r="BC61" s="145"/>
      <c r="BD61" s="145"/>
      <c r="BE61" s="145"/>
      <c r="BF61" s="145"/>
      <c r="BG61" s="145"/>
      <c r="BH61" s="145"/>
      <c r="BI61" s="145"/>
      <c r="BJ61" s="145"/>
      <c r="BK61" s="145"/>
      <c r="BL61" s="145"/>
      <c r="BM61" s="145"/>
      <c r="BN61" s="145"/>
      <c r="BO61" s="145"/>
      <c r="BP61" s="145"/>
      <c r="BQ61" s="145"/>
      <c r="BR61" s="145"/>
      <c r="BS61" s="145"/>
      <c r="BT61" s="145"/>
      <c r="BU61" s="145"/>
      <c r="BV61" s="145"/>
      <c r="BW61" s="145"/>
      <c r="BX61" s="145"/>
      <c r="BY61" s="145"/>
      <c r="BZ61" s="145"/>
      <c r="CA61" s="145"/>
      <c r="CB61" s="145"/>
      <c r="CC61" s="145"/>
      <c r="CD61" s="145"/>
      <c r="CE61" s="145"/>
      <c r="CF61" s="145"/>
      <c r="CG61" s="145"/>
      <c r="CH61" s="145"/>
      <c r="CI61" s="145"/>
      <c r="CJ61" s="145"/>
      <c r="CK61" s="145"/>
      <c r="CL61" s="145"/>
      <c r="CM61" s="145"/>
      <c r="CN61" s="145"/>
      <c r="CO61" s="145"/>
      <c r="CP61" s="145"/>
      <c r="CQ61" s="145"/>
      <c r="CR61" s="145"/>
      <c r="CS61" s="145"/>
      <c r="CT61" s="145"/>
      <c r="CU61" s="145"/>
      <c r="CV61" s="145"/>
      <c r="CW61" s="145"/>
      <c r="CX61" s="145"/>
      <c r="CY61" s="145"/>
      <c r="CZ61" s="145"/>
      <c r="DA61" s="145"/>
      <c r="DB61" s="145"/>
      <c r="DC61" s="145"/>
      <c r="DD61" s="145"/>
      <c r="DE61" s="145"/>
      <c r="DF61" s="145"/>
      <c r="DG61" s="145"/>
      <c r="DH61" s="145"/>
      <c r="DI61" s="145"/>
      <c r="DJ61" s="145"/>
      <c r="DK61" s="145"/>
      <c r="DL61" s="145"/>
      <c r="DM61" s="145"/>
      <c r="DN61" s="145"/>
      <c r="DO61" s="145"/>
      <c r="DP61" s="145"/>
      <c r="DQ61" s="145"/>
      <c r="DR61" s="145"/>
      <c r="DS61" s="145"/>
      <c r="DT61" s="145"/>
      <c r="DU61" s="145"/>
      <c r="DV61" s="145"/>
      <c r="DW61" s="145"/>
      <c r="DX61" s="145"/>
      <c r="DY61" s="145"/>
      <c r="DZ61" s="145"/>
      <c r="EA61" s="145"/>
      <c r="EB61" s="145"/>
      <c r="EC61" s="145"/>
      <c r="ED61" s="145"/>
      <c r="EE61" s="145"/>
      <c r="EF61" s="145"/>
      <c r="EG61" s="145"/>
    </row>
    <row r="62" spans="26:137" x14ac:dyDescent="0.2">
      <c r="Z62" s="145"/>
      <c r="AA62" s="145"/>
      <c r="AB62" s="145"/>
      <c r="AC62" s="145"/>
      <c r="AD62" s="145"/>
      <c r="AE62" s="145"/>
      <c r="AF62" s="145"/>
      <c r="AG62" s="145"/>
      <c r="AH62" s="145"/>
      <c r="AI62" s="145"/>
      <c r="AJ62" s="145"/>
      <c r="AK62" s="145"/>
      <c r="AL62" s="145"/>
      <c r="AM62" s="145"/>
      <c r="AN62" s="145"/>
      <c r="AO62" s="145"/>
      <c r="AP62" s="145"/>
      <c r="AQ62" s="145"/>
      <c r="AR62" s="145"/>
      <c r="AS62" s="145"/>
      <c r="AT62" s="145"/>
      <c r="AU62" s="145"/>
      <c r="AV62" s="145"/>
      <c r="AW62" s="145"/>
      <c r="AX62" s="145"/>
      <c r="AY62" s="145"/>
      <c r="AZ62" s="145"/>
      <c r="BA62" s="145"/>
      <c r="BB62" s="145"/>
      <c r="BC62" s="145"/>
      <c r="BD62" s="145"/>
      <c r="BE62" s="145"/>
      <c r="BF62" s="145"/>
      <c r="BG62" s="145"/>
      <c r="BH62" s="145"/>
      <c r="BI62" s="145"/>
      <c r="BJ62" s="145"/>
      <c r="BK62" s="145"/>
      <c r="BL62" s="145"/>
      <c r="BM62" s="145"/>
      <c r="BN62" s="145"/>
      <c r="BO62" s="145"/>
      <c r="BP62" s="145"/>
      <c r="BQ62" s="145"/>
      <c r="BR62" s="145"/>
      <c r="BS62" s="145"/>
      <c r="BT62" s="145"/>
      <c r="BU62" s="145"/>
      <c r="BV62" s="145"/>
      <c r="BW62" s="145"/>
      <c r="BX62" s="145"/>
      <c r="BY62" s="145"/>
      <c r="BZ62" s="145"/>
      <c r="CA62" s="145"/>
      <c r="CB62" s="145"/>
      <c r="CC62" s="145"/>
      <c r="CD62" s="145"/>
      <c r="CE62" s="145"/>
      <c r="CF62" s="145"/>
      <c r="CG62" s="145"/>
      <c r="CH62" s="145"/>
      <c r="CI62" s="145"/>
      <c r="CJ62" s="145"/>
      <c r="CK62" s="145"/>
      <c r="CL62" s="145"/>
      <c r="CM62" s="145"/>
      <c r="CN62" s="145"/>
      <c r="CO62" s="145"/>
      <c r="CP62" s="145"/>
      <c r="CQ62" s="145"/>
      <c r="CR62" s="145"/>
      <c r="CS62" s="145"/>
      <c r="CT62" s="145"/>
      <c r="CU62" s="145"/>
      <c r="CV62" s="145"/>
      <c r="CW62" s="145"/>
      <c r="CX62" s="145"/>
      <c r="CY62" s="145"/>
      <c r="CZ62" s="145"/>
      <c r="DA62" s="145"/>
      <c r="DB62" s="145"/>
      <c r="DC62" s="145"/>
      <c r="DD62" s="145"/>
      <c r="DE62" s="145"/>
      <c r="DF62" s="145"/>
      <c r="DG62" s="145"/>
      <c r="DH62" s="145"/>
      <c r="DI62" s="145"/>
      <c r="DJ62" s="145"/>
      <c r="DK62" s="145"/>
      <c r="DL62" s="145"/>
      <c r="DM62" s="145"/>
      <c r="DN62" s="145"/>
      <c r="DO62" s="145"/>
      <c r="DP62" s="145"/>
      <c r="DQ62" s="145"/>
      <c r="DR62" s="145"/>
      <c r="DS62" s="145"/>
      <c r="DT62" s="145"/>
      <c r="DU62" s="145"/>
      <c r="DV62" s="145"/>
      <c r="DW62" s="145"/>
      <c r="DX62" s="145"/>
      <c r="DY62" s="145"/>
      <c r="DZ62" s="145"/>
      <c r="EA62" s="145"/>
      <c r="EB62" s="145"/>
      <c r="EC62" s="145"/>
      <c r="ED62" s="145"/>
      <c r="EE62" s="145"/>
      <c r="EF62" s="145"/>
      <c r="EG62" s="145"/>
    </row>
    <row r="63" spans="26:137" x14ac:dyDescent="0.2">
      <c r="Z63" s="145"/>
      <c r="AA63" s="145"/>
      <c r="AB63" s="145"/>
      <c r="AC63" s="145"/>
      <c r="AD63" s="145"/>
      <c r="AE63" s="145"/>
      <c r="AF63" s="145"/>
      <c r="AG63" s="145"/>
      <c r="AH63" s="145"/>
      <c r="AI63" s="145"/>
      <c r="AJ63" s="145"/>
      <c r="AK63" s="145"/>
      <c r="AL63" s="145"/>
      <c r="AM63" s="145"/>
      <c r="AN63" s="145"/>
      <c r="AO63" s="145"/>
      <c r="AP63" s="145"/>
      <c r="AQ63" s="145"/>
      <c r="AR63" s="145"/>
      <c r="AS63" s="145"/>
      <c r="AT63" s="145"/>
      <c r="AU63" s="145"/>
      <c r="AV63" s="145"/>
      <c r="AW63" s="145"/>
      <c r="AX63" s="145"/>
      <c r="AY63" s="145"/>
      <c r="AZ63" s="145"/>
      <c r="BA63" s="145"/>
      <c r="BB63" s="145"/>
      <c r="BC63" s="145"/>
      <c r="BD63" s="145"/>
      <c r="BE63" s="145"/>
      <c r="BF63" s="145"/>
      <c r="BG63" s="145"/>
      <c r="BH63" s="145"/>
      <c r="BI63" s="145"/>
      <c r="BJ63" s="145"/>
      <c r="BK63" s="145"/>
      <c r="BL63" s="145"/>
      <c r="BM63" s="145"/>
      <c r="BN63" s="145"/>
      <c r="BO63" s="145"/>
      <c r="BP63" s="145"/>
      <c r="BQ63" s="145"/>
      <c r="BR63" s="145"/>
      <c r="BS63" s="145"/>
      <c r="BT63" s="145"/>
      <c r="BU63" s="145"/>
      <c r="BV63" s="145"/>
      <c r="BW63" s="145"/>
      <c r="BX63" s="145"/>
      <c r="BY63" s="145"/>
      <c r="BZ63" s="145"/>
      <c r="CA63" s="145"/>
      <c r="CB63" s="145"/>
      <c r="CC63" s="145"/>
      <c r="CD63" s="145"/>
      <c r="CE63" s="145"/>
      <c r="CF63" s="145"/>
      <c r="CG63" s="145"/>
      <c r="CH63" s="145"/>
      <c r="CI63" s="145"/>
      <c r="CJ63" s="145"/>
      <c r="CK63" s="145"/>
      <c r="CL63" s="145"/>
      <c r="CM63" s="145"/>
      <c r="CN63" s="145"/>
      <c r="CO63" s="145"/>
      <c r="CP63" s="145"/>
      <c r="CQ63" s="145"/>
      <c r="CR63" s="145"/>
      <c r="CS63" s="145"/>
      <c r="CT63" s="145"/>
      <c r="CU63" s="145"/>
      <c r="CV63" s="145"/>
      <c r="CW63" s="145"/>
      <c r="CX63" s="145"/>
      <c r="CY63" s="145"/>
      <c r="CZ63" s="145"/>
      <c r="DA63" s="145"/>
      <c r="DB63" s="145"/>
      <c r="DC63" s="145"/>
      <c r="DD63" s="145"/>
      <c r="DE63" s="145"/>
      <c r="DF63" s="145"/>
      <c r="DG63" s="145"/>
      <c r="DH63" s="145"/>
      <c r="DI63" s="145"/>
      <c r="DJ63" s="145"/>
      <c r="DK63" s="145"/>
      <c r="DL63" s="145"/>
      <c r="DM63" s="145"/>
      <c r="DN63" s="145"/>
      <c r="DO63" s="145"/>
      <c r="DP63" s="145"/>
      <c r="DQ63" s="145"/>
      <c r="DR63" s="145"/>
      <c r="DS63" s="145"/>
      <c r="DT63" s="145"/>
      <c r="DU63" s="145"/>
      <c r="DV63" s="145"/>
      <c r="DW63" s="145"/>
      <c r="DX63" s="145"/>
      <c r="DY63" s="145"/>
      <c r="DZ63" s="145"/>
      <c r="EA63" s="145"/>
      <c r="EB63" s="145"/>
      <c r="EC63" s="145"/>
      <c r="ED63" s="145"/>
      <c r="EE63" s="145"/>
      <c r="EF63" s="145"/>
      <c r="EG63" s="145"/>
    </row>
    <row r="64" spans="26:137" x14ac:dyDescent="0.2">
      <c r="Z64" s="145"/>
      <c r="AA64" s="145"/>
      <c r="AB64" s="145"/>
      <c r="AC64" s="145"/>
      <c r="AD64" s="145"/>
      <c r="AE64" s="145"/>
      <c r="AF64" s="145"/>
      <c r="AG64" s="145"/>
      <c r="AH64" s="145"/>
      <c r="AI64" s="145"/>
      <c r="AJ64" s="145"/>
      <c r="AK64" s="145"/>
      <c r="AL64" s="145"/>
      <c r="AM64" s="145"/>
      <c r="AN64" s="145"/>
      <c r="AO64" s="145"/>
      <c r="AP64" s="145"/>
      <c r="AQ64" s="145"/>
      <c r="AR64" s="145"/>
      <c r="AS64" s="145"/>
      <c r="AT64" s="145"/>
      <c r="AU64" s="145"/>
      <c r="AV64" s="145"/>
      <c r="AW64" s="145"/>
      <c r="AX64" s="145"/>
      <c r="AY64" s="145"/>
      <c r="AZ64" s="145"/>
      <c r="BA64" s="145"/>
      <c r="BB64" s="145"/>
      <c r="BC64" s="145"/>
      <c r="BD64" s="145"/>
      <c r="BE64" s="145"/>
      <c r="BF64" s="145"/>
      <c r="BG64" s="145"/>
      <c r="BH64" s="145"/>
      <c r="BI64" s="145"/>
      <c r="BJ64" s="145"/>
      <c r="BK64" s="145"/>
      <c r="BL64" s="145"/>
      <c r="BM64" s="145"/>
      <c r="BN64" s="145"/>
      <c r="BO64" s="145"/>
      <c r="BP64" s="145"/>
      <c r="BQ64" s="145"/>
      <c r="BR64" s="145"/>
      <c r="BS64" s="145"/>
      <c r="BT64" s="145"/>
      <c r="BU64" s="145"/>
      <c r="BV64" s="145"/>
      <c r="BW64" s="145"/>
      <c r="BX64" s="145"/>
      <c r="BY64" s="145"/>
      <c r="BZ64" s="145"/>
      <c r="CA64" s="145"/>
      <c r="CB64" s="145"/>
      <c r="CC64" s="145"/>
      <c r="CD64" s="145"/>
      <c r="CE64" s="145"/>
      <c r="CF64" s="145"/>
      <c r="CG64" s="145"/>
      <c r="CH64" s="145"/>
      <c r="CI64" s="145"/>
      <c r="CJ64" s="145"/>
      <c r="CK64" s="145"/>
      <c r="CL64" s="145"/>
      <c r="CM64" s="145"/>
      <c r="CN64" s="145"/>
      <c r="CO64" s="145"/>
      <c r="CP64" s="145"/>
      <c r="CQ64" s="145"/>
      <c r="CR64" s="145"/>
      <c r="CS64" s="145"/>
      <c r="CT64" s="145"/>
      <c r="CU64" s="145"/>
      <c r="CV64" s="145"/>
      <c r="CW64" s="145"/>
      <c r="CX64" s="145"/>
      <c r="CY64" s="145"/>
      <c r="CZ64" s="145"/>
      <c r="DA64" s="145"/>
      <c r="DB64" s="145"/>
      <c r="DC64" s="145"/>
      <c r="DD64" s="145"/>
      <c r="DE64" s="145"/>
      <c r="DF64" s="145"/>
      <c r="DG64" s="145"/>
      <c r="DH64" s="145"/>
      <c r="DI64" s="145"/>
      <c r="DJ64" s="145"/>
      <c r="DK64" s="145"/>
      <c r="DL64" s="145"/>
      <c r="DM64" s="145"/>
      <c r="DN64" s="145"/>
      <c r="DO64" s="145"/>
      <c r="DP64" s="145"/>
      <c r="DQ64" s="145"/>
      <c r="DR64" s="145"/>
      <c r="DS64" s="145"/>
      <c r="DT64" s="145"/>
      <c r="DU64" s="145"/>
      <c r="DV64" s="145"/>
      <c r="DW64" s="145"/>
      <c r="DX64" s="145"/>
      <c r="DY64" s="145"/>
      <c r="DZ64" s="145"/>
      <c r="EA64" s="145"/>
      <c r="EB64" s="145"/>
      <c r="EC64" s="145"/>
      <c r="ED64" s="145"/>
      <c r="EE64" s="145"/>
      <c r="EF64" s="145"/>
      <c r="EG64" s="145"/>
    </row>
    <row r="65" spans="26:137" x14ac:dyDescent="0.2">
      <c r="Z65" s="145"/>
      <c r="AA65" s="145"/>
      <c r="AB65" s="145"/>
      <c r="AC65" s="145"/>
      <c r="AD65" s="145"/>
      <c r="AE65" s="145"/>
      <c r="AF65" s="145"/>
      <c r="AG65" s="145"/>
      <c r="AH65" s="145"/>
      <c r="AI65" s="145"/>
      <c r="AJ65" s="145"/>
      <c r="AK65" s="145"/>
      <c r="AL65" s="145"/>
      <c r="AM65" s="145"/>
      <c r="AN65" s="145"/>
      <c r="AO65" s="145"/>
      <c r="AP65" s="145"/>
      <c r="AQ65" s="145"/>
      <c r="AR65" s="145"/>
      <c r="AS65" s="145"/>
      <c r="AT65" s="145"/>
      <c r="AU65" s="145"/>
      <c r="AV65" s="145"/>
      <c r="AW65" s="145"/>
      <c r="AX65" s="145"/>
      <c r="AY65" s="145"/>
      <c r="AZ65" s="145"/>
      <c r="BA65" s="145"/>
      <c r="BB65" s="145"/>
      <c r="BC65" s="145"/>
      <c r="BD65" s="145"/>
      <c r="BE65" s="145"/>
      <c r="BF65" s="145"/>
      <c r="BG65" s="145"/>
      <c r="BH65" s="145"/>
      <c r="BI65" s="145"/>
      <c r="BJ65" s="145"/>
      <c r="BK65" s="145"/>
      <c r="BL65" s="145"/>
      <c r="BM65" s="145"/>
      <c r="BN65" s="145"/>
      <c r="BO65" s="145"/>
      <c r="BP65" s="145"/>
      <c r="BQ65" s="145"/>
      <c r="BR65" s="145"/>
      <c r="BS65" s="145"/>
      <c r="BT65" s="145"/>
      <c r="BU65" s="145"/>
      <c r="BV65" s="145"/>
      <c r="BW65" s="145"/>
      <c r="BX65" s="145"/>
      <c r="BY65" s="145"/>
      <c r="BZ65" s="145"/>
      <c r="CA65" s="145"/>
      <c r="CB65" s="145"/>
      <c r="CC65" s="145"/>
      <c r="CD65" s="145"/>
      <c r="CE65" s="145"/>
      <c r="CF65" s="145"/>
      <c r="CG65" s="145"/>
      <c r="CH65" s="145"/>
      <c r="CI65" s="145"/>
      <c r="CJ65" s="145"/>
      <c r="CK65" s="145"/>
      <c r="CL65" s="145"/>
      <c r="CM65" s="145"/>
      <c r="CN65" s="145"/>
      <c r="CO65" s="145"/>
      <c r="CP65" s="145"/>
      <c r="CQ65" s="145"/>
      <c r="CR65" s="145"/>
      <c r="CS65" s="145"/>
      <c r="CT65" s="145"/>
      <c r="CU65" s="145"/>
      <c r="CV65" s="145"/>
      <c r="CW65" s="145"/>
      <c r="CX65" s="145"/>
      <c r="CY65" s="145"/>
      <c r="CZ65" s="145"/>
      <c r="DA65" s="145"/>
      <c r="DB65" s="145"/>
      <c r="DC65" s="145"/>
      <c r="DD65" s="145"/>
      <c r="DE65" s="145"/>
      <c r="DF65" s="145"/>
      <c r="DG65" s="145"/>
      <c r="DH65" s="145"/>
      <c r="DI65" s="145"/>
      <c r="DJ65" s="145"/>
      <c r="DK65" s="145"/>
      <c r="DL65" s="145"/>
      <c r="DM65" s="145"/>
      <c r="DN65" s="145"/>
      <c r="DO65" s="145"/>
      <c r="DP65" s="145"/>
      <c r="DQ65" s="145"/>
      <c r="DR65" s="145"/>
      <c r="DS65" s="145"/>
      <c r="DT65" s="145"/>
      <c r="DU65" s="145"/>
      <c r="DV65" s="145"/>
      <c r="DW65" s="145"/>
      <c r="DX65" s="145"/>
      <c r="DY65" s="145"/>
      <c r="DZ65" s="145"/>
      <c r="EA65" s="145"/>
      <c r="EB65" s="145"/>
      <c r="EC65" s="145"/>
      <c r="ED65" s="145"/>
      <c r="EE65" s="145"/>
      <c r="EF65" s="145"/>
      <c r="EG65" s="145"/>
    </row>
    <row r="66" spans="26:137" x14ac:dyDescent="0.2">
      <c r="Z66" s="145"/>
      <c r="AA66" s="145"/>
      <c r="AB66" s="145"/>
      <c r="AC66" s="145"/>
      <c r="AD66" s="145"/>
      <c r="AE66" s="145"/>
      <c r="AF66" s="145"/>
      <c r="AG66" s="145"/>
      <c r="AH66" s="145"/>
      <c r="AI66" s="145"/>
      <c r="AJ66" s="145"/>
      <c r="AK66" s="145"/>
      <c r="AL66" s="145"/>
      <c r="AM66" s="145"/>
      <c r="AN66" s="145"/>
      <c r="AO66" s="145"/>
      <c r="AP66" s="145"/>
      <c r="AQ66" s="145"/>
      <c r="AR66" s="145"/>
      <c r="AS66" s="145"/>
      <c r="AT66" s="145"/>
      <c r="AU66" s="145"/>
      <c r="AV66" s="145"/>
      <c r="AW66" s="145"/>
      <c r="AX66" s="145"/>
      <c r="AY66" s="145"/>
      <c r="AZ66" s="145"/>
      <c r="BA66" s="145"/>
      <c r="BB66" s="145"/>
      <c r="BC66" s="145"/>
      <c r="BD66" s="145"/>
      <c r="BE66" s="145"/>
      <c r="BF66" s="145"/>
      <c r="BG66" s="145"/>
      <c r="BH66" s="145"/>
      <c r="BI66" s="145"/>
      <c r="BJ66" s="145"/>
      <c r="BK66" s="145"/>
      <c r="BL66" s="145"/>
      <c r="BM66" s="145"/>
      <c r="BN66" s="145"/>
      <c r="BO66" s="145"/>
      <c r="BP66" s="145"/>
      <c r="BQ66" s="145"/>
      <c r="BR66" s="145"/>
      <c r="BS66" s="145"/>
      <c r="BT66" s="145"/>
      <c r="BU66" s="145"/>
      <c r="BV66" s="145"/>
      <c r="BW66" s="145"/>
      <c r="BX66" s="145"/>
      <c r="BY66" s="145"/>
      <c r="BZ66" s="145"/>
      <c r="CA66" s="145"/>
      <c r="CB66" s="145"/>
      <c r="CC66" s="145"/>
      <c r="CD66" s="145"/>
      <c r="CE66" s="145"/>
      <c r="CF66" s="145"/>
      <c r="CG66" s="145"/>
      <c r="CH66" s="145"/>
      <c r="CI66" s="145"/>
      <c r="CJ66" s="145"/>
      <c r="CK66" s="145"/>
      <c r="CL66" s="145"/>
      <c r="CM66" s="145"/>
      <c r="CN66" s="145"/>
      <c r="CO66" s="145"/>
      <c r="CP66" s="145"/>
      <c r="CQ66" s="145"/>
      <c r="CR66" s="145"/>
      <c r="CS66" s="145"/>
      <c r="CT66" s="145"/>
      <c r="CU66" s="145"/>
      <c r="CV66" s="145"/>
      <c r="CW66" s="145"/>
      <c r="CX66" s="145"/>
      <c r="CY66" s="145"/>
      <c r="CZ66" s="145"/>
      <c r="DA66" s="145"/>
      <c r="DB66" s="145"/>
      <c r="DC66" s="145"/>
      <c r="DD66" s="145"/>
      <c r="DE66" s="145"/>
      <c r="DF66" s="145"/>
      <c r="DG66" s="145"/>
      <c r="DH66" s="145"/>
      <c r="DI66" s="145"/>
      <c r="DJ66" s="145"/>
      <c r="DK66" s="145"/>
      <c r="DL66" s="145"/>
      <c r="DM66" s="145"/>
      <c r="DN66" s="145"/>
      <c r="DO66" s="145"/>
      <c r="DP66" s="145"/>
      <c r="DQ66" s="145"/>
      <c r="DR66" s="145"/>
      <c r="DS66" s="145"/>
      <c r="DT66" s="145"/>
      <c r="DU66" s="145"/>
      <c r="DV66" s="145"/>
      <c r="DW66" s="145"/>
      <c r="DX66" s="145"/>
      <c r="DY66" s="145"/>
      <c r="DZ66" s="145"/>
      <c r="EA66" s="145"/>
      <c r="EB66" s="145"/>
      <c r="EC66" s="145"/>
      <c r="ED66" s="145"/>
      <c r="EE66" s="145"/>
      <c r="EF66" s="145"/>
      <c r="EG66" s="145"/>
    </row>
    <row r="67" spans="26:137" x14ac:dyDescent="0.2">
      <c r="Z67" s="145"/>
      <c r="AA67" s="145"/>
      <c r="AB67" s="145"/>
      <c r="AC67" s="145"/>
      <c r="AD67" s="145"/>
      <c r="AE67" s="145"/>
      <c r="AF67" s="145"/>
      <c r="AG67" s="145"/>
      <c r="AH67" s="145"/>
      <c r="AI67" s="145"/>
      <c r="AJ67" s="145"/>
      <c r="AK67" s="145"/>
      <c r="AL67" s="145"/>
      <c r="AM67" s="145"/>
      <c r="AN67" s="145"/>
      <c r="AO67" s="145"/>
      <c r="AP67" s="145"/>
      <c r="AQ67" s="145"/>
      <c r="AR67" s="145"/>
      <c r="AS67" s="145"/>
      <c r="AT67" s="145"/>
      <c r="AU67" s="145"/>
      <c r="AV67" s="145"/>
      <c r="AW67" s="145"/>
      <c r="AX67" s="145"/>
      <c r="AY67" s="145"/>
      <c r="AZ67" s="145"/>
      <c r="BA67" s="145"/>
      <c r="BB67" s="145"/>
      <c r="BC67" s="145"/>
      <c r="BD67" s="145"/>
      <c r="BE67" s="145"/>
      <c r="BF67" s="145"/>
      <c r="BG67" s="145"/>
      <c r="BH67" s="145"/>
      <c r="BI67" s="145"/>
      <c r="BJ67" s="145"/>
      <c r="BK67" s="145"/>
      <c r="BL67" s="145"/>
      <c r="BM67" s="145"/>
      <c r="BN67" s="145"/>
      <c r="BO67" s="145"/>
      <c r="BP67" s="145"/>
      <c r="BQ67" s="145"/>
      <c r="BR67" s="145"/>
      <c r="BS67" s="145"/>
      <c r="BT67" s="145"/>
      <c r="BU67" s="145"/>
      <c r="BV67" s="145"/>
      <c r="BW67" s="145"/>
      <c r="BX67" s="145"/>
      <c r="BY67" s="145"/>
      <c r="BZ67" s="145"/>
      <c r="CA67" s="145"/>
      <c r="CB67" s="145"/>
      <c r="CC67" s="145"/>
      <c r="CD67" s="145"/>
      <c r="CE67" s="145"/>
      <c r="CF67" s="145"/>
      <c r="CG67" s="145"/>
      <c r="CH67" s="145"/>
      <c r="CI67" s="145"/>
      <c r="CJ67" s="145"/>
      <c r="CK67" s="145"/>
      <c r="CL67" s="145"/>
      <c r="CM67" s="145"/>
      <c r="CN67" s="145"/>
      <c r="CO67" s="145"/>
      <c r="CP67" s="145"/>
      <c r="CQ67" s="145"/>
      <c r="CR67" s="145"/>
      <c r="CS67" s="145"/>
      <c r="CT67" s="145"/>
      <c r="CU67" s="145"/>
      <c r="CV67" s="145"/>
      <c r="CW67" s="145"/>
      <c r="CX67" s="145"/>
      <c r="CY67" s="145"/>
      <c r="CZ67" s="145"/>
      <c r="DA67" s="145"/>
      <c r="DB67" s="145"/>
      <c r="DC67" s="145"/>
      <c r="DD67" s="145"/>
      <c r="DE67" s="145"/>
      <c r="DF67" s="145"/>
      <c r="DG67" s="145"/>
      <c r="DH67" s="145"/>
      <c r="DI67" s="145"/>
      <c r="DJ67" s="145"/>
      <c r="DK67" s="145"/>
      <c r="DL67" s="145"/>
      <c r="DM67" s="145"/>
      <c r="DN67" s="145"/>
      <c r="DO67" s="145"/>
      <c r="DP67" s="145"/>
      <c r="DQ67" s="145"/>
      <c r="DR67" s="145"/>
      <c r="DS67" s="145"/>
      <c r="DT67" s="145"/>
      <c r="DU67" s="145"/>
      <c r="DV67" s="145"/>
      <c r="DW67" s="145"/>
      <c r="DX67" s="145"/>
      <c r="DY67" s="145"/>
      <c r="DZ67" s="145"/>
      <c r="EA67" s="145"/>
      <c r="EB67" s="145"/>
      <c r="EC67" s="145"/>
      <c r="ED67" s="145"/>
      <c r="EE67" s="145"/>
      <c r="EF67" s="145"/>
      <c r="EG67" s="145"/>
    </row>
    <row r="68" spans="26:137" x14ac:dyDescent="0.2">
      <c r="Z68" s="145"/>
      <c r="AA68" s="145"/>
      <c r="AB68" s="145"/>
      <c r="AC68" s="145"/>
      <c r="AD68" s="145"/>
      <c r="AE68" s="145"/>
      <c r="AF68" s="145"/>
      <c r="AG68" s="145"/>
      <c r="AH68" s="145"/>
      <c r="AI68" s="145"/>
      <c r="AJ68" s="145"/>
      <c r="AK68" s="145"/>
      <c r="AL68" s="145"/>
      <c r="AM68" s="145"/>
      <c r="AN68" s="145"/>
      <c r="AO68" s="145"/>
      <c r="AP68" s="145"/>
      <c r="AQ68" s="145"/>
      <c r="AR68" s="145"/>
      <c r="AS68" s="145"/>
      <c r="AT68" s="145"/>
      <c r="AU68" s="145"/>
      <c r="AV68" s="145"/>
      <c r="AW68" s="145"/>
      <c r="AX68" s="145"/>
      <c r="AY68" s="145"/>
      <c r="AZ68" s="145"/>
      <c r="BA68" s="145"/>
      <c r="BB68" s="145"/>
      <c r="BC68" s="145"/>
      <c r="BD68" s="145"/>
      <c r="BE68" s="145"/>
      <c r="BF68" s="145"/>
      <c r="BG68" s="145"/>
      <c r="BH68" s="145"/>
      <c r="BI68" s="145"/>
      <c r="BJ68" s="145"/>
      <c r="BK68" s="145"/>
      <c r="BL68" s="145"/>
      <c r="BM68" s="145"/>
      <c r="BN68" s="145"/>
      <c r="BO68" s="145"/>
      <c r="BP68" s="145"/>
      <c r="BQ68" s="145"/>
      <c r="BR68" s="145"/>
      <c r="BS68" s="145"/>
      <c r="BT68" s="145"/>
      <c r="BU68" s="145"/>
      <c r="BV68" s="145"/>
      <c r="BW68" s="145"/>
      <c r="BX68" s="145"/>
      <c r="BY68" s="145"/>
      <c r="BZ68" s="145"/>
      <c r="CA68" s="145"/>
      <c r="CB68" s="145"/>
      <c r="CC68" s="145"/>
      <c r="CD68" s="145"/>
      <c r="CE68" s="145"/>
      <c r="CF68" s="145"/>
      <c r="CG68" s="145"/>
      <c r="CH68" s="145"/>
      <c r="CI68" s="145"/>
      <c r="CJ68" s="145"/>
      <c r="CK68" s="145"/>
      <c r="CL68" s="145"/>
      <c r="CM68" s="145"/>
      <c r="CN68" s="145"/>
      <c r="CO68" s="145"/>
      <c r="CP68" s="145"/>
      <c r="CQ68" s="145"/>
      <c r="CR68" s="145"/>
      <c r="CS68" s="145"/>
      <c r="CT68" s="145"/>
      <c r="CU68" s="145"/>
      <c r="CV68" s="145"/>
      <c r="CW68" s="145"/>
      <c r="CX68" s="145"/>
      <c r="CY68" s="145"/>
      <c r="CZ68" s="145"/>
      <c r="DA68" s="145"/>
      <c r="DB68" s="145"/>
      <c r="DC68" s="145"/>
      <c r="DD68" s="145"/>
      <c r="DE68" s="145"/>
      <c r="DF68" s="145"/>
      <c r="DG68" s="145"/>
      <c r="DH68" s="145"/>
      <c r="DI68" s="145"/>
      <c r="DJ68" s="145"/>
      <c r="DK68" s="145"/>
      <c r="DL68" s="145"/>
      <c r="DM68" s="145"/>
      <c r="DN68" s="145"/>
      <c r="DO68" s="145"/>
      <c r="DP68" s="145"/>
      <c r="DQ68" s="145"/>
      <c r="DR68" s="145"/>
      <c r="DS68" s="145"/>
      <c r="DT68" s="145"/>
      <c r="DU68" s="145"/>
      <c r="DV68" s="145"/>
      <c r="DW68" s="145"/>
      <c r="DX68" s="145"/>
      <c r="DY68" s="145"/>
      <c r="DZ68" s="145"/>
      <c r="EA68" s="145"/>
      <c r="EB68" s="145"/>
      <c r="EC68" s="145"/>
      <c r="ED68" s="145"/>
      <c r="EE68" s="145"/>
      <c r="EF68" s="145"/>
      <c r="EG68" s="145"/>
    </row>
    <row r="69" spans="26:137" x14ac:dyDescent="0.2">
      <c r="Z69" s="145"/>
      <c r="AA69" s="145"/>
      <c r="AB69" s="145"/>
      <c r="AC69" s="145"/>
      <c r="AD69" s="145"/>
      <c r="AE69" s="145"/>
      <c r="AF69" s="145"/>
      <c r="AG69" s="145"/>
      <c r="AH69" s="145"/>
      <c r="AI69" s="145"/>
      <c r="AJ69" s="145"/>
      <c r="AK69" s="145"/>
      <c r="AL69" s="145"/>
      <c r="AM69" s="145"/>
      <c r="AN69" s="145"/>
      <c r="AO69" s="145"/>
      <c r="AP69" s="145"/>
      <c r="AQ69" s="145"/>
      <c r="AR69" s="145"/>
      <c r="AS69" s="145"/>
      <c r="AT69" s="145"/>
      <c r="AU69" s="145"/>
      <c r="AV69" s="145"/>
      <c r="AW69" s="145"/>
      <c r="AX69" s="145"/>
      <c r="AY69" s="145"/>
      <c r="AZ69" s="145"/>
      <c r="BA69" s="145"/>
      <c r="BB69" s="145"/>
      <c r="BC69" s="145"/>
      <c r="BD69" s="145"/>
      <c r="BE69" s="145"/>
      <c r="BF69" s="145"/>
      <c r="BG69" s="145"/>
      <c r="BH69" s="145"/>
      <c r="BI69" s="145"/>
      <c r="BJ69" s="145"/>
      <c r="BK69" s="145"/>
      <c r="BL69" s="145"/>
      <c r="BM69" s="145"/>
      <c r="BN69" s="145"/>
      <c r="BO69" s="145"/>
      <c r="BP69" s="145"/>
      <c r="BQ69" s="145"/>
      <c r="BR69" s="145"/>
      <c r="BS69" s="145"/>
      <c r="BT69" s="145"/>
      <c r="BU69" s="145"/>
      <c r="BV69" s="145"/>
      <c r="BW69" s="145"/>
      <c r="BX69" s="145"/>
      <c r="BY69" s="145"/>
      <c r="BZ69" s="145"/>
      <c r="CA69" s="145"/>
      <c r="CB69" s="145"/>
      <c r="CC69" s="145"/>
      <c r="CD69" s="145"/>
      <c r="CE69" s="145"/>
      <c r="CF69" s="145"/>
      <c r="CG69" s="145"/>
      <c r="CH69" s="145"/>
      <c r="CI69" s="145"/>
      <c r="CJ69" s="145"/>
      <c r="CK69" s="145"/>
      <c r="CL69" s="145"/>
      <c r="CM69" s="145"/>
      <c r="CN69" s="145"/>
      <c r="CO69" s="145"/>
      <c r="CP69" s="145"/>
      <c r="CQ69" s="145"/>
      <c r="CR69" s="145"/>
      <c r="CS69" s="145"/>
      <c r="CT69" s="145"/>
      <c r="CU69" s="145"/>
      <c r="CV69" s="145"/>
      <c r="CW69" s="145"/>
      <c r="CX69" s="145"/>
      <c r="CY69" s="145"/>
      <c r="CZ69" s="145"/>
      <c r="DA69" s="145"/>
      <c r="DB69" s="145"/>
      <c r="DC69" s="145"/>
      <c r="DD69" s="145"/>
      <c r="DE69" s="145"/>
      <c r="DF69" s="145"/>
      <c r="DG69" s="145"/>
      <c r="DH69" s="145"/>
      <c r="DI69" s="145"/>
      <c r="DJ69" s="145"/>
      <c r="DK69" s="145"/>
      <c r="DL69" s="145"/>
      <c r="DM69" s="145"/>
      <c r="DN69" s="145"/>
      <c r="DO69" s="145"/>
      <c r="DP69" s="145"/>
      <c r="DQ69" s="145"/>
      <c r="DR69" s="145"/>
      <c r="DS69" s="145"/>
      <c r="DT69" s="145"/>
      <c r="DU69" s="145"/>
      <c r="DV69" s="145"/>
      <c r="DW69" s="145"/>
      <c r="DX69" s="145"/>
      <c r="DY69" s="145"/>
      <c r="DZ69" s="145"/>
      <c r="EA69" s="145"/>
      <c r="EB69" s="145"/>
      <c r="EC69" s="145"/>
      <c r="ED69" s="145"/>
      <c r="EE69" s="145"/>
      <c r="EF69" s="145"/>
      <c r="EG69" s="145"/>
    </row>
    <row r="70" spans="26:137" x14ac:dyDescent="0.2">
      <c r="Z70" s="145"/>
      <c r="AA70" s="145"/>
      <c r="AB70" s="145"/>
      <c r="AC70" s="145"/>
      <c r="AD70" s="145"/>
      <c r="AE70" s="145"/>
      <c r="AF70" s="145"/>
      <c r="AG70" s="145"/>
      <c r="AH70" s="145"/>
      <c r="AI70" s="145"/>
      <c r="AJ70" s="145"/>
      <c r="AK70" s="145"/>
      <c r="AL70" s="145"/>
      <c r="AM70" s="145"/>
      <c r="AN70" s="145"/>
      <c r="AO70" s="145"/>
      <c r="AP70" s="145"/>
      <c r="AQ70" s="145"/>
      <c r="AR70" s="145"/>
      <c r="AS70" s="145"/>
      <c r="AT70" s="145"/>
      <c r="AU70" s="145"/>
      <c r="AV70" s="145"/>
      <c r="AW70" s="145"/>
      <c r="AX70" s="145"/>
      <c r="AY70" s="145"/>
      <c r="AZ70" s="145"/>
      <c r="BA70" s="145"/>
      <c r="BB70" s="145"/>
      <c r="BC70" s="145"/>
      <c r="BD70" s="145"/>
      <c r="BE70" s="145"/>
      <c r="BF70" s="145"/>
      <c r="BG70" s="145"/>
      <c r="BH70" s="145"/>
      <c r="BI70" s="145"/>
      <c r="BJ70" s="145"/>
      <c r="BK70" s="145"/>
      <c r="BL70" s="145"/>
      <c r="BM70" s="145"/>
      <c r="BN70" s="145"/>
      <c r="BO70" s="145"/>
      <c r="BP70" s="145"/>
      <c r="BQ70" s="145"/>
      <c r="BR70" s="145"/>
      <c r="BS70" s="145"/>
      <c r="BT70" s="145"/>
      <c r="BU70" s="145"/>
      <c r="BV70" s="145"/>
      <c r="BW70" s="145"/>
      <c r="BX70" s="145"/>
      <c r="BY70" s="145"/>
      <c r="BZ70" s="145"/>
      <c r="CA70" s="145"/>
      <c r="CB70" s="145"/>
      <c r="CC70" s="145"/>
      <c r="CD70" s="145"/>
      <c r="CE70" s="145"/>
      <c r="CF70" s="145"/>
      <c r="CG70" s="145"/>
      <c r="CH70" s="145"/>
      <c r="CI70" s="145"/>
      <c r="CJ70" s="145"/>
      <c r="CK70" s="145"/>
      <c r="CL70" s="145"/>
      <c r="CM70" s="145"/>
      <c r="CN70" s="145"/>
      <c r="CO70" s="145"/>
      <c r="CP70" s="145"/>
      <c r="CQ70" s="145"/>
      <c r="CR70" s="145"/>
      <c r="CS70" s="145"/>
      <c r="CT70" s="145"/>
      <c r="CU70" s="145"/>
      <c r="CV70" s="145"/>
      <c r="CW70" s="145"/>
      <c r="CX70" s="145"/>
      <c r="CY70" s="145"/>
      <c r="CZ70" s="145"/>
      <c r="DA70" s="145"/>
      <c r="DB70" s="145"/>
      <c r="DC70" s="145"/>
      <c r="DD70" s="145"/>
      <c r="DE70" s="145"/>
      <c r="DF70" s="145"/>
      <c r="DG70" s="145"/>
      <c r="DH70" s="145"/>
      <c r="DI70" s="145"/>
      <c r="DJ70" s="145"/>
      <c r="DK70" s="145"/>
      <c r="DL70" s="145"/>
      <c r="DM70" s="145"/>
      <c r="DN70" s="145"/>
      <c r="DO70" s="145"/>
      <c r="DP70" s="145"/>
      <c r="DQ70" s="145"/>
      <c r="DR70" s="145"/>
      <c r="DS70" s="145"/>
      <c r="DT70" s="145"/>
      <c r="DU70" s="145"/>
      <c r="DV70" s="145"/>
      <c r="DW70" s="145"/>
      <c r="DX70" s="145"/>
      <c r="DY70" s="145"/>
      <c r="DZ70" s="145"/>
      <c r="EA70" s="145"/>
      <c r="EB70" s="145"/>
      <c r="EC70" s="145"/>
      <c r="ED70" s="145"/>
      <c r="EE70" s="145"/>
      <c r="EF70" s="145"/>
      <c r="EG70" s="145"/>
    </row>
    <row r="71" spans="26:137" x14ac:dyDescent="0.2">
      <c r="Z71" s="145"/>
      <c r="AA71" s="145"/>
      <c r="AB71" s="145"/>
      <c r="AC71" s="145"/>
      <c r="AD71" s="145"/>
      <c r="AE71" s="145"/>
      <c r="AF71" s="145"/>
      <c r="AG71" s="145"/>
      <c r="AH71" s="145"/>
      <c r="AI71" s="145"/>
      <c r="AJ71" s="145"/>
      <c r="AK71" s="145"/>
      <c r="AL71" s="145"/>
      <c r="AM71" s="145"/>
      <c r="AN71" s="145"/>
      <c r="AO71" s="145"/>
      <c r="AP71" s="145"/>
      <c r="AQ71" s="145"/>
      <c r="AR71" s="145"/>
      <c r="AS71" s="145"/>
      <c r="AT71" s="145"/>
      <c r="AU71" s="145"/>
      <c r="AV71" s="145"/>
      <c r="AW71" s="145"/>
      <c r="AX71" s="145"/>
      <c r="AY71" s="145"/>
      <c r="AZ71" s="145"/>
      <c r="BA71" s="145"/>
      <c r="BB71" s="145"/>
      <c r="BC71" s="145"/>
      <c r="BD71" s="145"/>
      <c r="BE71" s="145"/>
      <c r="BF71" s="145"/>
      <c r="BG71" s="145"/>
      <c r="BH71" s="145"/>
      <c r="BI71" s="145"/>
      <c r="BJ71" s="145"/>
      <c r="BK71" s="145"/>
      <c r="BL71" s="145"/>
      <c r="BM71" s="145"/>
      <c r="BN71" s="145"/>
      <c r="BO71" s="145"/>
      <c r="BP71" s="145"/>
      <c r="BQ71" s="145"/>
      <c r="BR71" s="145"/>
      <c r="BS71" s="145"/>
      <c r="BT71" s="145"/>
      <c r="BU71" s="145"/>
      <c r="BV71" s="145"/>
      <c r="BW71" s="145"/>
      <c r="BX71" s="145"/>
      <c r="BY71" s="145"/>
      <c r="BZ71" s="145"/>
      <c r="CA71" s="145"/>
      <c r="CB71" s="145"/>
      <c r="CC71" s="145"/>
      <c r="CD71" s="145"/>
      <c r="CE71" s="145"/>
      <c r="CF71" s="145"/>
      <c r="CG71" s="145"/>
      <c r="CH71" s="145"/>
      <c r="CI71" s="145"/>
      <c r="CJ71" s="145"/>
      <c r="CK71" s="145"/>
      <c r="CL71" s="145"/>
      <c r="CM71" s="145"/>
      <c r="CN71" s="145"/>
      <c r="CO71" s="145"/>
      <c r="CP71" s="145"/>
      <c r="CQ71" s="145"/>
      <c r="CR71" s="145"/>
      <c r="CS71" s="145"/>
      <c r="CT71" s="145"/>
      <c r="CU71" s="145"/>
      <c r="CV71" s="145"/>
      <c r="CW71" s="145"/>
      <c r="CX71" s="145"/>
      <c r="CY71" s="145"/>
      <c r="CZ71" s="145"/>
      <c r="DA71" s="145"/>
      <c r="DB71" s="145"/>
      <c r="DC71" s="145"/>
      <c r="DD71" s="145"/>
      <c r="DE71" s="145"/>
      <c r="DF71" s="145"/>
      <c r="DG71" s="145"/>
      <c r="DH71" s="145"/>
      <c r="DI71" s="145"/>
      <c r="DJ71" s="145"/>
      <c r="DK71" s="145"/>
      <c r="DL71" s="145"/>
      <c r="DM71" s="145"/>
      <c r="DN71" s="145"/>
      <c r="DO71" s="145"/>
      <c r="DP71" s="145"/>
      <c r="DQ71" s="145"/>
      <c r="DR71" s="145"/>
      <c r="DS71" s="145"/>
      <c r="DT71" s="145"/>
      <c r="DU71" s="145"/>
      <c r="DV71" s="145"/>
      <c r="DW71" s="145"/>
      <c r="DX71" s="145"/>
      <c r="DY71" s="145"/>
      <c r="DZ71" s="145"/>
      <c r="EA71" s="145"/>
      <c r="EB71" s="145"/>
      <c r="EC71" s="145"/>
      <c r="ED71" s="145"/>
      <c r="EE71" s="145"/>
      <c r="EF71" s="145"/>
      <c r="EG71" s="145"/>
    </row>
    <row r="72" spans="26:137" x14ac:dyDescent="0.2">
      <c r="Z72" s="145"/>
      <c r="AA72" s="145"/>
      <c r="AB72" s="145"/>
      <c r="AC72" s="145"/>
      <c r="AD72" s="145"/>
      <c r="AE72" s="145"/>
      <c r="AF72" s="145"/>
      <c r="AG72" s="145"/>
      <c r="AH72" s="145"/>
      <c r="AI72" s="145"/>
      <c r="AJ72" s="145"/>
      <c r="AK72" s="145"/>
      <c r="AL72" s="145"/>
      <c r="AM72" s="145"/>
      <c r="AN72" s="145"/>
      <c r="AO72" s="145"/>
      <c r="AP72" s="145"/>
      <c r="AQ72" s="145"/>
      <c r="AR72" s="145"/>
      <c r="AS72" s="145"/>
      <c r="AT72" s="145"/>
      <c r="AU72" s="145"/>
      <c r="AV72" s="145"/>
      <c r="AW72" s="145"/>
      <c r="AX72" s="145"/>
      <c r="AY72" s="145"/>
      <c r="AZ72" s="145"/>
      <c r="BA72" s="145"/>
      <c r="BB72" s="145"/>
      <c r="BC72" s="145"/>
      <c r="BD72" s="145"/>
      <c r="BE72" s="145"/>
      <c r="BF72" s="145"/>
      <c r="BG72" s="145"/>
      <c r="BH72" s="145"/>
      <c r="BI72" s="145"/>
      <c r="BJ72" s="145"/>
      <c r="BK72" s="145"/>
      <c r="BL72" s="145"/>
      <c r="BM72" s="145"/>
      <c r="BN72" s="145"/>
      <c r="BO72" s="145"/>
      <c r="BP72" s="145"/>
      <c r="BQ72" s="145"/>
      <c r="BR72" s="145"/>
      <c r="BS72" s="145"/>
      <c r="BT72" s="145"/>
      <c r="BU72" s="145"/>
      <c r="BV72" s="145"/>
      <c r="BW72" s="145"/>
      <c r="BX72" s="145"/>
      <c r="BY72" s="145"/>
      <c r="BZ72" s="145"/>
      <c r="CA72" s="145"/>
      <c r="CB72" s="145"/>
      <c r="CC72" s="145"/>
      <c r="CD72" s="145"/>
      <c r="CE72" s="145"/>
      <c r="CF72" s="145"/>
      <c r="CG72" s="145"/>
      <c r="CH72" s="145"/>
      <c r="CI72" s="145"/>
      <c r="CJ72" s="145"/>
      <c r="CK72" s="145"/>
      <c r="CL72" s="145"/>
      <c r="CM72" s="145"/>
      <c r="CN72" s="145"/>
      <c r="CO72" s="145"/>
      <c r="CP72" s="145"/>
      <c r="CQ72" s="145"/>
      <c r="CR72" s="145"/>
      <c r="CS72" s="145"/>
      <c r="CT72" s="145"/>
      <c r="CU72" s="145"/>
      <c r="CV72" s="145"/>
      <c r="CW72" s="145"/>
      <c r="CX72" s="145"/>
      <c r="CY72" s="145"/>
      <c r="CZ72" s="145"/>
      <c r="DA72" s="145"/>
      <c r="DB72" s="145"/>
      <c r="DC72" s="145"/>
      <c r="DD72" s="145"/>
      <c r="DE72" s="145"/>
      <c r="DF72" s="145"/>
      <c r="DG72" s="145"/>
      <c r="DH72" s="145"/>
      <c r="DI72" s="145"/>
      <c r="DJ72" s="145"/>
      <c r="DK72" s="145"/>
      <c r="DL72" s="145"/>
      <c r="DM72" s="145"/>
      <c r="DN72" s="145"/>
      <c r="DO72" s="145"/>
      <c r="DP72" s="145"/>
      <c r="DQ72" s="145"/>
      <c r="DR72" s="145"/>
      <c r="DS72" s="145"/>
      <c r="DT72" s="145"/>
      <c r="DU72" s="145"/>
      <c r="DV72" s="145"/>
      <c r="DW72" s="145"/>
      <c r="DX72" s="145"/>
      <c r="DY72" s="145"/>
      <c r="DZ72" s="145"/>
      <c r="EA72" s="145"/>
      <c r="EB72" s="145"/>
      <c r="EC72" s="145"/>
      <c r="ED72" s="145"/>
      <c r="EE72" s="145"/>
      <c r="EF72" s="145"/>
      <c r="EG72" s="145"/>
    </row>
    <row r="73" spans="26:137" x14ac:dyDescent="0.2">
      <c r="Z73" s="145"/>
      <c r="AA73" s="145"/>
      <c r="AB73" s="145"/>
      <c r="AC73" s="145"/>
      <c r="AD73" s="145"/>
      <c r="AE73" s="145"/>
      <c r="AF73" s="145"/>
      <c r="AG73" s="145"/>
      <c r="AH73" s="145"/>
      <c r="AI73" s="145"/>
      <c r="AJ73" s="145"/>
      <c r="AK73" s="145"/>
      <c r="AL73" s="145"/>
      <c r="AM73" s="145"/>
      <c r="AN73" s="145"/>
      <c r="AO73" s="145"/>
      <c r="AP73" s="145"/>
      <c r="AQ73" s="145"/>
      <c r="AR73" s="145"/>
      <c r="AS73" s="145"/>
      <c r="AT73" s="145"/>
      <c r="AU73" s="145"/>
      <c r="AV73" s="145"/>
      <c r="AW73" s="145"/>
      <c r="AX73" s="145"/>
      <c r="AY73" s="145"/>
      <c r="AZ73" s="145"/>
      <c r="BA73" s="145"/>
      <c r="BB73" s="145"/>
      <c r="BC73" s="145"/>
      <c r="BD73" s="145"/>
      <c r="BE73" s="145"/>
      <c r="BF73" s="145"/>
      <c r="BG73" s="145"/>
      <c r="BH73" s="145"/>
      <c r="BI73" s="145"/>
      <c r="BJ73" s="145"/>
      <c r="BK73" s="145"/>
      <c r="BL73" s="145"/>
      <c r="BM73" s="145"/>
      <c r="BN73" s="145"/>
      <c r="BO73" s="145"/>
      <c r="BP73" s="145"/>
      <c r="BQ73" s="145"/>
      <c r="BR73" s="145"/>
      <c r="BS73" s="145"/>
      <c r="BT73" s="145"/>
      <c r="BU73" s="145"/>
      <c r="BV73" s="145"/>
      <c r="BW73" s="145"/>
      <c r="BX73" s="145"/>
      <c r="BY73" s="145"/>
      <c r="BZ73" s="145"/>
      <c r="CA73" s="145"/>
      <c r="CB73" s="145"/>
      <c r="CC73" s="145"/>
      <c r="CD73" s="145"/>
      <c r="CE73" s="145"/>
      <c r="CF73" s="145"/>
      <c r="CG73" s="145"/>
      <c r="CH73" s="145"/>
      <c r="CI73" s="145"/>
      <c r="CJ73" s="145"/>
      <c r="CK73" s="145"/>
      <c r="CL73" s="145"/>
      <c r="CM73" s="145"/>
      <c r="CN73" s="145"/>
      <c r="CO73" s="145"/>
      <c r="CP73" s="145"/>
      <c r="CQ73" s="145"/>
      <c r="CR73" s="145"/>
      <c r="CS73" s="145"/>
      <c r="CT73" s="145"/>
      <c r="CU73" s="145"/>
      <c r="CV73" s="145"/>
      <c r="CW73" s="145"/>
      <c r="CX73" s="145"/>
      <c r="CY73" s="145"/>
      <c r="CZ73" s="145"/>
      <c r="DA73" s="145"/>
      <c r="DB73" s="145"/>
      <c r="DC73" s="145"/>
      <c r="DD73" s="145"/>
      <c r="DE73" s="145"/>
      <c r="DF73" s="145"/>
      <c r="DG73" s="145"/>
      <c r="DH73" s="145"/>
      <c r="DI73" s="145"/>
      <c r="DJ73" s="145"/>
      <c r="DK73" s="145"/>
      <c r="DL73" s="145"/>
      <c r="DM73" s="145"/>
      <c r="DN73" s="145"/>
      <c r="DO73" s="145"/>
      <c r="DP73" s="145"/>
      <c r="DQ73" s="145"/>
      <c r="DR73" s="145"/>
      <c r="DS73" s="145"/>
      <c r="DT73" s="145"/>
      <c r="DU73" s="145"/>
      <c r="DV73" s="145"/>
      <c r="DW73" s="145"/>
      <c r="DX73" s="145"/>
      <c r="DY73" s="145"/>
      <c r="DZ73" s="145"/>
      <c r="EA73" s="145"/>
      <c r="EB73" s="145"/>
      <c r="EC73" s="145"/>
      <c r="ED73" s="145"/>
      <c r="EE73" s="145"/>
      <c r="EF73" s="145"/>
      <c r="EG73" s="145"/>
    </row>
    <row r="74" spans="26:137" x14ac:dyDescent="0.2">
      <c r="Z74" s="145"/>
      <c r="AA74" s="145"/>
      <c r="AB74" s="145"/>
      <c r="AC74" s="145"/>
      <c r="AD74" s="145"/>
      <c r="AE74" s="145"/>
      <c r="AF74" s="145"/>
      <c r="AG74" s="145"/>
      <c r="AH74" s="145"/>
      <c r="AI74" s="145"/>
      <c r="AJ74" s="145"/>
      <c r="AK74" s="145"/>
      <c r="AL74" s="145"/>
      <c r="AM74" s="145"/>
      <c r="AN74" s="145"/>
      <c r="AO74" s="145"/>
      <c r="AP74" s="145"/>
      <c r="AQ74" s="145"/>
      <c r="AR74" s="145"/>
      <c r="AS74" s="145"/>
      <c r="AT74" s="145"/>
      <c r="AU74" s="145"/>
      <c r="AV74" s="145"/>
      <c r="AW74" s="145"/>
      <c r="AX74" s="145"/>
      <c r="AY74" s="145"/>
      <c r="AZ74" s="145"/>
      <c r="BA74" s="145"/>
      <c r="BB74" s="145"/>
      <c r="BC74" s="145"/>
      <c r="BD74" s="145"/>
      <c r="BE74" s="145"/>
      <c r="BF74" s="145"/>
      <c r="BG74" s="145"/>
      <c r="BH74" s="145"/>
      <c r="BI74" s="145"/>
      <c r="BJ74" s="145"/>
      <c r="BK74" s="145"/>
      <c r="BL74" s="145"/>
      <c r="BM74" s="145"/>
      <c r="BN74" s="145"/>
      <c r="BO74" s="145"/>
      <c r="BP74" s="145"/>
      <c r="BQ74" s="145"/>
      <c r="BR74" s="145"/>
      <c r="BS74" s="145"/>
      <c r="BT74" s="145"/>
      <c r="BU74" s="145"/>
      <c r="BV74" s="145"/>
      <c r="BW74" s="145"/>
      <c r="BX74" s="145"/>
      <c r="BY74" s="145"/>
      <c r="BZ74" s="145"/>
      <c r="CA74" s="145"/>
      <c r="CB74" s="145"/>
      <c r="CC74" s="145"/>
      <c r="CD74" s="145"/>
      <c r="CE74" s="145"/>
      <c r="CF74" s="145"/>
      <c r="CG74" s="145"/>
      <c r="CH74" s="145"/>
      <c r="CI74" s="145"/>
      <c r="CJ74" s="145"/>
      <c r="CK74" s="145"/>
      <c r="CL74" s="145"/>
      <c r="CM74" s="145"/>
      <c r="CN74" s="145"/>
      <c r="CO74" s="145"/>
      <c r="CP74" s="145"/>
      <c r="CQ74" s="145"/>
      <c r="CR74" s="145"/>
      <c r="CS74" s="145"/>
      <c r="CT74" s="145"/>
      <c r="CU74" s="145"/>
      <c r="CV74" s="145"/>
      <c r="CW74" s="145"/>
      <c r="CX74" s="145"/>
      <c r="CY74" s="145"/>
      <c r="CZ74" s="145"/>
      <c r="DA74" s="145"/>
      <c r="DB74" s="145"/>
      <c r="DC74" s="145"/>
      <c r="DD74" s="145"/>
      <c r="DE74" s="145"/>
      <c r="DF74" s="145"/>
      <c r="DG74" s="145"/>
      <c r="DH74" s="145"/>
      <c r="DI74" s="145"/>
      <c r="DJ74" s="145"/>
      <c r="DK74" s="145"/>
      <c r="DL74" s="145"/>
      <c r="DM74" s="145"/>
      <c r="DN74" s="145"/>
      <c r="DO74" s="145"/>
      <c r="DP74" s="145"/>
      <c r="DQ74" s="145"/>
      <c r="DR74" s="145"/>
      <c r="DS74" s="145"/>
      <c r="DT74" s="145"/>
      <c r="DU74" s="145"/>
      <c r="DV74" s="145"/>
      <c r="DW74" s="145"/>
      <c r="DX74" s="145"/>
      <c r="DY74" s="145"/>
      <c r="DZ74" s="145"/>
      <c r="EA74" s="145"/>
      <c r="EB74" s="145"/>
      <c r="EC74" s="145"/>
      <c r="ED74" s="145"/>
      <c r="EE74" s="145"/>
      <c r="EF74" s="145"/>
      <c r="EG74" s="145"/>
    </row>
    <row r="75" spans="26:137" x14ac:dyDescent="0.2">
      <c r="Z75" s="145"/>
      <c r="AA75" s="145"/>
      <c r="AB75" s="145"/>
      <c r="AC75" s="145"/>
      <c r="AD75" s="145"/>
      <c r="AE75" s="145"/>
      <c r="AF75" s="145"/>
      <c r="AG75" s="145"/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  <c r="BI75" s="145"/>
      <c r="BJ75" s="145"/>
      <c r="BK75" s="145"/>
      <c r="BL75" s="145"/>
      <c r="BM75" s="145"/>
      <c r="BN75" s="145"/>
      <c r="BO75" s="145"/>
      <c r="BP75" s="145"/>
      <c r="BQ75" s="145"/>
      <c r="BR75" s="145"/>
      <c r="BS75" s="145"/>
      <c r="BT75" s="145"/>
      <c r="BU75" s="145"/>
      <c r="BV75" s="145"/>
      <c r="BW75" s="145"/>
      <c r="BX75" s="145"/>
      <c r="BY75" s="145"/>
      <c r="BZ75" s="145"/>
      <c r="CA75" s="145"/>
      <c r="CB75" s="145"/>
      <c r="CC75" s="145"/>
      <c r="CD75" s="145"/>
      <c r="CE75" s="145"/>
      <c r="CF75" s="145"/>
      <c r="CG75" s="145"/>
      <c r="CH75" s="145"/>
      <c r="CI75" s="145"/>
      <c r="CJ75" s="145"/>
      <c r="CK75" s="145"/>
      <c r="CL75" s="145"/>
      <c r="CM75" s="145"/>
      <c r="CN75" s="145"/>
      <c r="CO75" s="145"/>
      <c r="CP75" s="145"/>
      <c r="CQ75" s="145"/>
      <c r="CR75" s="145"/>
      <c r="CS75" s="145"/>
      <c r="CT75" s="145"/>
      <c r="CU75" s="145"/>
      <c r="CV75" s="145"/>
      <c r="CW75" s="145"/>
      <c r="CX75" s="145"/>
      <c r="CY75" s="145"/>
      <c r="CZ75" s="145"/>
      <c r="DA75" s="145"/>
      <c r="DB75" s="145"/>
      <c r="DC75" s="145"/>
      <c r="DD75" s="145"/>
      <c r="DE75" s="145"/>
      <c r="DF75" s="145"/>
      <c r="DG75" s="145"/>
      <c r="DH75" s="145"/>
      <c r="DI75" s="145"/>
      <c r="DJ75" s="145"/>
      <c r="DK75" s="145"/>
      <c r="DL75" s="145"/>
      <c r="DM75" s="145"/>
      <c r="DN75" s="145"/>
      <c r="DO75" s="145"/>
      <c r="DP75" s="145"/>
      <c r="DQ75" s="145"/>
      <c r="DR75" s="145"/>
      <c r="DS75" s="145"/>
      <c r="DT75" s="145"/>
      <c r="DU75" s="145"/>
      <c r="DV75" s="145"/>
      <c r="DW75" s="145"/>
      <c r="DX75" s="145"/>
      <c r="DY75" s="145"/>
      <c r="DZ75" s="145"/>
      <c r="EA75" s="145"/>
      <c r="EB75" s="145"/>
      <c r="EC75" s="145"/>
      <c r="ED75" s="145"/>
      <c r="EE75" s="145"/>
      <c r="EF75" s="145"/>
      <c r="EG75" s="145"/>
    </row>
    <row r="76" spans="26:137" x14ac:dyDescent="0.2">
      <c r="Z76" s="145"/>
      <c r="AA76" s="145"/>
      <c r="AB76" s="145"/>
      <c r="AC76" s="145"/>
      <c r="AD76" s="145"/>
      <c r="AE76" s="145"/>
      <c r="AF76" s="145"/>
      <c r="AG76" s="145"/>
      <c r="AH76" s="145"/>
      <c r="AI76" s="145"/>
      <c r="AJ76" s="145"/>
      <c r="AK76" s="145"/>
      <c r="AL76" s="145"/>
      <c r="AM76" s="145"/>
      <c r="AN76" s="145"/>
      <c r="AO76" s="145"/>
      <c r="AP76" s="145"/>
      <c r="AQ76" s="145"/>
      <c r="AR76" s="145"/>
      <c r="AS76" s="145"/>
      <c r="AT76" s="145"/>
      <c r="AU76" s="145"/>
      <c r="AV76" s="145"/>
      <c r="AW76" s="145"/>
      <c r="AX76" s="145"/>
      <c r="AY76" s="145"/>
      <c r="AZ76" s="145"/>
      <c r="BA76" s="145"/>
      <c r="BB76" s="145"/>
      <c r="BC76" s="145"/>
      <c r="BD76" s="145"/>
      <c r="BE76" s="145"/>
      <c r="BF76" s="145"/>
      <c r="BG76" s="145"/>
      <c r="BH76" s="145"/>
      <c r="BI76" s="145"/>
      <c r="BJ76" s="145"/>
      <c r="BK76" s="145"/>
      <c r="BL76" s="145"/>
      <c r="BM76" s="145"/>
      <c r="BN76" s="145"/>
      <c r="BO76" s="145"/>
      <c r="BP76" s="145"/>
      <c r="BQ76" s="145"/>
      <c r="BR76" s="145"/>
      <c r="BS76" s="145"/>
      <c r="BT76" s="145"/>
      <c r="BU76" s="145"/>
      <c r="BV76" s="145"/>
      <c r="BW76" s="145"/>
      <c r="BX76" s="145"/>
      <c r="BY76" s="145"/>
      <c r="BZ76" s="145"/>
      <c r="CA76" s="145"/>
      <c r="CB76" s="145"/>
      <c r="CC76" s="145"/>
      <c r="CD76" s="145"/>
      <c r="CE76" s="145"/>
      <c r="CF76" s="145"/>
      <c r="CG76" s="145"/>
      <c r="CH76" s="145"/>
      <c r="CI76" s="145"/>
      <c r="CJ76" s="145"/>
      <c r="CK76" s="145"/>
      <c r="CL76" s="145"/>
      <c r="CM76" s="145"/>
      <c r="CN76" s="145"/>
      <c r="CO76" s="145"/>
      <c r="CP76" s="145"/>
      <c r="CQ76" s="145"/>
      <c r="CR76" s="145"/>
      <c r="CS76" s="145"/>
      <c r="CT76" s="145"/>
      <c r="CU76" s="145"/>
      <c r="CV76" s="145"/>
      <c r="CW76" s="145"/>
      <c r="CX76" s="145"/>
      <c r="CY76" s="145"/>
      <c r="CZ76" s="145"/>
      <c r="DA76" s="145"/>
      <c r="DB76" s="145"/>
      <c r="DC76" s="145"/>
      <c r="DD76" s="145"/>
      <c r="DE76" s="145"/>
      <c r="DF76" s="145"/>
      <c r="DG76" s="145"/>
      <c r="DH76" s="145"/>
      <c r="DI76" s="145"/>
      <c r="DJ76" s="145"/>
      <c r="DK76" s="145"/>
      <c r="DL76" s="145"/>
      <c r="DM76" s="145"/>
      <c r="DN76" s="145"/>
      <c r="DO76" s="145"/>
      <c r="DP76" s="145"/>
      <c r="DQ76" s="145"/>
      <c r="DR76" s="145"/>
      <c r="DS76" s="145"/>
      <c r="DT76" s="145"/>
      <c r="DU76" s="145"/>
      <c r="DV76" s="145"/>
      <c r="DW76" s="145"/>
      <c r="DX76" s="145"/>
      <c r="DY76" s="145"/>
      <c r="DZ76" s="145"/>
      <c r="EA76" s="145"/>
      <c r="EB76" s="145"/>
      <c r="EC76" s="145"/>
      <c r="ED76" s="145"/>
      <c r="EE76" s="145"/>
      <c r="EF76" s="145"/>
      <c r="EG76" s="145"/>
    </row>
    <row r="77" spans="26:137" x14ac:dyDescent="0.2">
      <c r="Z77" s="145"/>
      <c r="AA77" s="145"/>
      <c r="AB77" s="145"/>
      <c r="AC77" s="145"/>
      <c r="AD77" s="145"/>
      <c r="AE77" s="145"/>
      <c r="AF77" s="145"/>
      <c r="AG77" s="145"/>
      <c r="AH77" s="145"/>
      <c r="AI77" s="145"/>
      <c r="AJ77" s="145"/>
      <c r="AK77" s="145"/>
      <c r="AL77" s="145"/>
      <c r="AM77" s="145"/>
      <c r="AN77" s="145"/>
      <c r="AO77" s="145"/>
      <c r="AP77" s="145"/>
      <c r="AQ77" s="145"/>
      <c r="AR77" s="145"/>
      <c r="AS77" s="145"/>
      <c r="AT77" s="145"/>
      <c r="AU77" s="145"/>
      <c r="AV77" s="145"/>
      <c r="AW77" s="145"/>
      <c r="AX77" s="145"/>
      <c r="AY77" s="145"/>
      <c r="AZ77" s="145"/>
      <c r="BA77" s="145"/>
      <c r="BB77" s="145"/>
      <c r="BC77" s="145"/>
      <c r="BD77" s="145"/>
      <c r="BE77" s="145"/>
      <c r="BF77" s="145"/>
      <c r="BG77" s="145"/>
      <c r="BH77" s="145"/>
      <c r="BI77" s="145"/>
      <c r="BJ77" s="145"/>
      <c r="BK77" s="145"/>
      <c r="BL77" s="145"/>
      <c r="BM77" s="145"/>
      <c r="BN77" s="145"/>
      <c r="BO77" s="145"/>
      <c r="BP77" s="145"/>
      <c r="BQ77" s="145"/>
      <c r="BR77" s="145"/>
      <c r="BS77" s="145"/>
      <c r="BT77" s="145"/>
      <c r="BU77" s="145"/>
      <c r="BV77" s="145"/>
      <c r="BW77" s="145"/>
      <c r="BX77" s="145"/>
      <c r="BY77" s="145"/>
      <c r="BZ77" s="145"/>
      <c r="CA77" s="145"/>
      <c r="CB77" s="145"/>
      <c r="CC77" s="145"/>
      <c r="CD77" s="145"/>
      <c r="CE77" s="145"/>
      <c r="CF77" s="145"/>
      <c r="CG77" s="145"/>
      <c r="CH77" s="145"/>
      <c r="CI77" s="145"/>
      <c r="CJ77" s="145"/>
      <c r="CK77" s="145"/>
      <c r="CL77" s="145"/>
      <c r="CM77" s="145"/>
      <c r="CN77" s="145"/>
      <c r="CO77" s="145"/>
      <c r="CP77" s="145"/>
      <c r="CQ77" s="145"/>
      <c r="CR77" s="145"/>
      <c r="CS77" s="145"/>
      <c r="CT77" s="145"/>
      <c r="CU77" s="145"/>
      <c r="CV77" s="145"/>
      <c r="CW77" s="145"/>
      <c r="CX77" s="145"/>
      <c r="CY77" s="145"/>
      <c r="CZ77" s="145"/>
      <c r="DA77" s="145"/>
      <c r="DB77" s="145"/>
      <c r="DC77" s="145"/>
      <c r="DD77" s="145"/>
      <c r="DE77" s="145"/>
      <c r="DF77" s="145"/>
      <c r="DG77" s="145"/>
      <c r="DH77" s="145"/>
      <c r="DI77" s="145"/>
      <c r="DJ77" s="145"/>
      <c r="DK77" s="145"/>
      <c r="DL77" s="145"/>
      <c r="DM77" s="145"/>
      <c r="DN77" s="145"/>
      <c r="DO77" s="145"/>
      <c r="DP77" s="145"/>
      <c r="DQ77" s="145"/>
      <c r="DR77" s="145"/>
      <c r="DS77" s="145"/>
      <c r="DT77" s="145"/>
      <c r="DU77" s="145"/>
      <c r="DV77" s="145"/>
      <c r="DW77" s="145"/>
      <c r="DX77" s="145"/>
      <c r="DY77" s="145"/>
      <c r="DZ77" s="145"/>
      <c r="EA77" s="145"/>
      <c r="EB77" s="145"/>
      <c r="EC77" s="145"/>
      <c r="ED77" s="145"/>
      <c r="EE77" s="145"/>
      <c r="EF77" s="145"/>
      <c r="EG77" s="145"/>
    </row>
    <row r="78" spans="26:137" x14ac:dyDescent="0.2">
      <c r="Z78" s="145"/>
      <c r="AA78" s="145"/>
      <c r="AB78" s="145"/>
      <c r="AC78" s="145"/>
      <c r="AD78" s="145"/>
      <c r="AE78" s="145"/>
      <c r="AF78" s="145"/>
      <c r="AG78" s="145"/>
      <c r="AH78" s="145"/>
      <c r="AI78" s="145"/>
      <c r="AJ78" s="145"/>
      <c r="AK78" s="145"/>
      <c r="AL78" s="145"/>
      <c r="AM78" s="145"/>
      <c r="AN78" s="145"/>
      <c r="AO78" s="145"/>
      <c r="AP78" s="145"/>
      <c r="AQ78" s="145"/>
      <c r="AR78" s="145"/>
      <c r="AS78" s="145"/>
      <c r="AT78" s="145"/>
      <c r="AU78" s="145"/>
      <c r="AV78" s="145"/>
      <c r="AW78" s="145"/>
      <c r="AX78" s="145"/>
      <c r="AY78" s="145"/>
      <c r="AZ78" s="145"/>
      <c r="BA78" s="145"/>
      <c r="BB78" s="145"/>
      <c r="BC78" s="145"/>
      <c r="BD78" s="145"/>
      <c r="BE78" s="145"/>
      <c r="BF78" s="145"/>
      <c r="BG78" s="145"/>
      <c r="BH78" s="145"/>
      <c r="BI78" s="145"/>
      <c r="BJ78" s="145"/>
      <c r="BK78" s="145"/>
      <c r="BL78" s="145"/>
      <c r="BM78" s="145"/>
      <c r="BN78" s="145"/>
      <c r="BO78" s="145"/>
      <c r="BP78" s="145"/>
      <c r="BQ78" s="145"/>
      <c r="BR78" s="145"/>
      <c r="BS78" s="145"/>
      <c r="BT78" s="145"/>
      <c r="BU78" s="145"/>
      <c r="BV78" s="145"/>
      <c r="BW78" s="145"/>
      <c r="BX78" s="145"/>
      <c r="BY78" s="145"/>
      <c r="BZ78" s="145"/>
      <c r="CA78" s="145"/>
      <c r="CB78" s="145"/>
      <c r="CC78" s="145"/>
      <c r="CD78" s="145"/>
      <c r="CE78" s="145"/>
      <c r="CF78" s="145"/>
      <c r="CG78" s="145"/>
      <c r="CH78" s="145"/>
      <c r="CI78" s="145"/>
      <c r="CJ78" s="145"/>
      <c r="CK78" s="145"/>
      <c r="CL78" s="145"/>
      <c r="CM78" s="145"/>
      <c r="CN78" s="145"/>
      <c r="CO78" s="145"/>
      <c r="CP78" s="145"/>
      <c r="CQ78" s="145"/>
      <c r="CR78" s="145"/>
      <c r="CS78" s="145"/>
      <c r="CT78" s="145"/>
      <c r="CU78" s="145"/>
      <c r="CV78" s="145"/>
      <c r="CW78" s="145"/>
      <c r="CX78" s="145"/>
      <c r="CY78" s="145"/>
      <c r="CZ78" s="145"/>
      <c r="DA78" s="145"/>
      <c r="DB78" s="145"/>
      <c r="DC78" s="145"/>
      <c r="DD78" s="145"/>
      <c r="DE78" s="145"/>
      <c r="DF78" s="145"/>
      <c r="DG78" s="145"/>
      <c r="DH78" s="145"/>
      <c r="DI78" s="145"/>
      <c r="DJ78" s="145"/>
      <c r="DK78" s="145"/>
      <c r="DL78" s="145"/>
      <c r="DM78" s="145"/>
      <c r="DN78" s="145"/>
      <c r="DO78" s="145"/>
      <c r="DP78" s="145"/>
      <c r="DQ78" s="145"/>
      <c r="DR78" s="145"/>
      <c r="DS78" s="145"/>
      <c r="DT78" s="145"/>
      <c r="DU78" s="145"/>
      <c r="DV78" s="145"/>
      <c r="DW78" s="145"/>
      <c r="DX78" s="145"/>
      <c r="DY78" s="145"/>
      <c r="DZ78" s="145"/>
      <c r="EA78" s="145"/>
      <c r="EB78" s="145"/>
      <c r="EC78" s="145"/>
      <c r="ED78" s="145"/>
      <c r="EE78" s="145"/>
      <c r="EF78" s="145"/>
      <c r="EG78" s="145"/>
    </row>
    <row r="79" spans="26:137" x14ac:dyDescent="0.2">
      <c r="Z79" s="145"/>
      <c r="AA79" s="145"/>
      <c r="AB79" s="145"/>
      <c r="AC79" s="145"/>
      <c r="AD79" s="145"/>
      <c r="AE79" s="145"/>
      <c r="AF79" s="145"/>
      <c r="AG79" s="145"/>
      <c r="AH79" s="145"/>
      <c r="AI79" s="145"/>
      <c r="AJ79" s="145"/>
      <c r="AK79" s="145"/>
      <c r="AL79" s="145"/>
      <c r="AM79" s="145"/>
      <c r="AN79" s="145"/>
      <c r="AO79" s="145"/>
      <c r="AP79" s="145"/>
      <c r="AQ79" s="145"/>
      <c r="AR79" s="145"/>
      <c r="AS79" s="145"/>
      <c r="AT79" s="145"/>
      <c r="AU79" s="145"/>
      <c r="AV79" s="145"/>
      <c r="AW79" s="145"/>
      <c r="AX79" s="145"/>
      <c r="AY79" s="145"/>
      <c r="AZ79" s="145"/>
      <c r="BA79" s="145"/>
      <c r="BB79" s="145"/>
      <c r="BC79" s="145"/>
      <c r="BD79" s="145"/>
      <c r="BE79" s="145"/>
      <c r="BF79" s="145"/>
      <c r="BG79" s="145"/>
      <c r="BH79" s="145"/>
      <c r="BI79" s="145"/>
      <c r="BJ79" s="145"/>
      <c r="BK79" s="145"/>
      <c r="BL79" s="145"/>
      <c r="BM79" s="145"/>
      <c r="BN79" s="145"/>
      <c r="BO79" s="145"/>
      <c r="BP79" s="145"/>
      <c r="BQ79" s="145"/>
      <c r="BR79" s="145"/>
      <c r="BS79" s="145"/>
      <c r="BT79" s="145"/>
      <c r="BU79" s="145"/>
      <c r="BV79" s="145"/>
      <c r="BW79" s="145"/>
      <c r="BX79" s="145"/>
      <c r="BY79" s="145"/>
      <c r="BZ79" s="145"/>
      <c r="CA79" s="145"/>
      <c r="CB79" s="145"/>
      <c r="CC79" s="145"/>
      <c r="CD79" s="145"/>
      <c r="CE79" s="145"/>
      <c r="CF79" s="145"/>
      <c r="CG79" s="145"/>
      <c r="CH79" s="145"/>
      <c r="CI79" s="145"/>
      <c r="CJ79" s="145"/>
      <c r="CK79" s="145"/>
      <c r="CL79" s="145"/>
      <c r="CM79" s="145"/>
      <c r="CN79" s="145"/>
      <c r="CO79" s="145"/>
      <c r="CP79" s="145"/>
      <c r="CQ79" s="145"/>
      <c r="CR79" s="145"/>
      <c r="CS79" s="145"/>
      <c r="CT79" s="145"/>
      <c r="CU79" s="145"/>
      <c r="CV79" s="145"/>
      <c r="CW79" s="145"/>
      <c r="CX79" s="145"/>
      <c r="CY79" s="145"/>
      <c r="CZ79" s="145"/>
      <c r="DA79" s="145"/>
      <c r="DB79" s="145"/>
      <c r="DC79" s="145"/>
      <c r="DD79" s="145"/>
      <c r="DE79" s="145"/>
      <c r="DF79" s="145"/>
      <c r="DG79" s="145"/>
      <c r="DH79" s="145"/>
      <c r="DI79" s="145"/>
      <c r="DJ79" s="145"/>
      <c r="DK79" s="145"/>
      <c r="DL79" s="145"/>
      <c r="DM79" s="145"/>
      <c r="DN79" s="145"/>
      <c r="DO79" s="145"/>
      <c r="DP79" s="145"/>
      <c r="DQ79" s="145"/>
      <c r="DR79" s="145"/>
      <c r="DS79" s="145"/>
      <c r="DT79" s="145"/>
      <c r="DU79" s="145"/>
      <c r="DV79" s="145"/>
      <c r="DW79" s="145"/>
      <c r="DX79" s="145"/>
      <c r="DY79" s="145"/>
      <c r="DZ79" s="145"/>
      <c r="EA79" s="145"/>
      <c r="EB79" s="145"/>
      <c r="EC79" s="145"/>
      <c r="ED79" s="145"/>
      <c r="EE79" s="145"/>
      <c r="EF79" s="145"/>
      <c r="EG79" s="145"/>
    </row>
    <row r="80" spans="26:137" x14ac:dyDescent="0.2">
      <c r="Z80" s="145"/>
      <c r="AA80" s="145"/>
      <c r="AB80" s="145"/>
      <c r="AC80" s="145"/>
      <c r="AD80" s="145"/>
      <c r="AE80" s="145"/>
      <c r="AF80" s="145"/>
      <c r="AG80" s="145"/>
      <c r="AH80" s="145"/>
      <c r="AI80" s="145"/>
      <c r="AJ80" s="145"/>
      <c r="AK80" s="145"/>
      <c r="AL80" s="145"/>
      <c r="AM80" s="145"/>
      <c r="AN80" s="145"/>
      <c r="AO80" s="145"/>
      <c r="AP80" s="145"/>
      <c r="AQ80" s="145"/>
      <c r="AR80" s="145"/>
      <c r="AS80" s="145"/>
      <c r="AT80" s="145"/>
      <c r="AU80" s="145"/>
      <c r="AV80" s="145"/>
      <c r="AW80" s="145"/>
      <c r="AX80" s="145"/>
      <c r="AY80" s="145"/>
      <c r="AZ80" s="145"/>
      <c r="BA80" s="145"/>
      <c r="BB80" s="145"/>
      <c r="BC80" s="145"/>
      <c r="BD80" s="145"/>
      <c r="BE80" s="145"/>
      <c r="BF80" s="145"/>
      <c r="BG80" s="145"/>
      <c r="BH80" s="145"/>
      <c r="BI80" s="145"/>
      <c r="BJ80" s="145"/>
      <c r="BK80" s="145"/>
      <c r="BL80" s="145"/>
      <c r="BM80" s="145"/>
      <c r="BN80" s="145"/>
      <c r="BO80" s="145"/>
      <c r="BP80" s="145"/>
      <c r="BQ80" s="145"/>
      <c r="BR80" s="145"/>
      <c r="BS80" s="145"/>
      <c r="BT80" s="145"/>
      <c r="BU80" s="145"/>
      <c r="BV80" s="145"/>
      <c r="BW80" s="145"/>
      <c r="BX80" s="145"/>
      <c r="BY80" s="145"/>
      <c r="BZ80" s="145"/>
      <c r="CA80" s="145"/>
      <c r="CB80" s="145"/>
      <c r="CC80" s="145"/>
      <c r="CD80" s="145"/>
      <c r="CE80" s="145"/>
      <c r="CF80" s="145"/>
      <c r="CG80" s="145"/>
      <c r="CH80" s="145"/>
      <c r="CI80" s="145"/>
      <c r="CJ80" s="145"/>
      <c r="CK80" s="145"/>
      <c r="CL80" s="145"/>
      <c r="CM80" s="145"/>
      <c r="CN80" s="145"/>
      <c r="CO80" s="145"/>
      <c r="CP80" s="145"/>
      <c r="CQ80" s="145"/>
      <c r="CR80" s="145"/>
      <c r="CS80" s="145"/>
      <c r="CT80" s="145"/>
      <c r="CU80" s="145"/>
      <c r="CV80" s="145"/>
      <c r="CW80" s="145"/>
      <c r="CX80" s="145"/>
      <c r="CY80" s="145"/>
      <c r="CZ80" s="145"/>
      <c r="DA80" s="145"/>
      <c r="DB80" s="145"/>
      <c r="DC80" s="145"/>
      <c r="DD80" s="145"/>
      <c r="DE80" s="145"/>
      <c r="DF80" s="145"/>
      <c r="DG80" s="145"/>
      <c r="DH80" s="145"/>
      <c r="DI80" s="145"/>
      <c r="DJ80" s="145"/>
      <c r="DK80" s="145"/>
      <c r="DL80" s="145"/>
      <c r="DM80" s="145"/>
      <c r="DN80" s="145"/>
      <c r="DO80" s="145"/>
      <c r="DP80" s="145"/>
      <c r="DQ80" s="145"/>
      <c r="DR80" s="145"/>
      <c r="DS80" s="145"/>
      <c r="DT80" s="145"/>
      <c r="DU80" s="145"/>
      <c r="DV80" s="145"/>
      <c r="DW80" s="145"/>
      <c r="DX80" s="145"/>
      <c r="DY80" s="145"/>
      <c r="DZ80" s="145"/>
      <c r="EA80" s="145"/>
      <c r="EB80" s="145"/>
      <c r="EC80" s="145"/>
      <c r="ED80" s="145"/>
      <c r="EE80" s="145"/>
      <c r="EF80" s="145"/>
      <c r="EG80" s="145"/>
    </row>
    <row r="81" spans="26:137" x14ac:dyDescent="0.2">
      <c r="Z81" s="145"/>
      <c r="AA81" s="145"/>
      <c r="AB81" s="145"/>
      <c r="AC81" s="145"/>
      <c r="AD81" s="145"/>
      <c r="AE81" s="145"/>
      <c r="AF81" s="145"/>
      <c r="AG81" s="145"/>
      <c r="AH81" s="145"/>
      <c r="AI81" s="145"/>
      <c r="AJ81" s="145"/>
      <c r="AK81" s="145"/>
      <c r="AL81" s="145"/>
      <c r="AM81" s="145"/>
      <c r="AN81" s="145"/>
      <c r="AO81" s="145"/>
      <c r="AP81" s="145"/>
      <c r="AQ81" s="145"/>
      <c r="AR81" s="145"/>
      <c r="AS81" s="145"/>
      <c r="AT81" s="145"/>
      <c r="AU81" s="145"/>
      <c r="AV81" s="145"/>
      <c r="AW81" s="145"/>
      <c r="AX81" s="145"/>
      <c r="AY81" s="145"/>
      <c r="AZ81" s="145"/>
      <c r="BA81" s="145"/>
      <c r="BB81" s="145"/>
      <c r="BC81" s="145"/>
      <c r="BD81" s="145"/>
      <c r="BE81" s="145"/>
      <c r="BF81" s="145"/>
      <c r="BG81" s="145"/>
      <c r="BH81" s="145"/>
      <c r="BI81" s="145"/>
      <c r="BJ81" s="145"/>
      <c r="BK81" s="145"/>
      <c r="BL81" s="145"/>
      <c r="BM81" s="145"/>
      <c r="BN81" s="145"/>
      <c r="BO81" s="145"/>
      <c r="BP81" s="145"/>
      <c r="BQ81" s="145"/>
      <c r="BR81" s="145"/>
      <c r="BS81" s="145"/>
      <c r="BT81" s="145"/>
      <c r="BU81" s="145"/>
      <c r="BV81" s="145"/>
      <c r="BW81" s="145"/>
      <c r="BX81" s="145"/>
      <c r="BY81" s="145"/>
      <c r="BZ81" s="145"/>
      <c r="CA81" s="145"/>
      <c r="CB81" s="145"/>
      <c r="CC81" s="145"/>
      <c r="CD81" s="145"/>
      <c r="CE81" s="145"/>
      <c r="CF81" s="145"/>
      <c r="CG81" s="145"/>
      <c r="CH81" s="145"/>
      <c r="CI81" s="145"/>
      <c r="CJ81" s="145"/>
      <c r="CK81" s="145"/>
      <c r="CL81" s="145"/>
      <c r="CM81" s="145"/>
      <c r="CN81" s="145"/>
      <c r="CO81" s="145"/>
      <c r="CP81" s="145"/>
      <c r="CQ81" s="145"/>
      <c r="CR81" s="145"/>
      <c r="CS81" s="145"/>
      <c r="CT81" s="145"/>
      <c r="CU81" s="145"/>
      <c r="CV81" s="145"/>
      <c r="CW81" s="145"/>
      <c r="CX81" s="145"/>
      <c r="CY81" s="145"/>
      <c r="CZ81" s="145"/>
      <c r="DA81" s="145"/>
      <c r="DB81" s="145"/>
      <c r="DC81" s="145"/>
      <c r="DD81" s="145"/>
      <c r="DE81" s="145"/>
      <c r="DF81" s="145"/>
      <c r="DG81" s="145"/>
      <c r="DH81" s="145"/>
      <c r="DI81" s="145"/>
      <c r="DJ81" s="145"/>
      <c r="DK81" s="145"/>
      <c r="DL81" s="145"/>
      <c r="DM81" s="145"/>
      <c r="DN81" s="145"/>
      <c r="DO81" s="145"/>
      <c r="DP81" s="145"/>
      <c r="DQ81" s="145"/>
      <c r="DR81" s="145"/>
      <c r="DS81" s="145"/>
      <c r="DT81" s="145"/>
      <c r="DU81" s="145"/>
      <c r="DV81" s="145"/>
      <c r="DW81" s="145"/>
      <c r="DX81" s="145"/>
      <c r="DY81" s="145"/>
      <c r="DZ81" s="145"/>
      <c r="EA81" s="145"/>
      <c r="EB81" s="145"/>
      <c r="EC81" s="145"/>
      <c r="ED81" s="145"/>
      <c r="EE81" s="145"/>
      <c r="EF81" s="145"/>
      <c r="EG81" s="145"/>
    </row>
    <row r="82" spans="26:137" x14ac:dyDescent="0.2">
      <c r="Z82" s="145"/>
      <c r="AA82" s="145"/>
      <c r="AB82" s="145"/>
      <c r="AC82" s="145"/>
      <c r="AD82" s="145"/>
      <c r="AE82" s="145"/>
      <c r="AF82" s="145"/>
      <c r="AG82" s="145"/>
      <c r="AH82" s="145"/>
      <c r="AI82" s="145"/>
      <c r="AJ82" s="145"/>
      <c r="AK82" s="145"/>
      <c r="AL82" s="145"/>
      <c r="AM82" s="145"/>
      <c r="AN82" s="145"/>
      <c r="AO82" s="145"/>
      <c r="AP82" s="145"/>
      <c r="AQ82" s="145"/>
      <c r="AR82" s="145"/>
      <c r="AS82" s="145"/>
      <c r="AT82" s="145"/>
      <c r="AU82" s="145"/>
      <c r="AV82" s="145"/>
      <c r="AW82" s="145"/>
      <c r="AX82" s="145"/>
      <c r="AY82" s="145"/>
      <c r="AZ82" s="145"/>
      <c r="BA82" s="145"/>
      <c r="BB82" s="145"/>
      <c r="BC82" s="145"/>
      <c r="BD82" s="145"/>
      <c r="BE82" s="145"/>
      <c r="BF82" s="145"/>
      <c r="BG82" s="145"/>
      <c r="BH82" s="145"/>
      <c r="BI82" s="145"/>
      <c r="BJ82" s="145"/>
      <c r="BK82" s="145"/>
      <c r="BL82" s="145"/>
      <c r="BM82" s="145"/>
      <c r="BN82" s="145"/>
      <c r="BO82" s="145"/>
      <c r="BP82" s="145"/>
      <c r="BQ82" s="145"/>
      <c r="BR82" s="145"/>
      <c r="BS82" s="145"/>
      <c r="BT82" s="145"/>
      <c r="BU82" s="145"/>
      <c r="BV82" s="145"/>
      <c r="BW82" s="145"/>
      <c r="BX82" s="145"/>
      <c r="BY82" s="145"/>
      <c r="BZ82" s="145"/>
      <c r="CA82" s="145"/>
      <c r="CB82" s="145"/>
      <c r="CC82" s="145"/>
      <c r="CD82" s="145"/>
      <c r="CE82" s="145"/>
      <c r="CF82" s="145"/>
      <c r="CG82" s="145"/>
      <c r="CH82" s="145"/>
      <c r="CI82" s="145"/>
      <c r="CJ82" s="145"/>
      <c r="CK82" s="145"/>
      <c r="CL82" s="145"/>
      <c r="CM82" s="145"/>
      <c r="CN82" s="145"/>
      <c r="CO82" s="145"/>
      <c r="CP82" s="145"/>
      <c r="CQ82" s="145"/>
      <c r="CR82" s="145"/>
      <c r="CS82" s="145"/>
      <c r="CT82" s="145"/>
      <c r="CU82" s="145"/>
      <c r="CV82" s="145"/>
      <c r="CW82" s="145"/>
      <c r="CX82" s="145"/>
      <c r="CY82" s="145"/>
      <c r="CZ82" s="145"/>
      <c r="DA82" s="145"/>
      <c r="DB82" s="145"/>
      <c r="DC82" s="145"/>
      <c r="DD82" s="145"/>
      <c r="DE82" s="145"/>
      <c r="DF82" s="145"/>
      <c r="DG82" s="145"/>
      <c r="DH82" s="145"/>
      <c r="DI82" s="145"/>
      <c r="DJ82" s="145"/>
      <c r="DK82" s="145"/>
      <c r="DL82" s="145"/>
      <c r="DM82" s="145"/>
      <c r="DN82" s="145"/>
      <c r="DO82" s="145"/>
      <c r="DP82" s="145"/>
      <c r="DQ82" s="145"/>
      <c r="DR82" s="145"/>
      <c r="DS82" s="145"/>
      <c r="DT82" s="145"/>
      <c r="DU82" s="145"/>
      <c r="DV82" s="145"/>
      <c r="DW82" s="145"/>
      <c r="DX82" s="145"/>
      <c r="DY82" s="145"/>
      <c r="DZ82" s="145"/>
      <c r="EA82" s="145"/>
      <c r="EB82" s="145"/>
      <c r="EC82" s="145"/>
      <c r="ED82" s="145"/>
      <c r="EE82" s="145"/>
      <c r="EF82" s="145"/>
      <c r="EG82" s="145"/>
    </row>
    <row r="83" spans="26:137" x14ac:dyDescent="0.2">
      <c r="Z83" s="145"/>
      <c r="AA83" s="145"/>
      <c r="AB83" s="145"/>
      <c r="AC83" s="145"/>
      <c r="AD83" s="145"/>
      <c r="AE83" s="145"/>
      <c r="AF83" s="145"/>
      <c r="AG83" s="145"/>
      <c r="AH83" s="145"/>
      <c r="AI83" s="145"/>
      <c r="AJ83" s="145"/>
      <c r="AK83" s="145"/>
      <c r="AL83" s="145"/>
      <c r="AM83" s="145"/>
      <c r="AN83" s="145"/>
      <c r="AO83" s="145"/>
      <c r="AP83" s="145"/>
      <c r="AQ83" s="145"/>
      <c r="AR83" s="145"/>
      <c r="AS83" s="145"/>
      <c r="AT83" s="145"/>
      <c r="AU83" s="145"/>
      <c r="AV83" s="145"/>
      <c r="AW83" s="145"/>
      <c r="AX83" s="145"/>
      <c r="AY83" s="145"/>
      <c r="AZ83" s="145"/>
      <c r="BA83" s="145"/>
      <c r="BB83" s="145"/>
      <c r="BC83" s="145"/>
      <c r="BD83" s="145"/>
      <c r="BE83" s="145"/>
      <c r="BF83" s="145"/>
      <c r="BG83" s="145"/>
      <c r="BH83" s="145"/>
      <c r="BI83" s="145"/>
      <c r="BJ83" s="145"/>
      <c r="BK83" s="145"/>
      <c r="BL83" s="145"/>
      <c r="BM83" s="145"/>
      <c r="BN83" s="145"/>
      <c r="BO83" s="145"/>
      <c r="BP83" s="145"/>
      <c r="BQ83" s="145"/>
      <c r="BR83" s="145"/>
      <c r="BS83" s="145"/>
      <c r="BT83" s="145"/>
      <c r="BU83" s="145"/>
      <c r="BV83" s="145"/>
      <c r="BW83" s="145"/>
      <c r="BX83" s="145"/>
      <c r="BY83" s="145"/>
      <c r="BZ83" s="145"/>
      <c r="CA83" s="145"/>
      <c r="CB83" s="145"/>
      <c r="CC83" s="145"/>
      <c r="CD83" s="145"/>
      <c r="CE83" s="145"/>
      <c r="CF83" s="145"/>
      <c r="CG83" s="145"/>
      <c r="CH83" s="145"/>
      <c r="CI83" s="145"/>
      <c r="CJ83" s="145"/>
      <c r="CK83" s="145"/>
      <c r="CL83" s="145"/>
      <c r="CM83" s="145"/>
      <c r="CN83" s="145"/>
      <c r="CO83" s="145"/>
      <c r="CP83" s="145"/>
      <c r="CQ83" s="145"/>
      <c r="CR83" s="145"/>
      <c r="CS83" s="145"/>
      <c r="CT83" s="145"/>
      <c r="CU83" s="145"/>
      <c r="CV83" s="145"/>
      <c r="CW83" s="145"/>
      <c r="CX83" s="145"/>
      <c r="CY83" s="145"/>
      <c r="CZ83" s="145"/>
      <c r="DA83" s="145"/>
      <c r="DB83" s="145"/>
      <c r="DC83" s="145"/>
      <c r="DD83" s="145"/>
      <c r="DE83" s="145"/>
      <c r="DF83" s="145"/>
      <c r="DG83" s="145"/>
      <c r="DH83" s="145"/>
      <c r="DI83" s="145"/>
      <c r="DJ83" s="145"/>
      <c r="DK83" s="145"/>
      <c r="DL83" s="145"/>
      <c r="DM83" s="145"/>
      <c r="DN83" s="145"/>
      <c r="DO83" s="145"/>
      <c r="DP83" s="145"/>
      <c r="DQ83" s="145"/>
      <c r="DR83" s="145"/>
      <c r="DS83" s="145"/>
      <c r="DT83" s="145"/>
      <c r="DU83" s="145"/>
      <c r="DV83" s="145"/>
      <c r="DW83" s="145"/>
      <c r="DX83" s="145"/>
      <c r="DY83" s="145"/>
      <c r="DZ83" s="145"/>
      <c r="EA83" s="145"/>
      <c r="EB83" s="145"/>
      <c r="EC83" s="145"/>
      <c r="ED83" s="145"/>
      <c r="EE83" s="145"/>
      <c r="EF83" s="145"/>
      <c r="EG83" s="145"/>
    </row>
    <row r="84" spans="26:137" x14ac:dyDescent="0.2">
      <c r="Z84" s="145"/>
      <c r="AA84" s="145"/>
      <c r="AB84" s="145"/>
      <c r="AC84" s="145"/>
      <c r="AD84" s="145"/>
      <c r="AE84" s="145"/>
      <c r="AF84" s="145"/>
      <c r="AG84" s="145"/>
      <c r="AH84" s="145"/>
      <c r="AI84" s="145"/>
      <c r="AJ84" s="145"/>
      <c r="AK84" s="145"/>
      <c r="AL84" s="145"/>
      <c r="AM84" s="145"/>
      <c r="AN84" s="145"/>
      <c r="AO84" s="145"/>
      <c r="AP84" s="145"/>
      <c r="AQ84" s="145"/>
      <c r="AR84" s="145"/>
      <c r="AS84" s="145"/>
      <c r="AT84" s="145"/>
      <c r="AU84" s="145"/>
      <c r="AV84" s="145"/>
      <c r="AW84" s="145"/>
      <c r="AX84" s="145"/>
      <c r="AY84" s="145"/>
      <c r="AZ84" s="145"/>
      <c r="BA84" s="145"/>
      <c r="BB84" s="145"/>
      <c r="BC84" s="145"/>
      <c r="BD84" s="145"/>
      <c r="BE84" s="145"/>
      <c r="BF84" s="145"/>
      <c r="BG84" s="145"/>
      <c r="BH84" s="145"/>
      <c r="BI84" s="145"/>
      <c r="BJ84" s="145"/>
      <c r="BK84" s="145"/>
      <c r="BL84" s="145"/>
      <c r="BM84" s="145"/>
      <c r="BN84" s="145"/>
      <c r="BO84" s="145"/>
      <c r="BP84" s="145"/>
      <c r="BQ84" s="145"/>
      <c r="BR84" s="145"/>
      <c r="BS84" s="145"/>
      <c r="BT84" s="145"/>
      <c r="BU84" s="145"/>
      <c r="BV84" s="145"/>
      <c r="BW84" s="145"/>
      <c r="BX84" s="145"/>
      <c r="BY84" s="145"/>
      <c r="BZ84" s="145"/>
      <c r="CA84" s="145"/>
      <c r="CB84" s="145"/>
      <c r="CC84" s="145"/>
      <c r="CD84" s="145"/>
      <c r="CE84" s="145"/>
      <c r="CF84" s="145"/>
      <c r="CG84" s="145"/>
      <c r="CH84" s="145"/>
      <c r="CI84" s="145"/>
      <c r="CJ84" s="145"/>
      <c r="CK84" s="145"/>
      <c r="CL84" s="145"/>
      <c r="CM84" s="145"/>
      <c r="CN84" s="145"/>
      <c r="CO84" s="145"/>
      <c r="CP84" s="145"/>
      <c r="CQ84" s="145"/>
      <c r="CR84" s="145"/>
      <c r="CS84" s="145"/>
      <c r="CT84" s="145"/>
      <c r="CU84" s="145"/>
      <c r="CV84" s="145"/>
      <c r="CW84" s="145"/>
      <c r="CX84" s="145"/>
      <c r="CY84" s="145"/>
      <c r="CZ84" s="145"/>
      <c r="DA84" s="145"/>
      <c r="DB84" s="145"/>
      <c r="DC84" s="145"/>
      <c r="DD84" s="145"/>
      <c r="DE84" s="145"/>
      <c r="DF84" s="145"/>
      <c r="DG84" s="145"/>
      <c r="DH84" s="145"/>
      <c r="DI84" s="145"/>
      <c r="DJ84" s="145"/>
      <c r="DK84" s="145"/>
      <c r="DL84" s="145"/>
      <c r="DM84" s="145"/>
      <c r="DN84" s="145"/>
      <c r="DO84" s="145"/>
      <c r="DP84" s="145"/>
      <c r="DQ84" s="145"/>
      <c r="DR84" s="145"/>
      <c r="DS84" s="145"/>
      <c r="DT84" s="145"/>
      <c r="DU84" s="145"/>
      <c r="DV84" s="145"/>
      <c r="DW84" s="145"/>
      <c r="DX84" s="145"/>
      <c r="DY84" s="145"/>
      <c r="DZ84" s="145"/>
      <c r="EA84" s="145"/>
      <c r="EB84" s="145"/>
      <c r="EC84" s="145"/>
      <c r="ED84" s="145"/>
      <c r="EE84" s="145"/>
      <c r="EF84" s="145"/>
      <c r="EG84" s="145"/>
    </row>
    <row r="85" spans="26:137" x14ac:dyDescent="0.2">
      <c r="Z85" s="145"/>
      <c r="AA85" s="145"/>
      <c r="AB85" s="145"/>
      <c r="AC85" s="145"/>
      <c r="AD85" s="145"/>
      <c r="AE85" s="145"/>
      <c r="AF85" s="145"/>
      <c r="AG85" s="145"/>
      <c r="AH85" s="145"/>
      <c r="AI85" s="145"/>
      <c r="AJ85" s="145"/>
      <c r="AK85" s="145"/>
      <c r="AL85" s="145"/>
      <c r="AM85" s="145"/>
      <c r="AN85" s="145"/>
      <c r="AO85" s="145"/>
      <c r="AP85" s="145"/>
      <c r="AQ85" s="145"/>
      <c r="AR85" s="145"/>
      <c r="AS85" s="145"/>
      <c r="AT85" s="145"/>
      <c r="AU85" s="145"/>
      <c r="AV85" s="145"/>
      <c r="AW85" s="145"/>
      <c r="AX85" s="145"/>
      <c r="AY85" s="145"/>
      <c r="AZ85" s="145"/>
      <c r="BA85" s="145"/>
      <c r="BB85" s="145"/>
      <c r="BC85" s="145"/>
      <c r="BD85" s="145"/>
      <c r="BE85" s="145"/>
      <c r="BF85" s="145"/>
      <c r="BG85" s="145"/>
      <c r="BH85" s="145"/>
      <c r="BI85" s="145"/>
      <c r="BJ85" s="145"/>
      <c r="BK85" s="145"/>
      <c r="BL85" s="145"/>
      <c r="BM85" s="145"/>
      <c r="BN85" s="145"/>
      <c r="BO85" s="145"/>
      <c r="BP85" s="145"/>
      <c r="BQ85" s="145"/>
      <c r="BR85" s="145"/>
      <c r="BS85" s="145"/>
      <c r="BT85" s="145"/>
      <c r="BU85" s="145"/>
      <c r="BV85" s="145"/>
      <c r="BW85" s="145"/>
      <c r="BX85" s="145"/>
      <c r="BY85" s="145"/>
      <c r="BZ85" s="145"/>
      <c r="CA85" s="145"/>
      <c r="CB85" s="145"/>
      <c r="CC85" s="145"/>
      <c r="CD85" s="145"/>
      <c r="CE85" s="145"/>
      <c r="CF85" s="145"/>
      <c r="CG85" s="145"/>
      <c r="CH85" s="145"/>
      <c r="CI85" s="145"/>
      <c r="CJ85" s="145"/>
      <c r="CK85" s="145"/>
      <c r="CL85" s="145"/>
      <c r="CM85" s="145"/>
      <c r="CN85" s="145"/>
      <c r="CO85" s="145"/>
      <c r="CP85" s="145"/>
      <c r="CQ85" s="145"/>
      <c r="CR85" s="145"/>
      <c r="CS85" s="145"/>
      <c r="CT85" s="145"/>
      <c r="CU85" s="145"/>
      <c r="CV85" s="145"/>
      <c r="CW85" s="145"/>
      <c r="CX85" s="145"/>
      <c r="CY85" s="145"/>
      <c r="CZ85" s="145"/>
      <c r="DA85" s="145"/>
      <c r="DB85" s="145"/>
      <c r="DC85" s="145"/>
      <c r="DD85" s="145"/>
      <c r="DE85" s="145"/>
      <c r="DF85" s="145"/>
      <c r="DG85" s="145"/>
      <c r="DH85" s="145"/>
      <c r="DI85" s="145"/>
      <c r="DJ85" s="145"/>
      <c r="DK85" s="145"/>
      <c r="DL85" s="145"/>
      <c r="DM85" s="145"/>
      <c r="DN85" s="145"/>
      <c r="DO85" s="145"/>
      <c r="DP85" s="145"/>
      <c r="DQ85" s="145"/>
      <c r="DR85" s="145"/>
      <c r="DS85" s="145"/>
      <c r="DT85" s="145"/>
      <c r="DU85" s="145"/>
      <c r="DV85" s="145"/>
      <c r="DW85" s="145"/>
      <c r="DX85" s="145"/>
      <c r="DY85" s="145"/>
      <c r="DZ85" s="145"/>
      <c r="EA85" s="145"/>
      <c r="EB85" s="145"/>
      <c r="EC85" s="145"/>
      <c r="ED85" s="145"/>
      <c r="EE85" s="145"/>
      <c r="EF85" s="145"/>
      <c r="EG85" s="145"/>
    </row>
    <row r="86" spans="26:137" x14ac:dyDescent="0.2">
      <c r="Z86" s="145"/>
      <c r="AA86" s="145"/>
      <c r="AB86" s="145"/>
      <c r="AC86" s="145"/>
      <c r="AD86" s="145"/>
      <c r="AE86" s="145"/>
      <c r="AF86" s="145"/>
      <c r="AG86" s="145"/>
      <c r="AH86" s="145"/>
      <c r="AI86" s="145"/>
      <c r="AJ86" s="145"/>
      <c r="AK86" s="145"/>
      <c r="AL86" s="145"/>
      <c r="AM86" s="145"/>
      <c r="AN86" s="145"/>
      <c r="AO86" s="145"/>
      <c r="AP86" s="145"/>
      <c r="AQ86" s="145"/>
      <c r="AR86" s="145"/>
      <c r="AS86" s="145"/>
      <c r="AT86" s="145"/>
      <c r="AU86" s="145"/>
      <c r="AV86" s="145"/>
      <c r="AW86" s="145"/>
      <c r="AX86" s="145"/>
      <c r="AY86" s="145"/>
      <c r="AZ86" s="145"/>
      <c r="BA86" s="145"/>
      <c r="BB86" s="145"/>
      <c r="BC86" s="145"/>
      <c r="BD86" s="145"/>
      <c r="BE86" s="145"/>
      <c r="BF86" s="145"/>
      <c r="BG86" s="145"/>
      <c r="BH86" s="145"/>
      <c r="BI86" s="145"/>
      <c r="BJ86" s="145"/>
      <c r="BK86" s="145"/>
      <c r="BL86" s="145"/>
      <c r="BM86" s="145"/>
      <c r="BN86" s="145"/>
      <c r="BO86" s="145"/>
      <c r="BP86" s="145"/>
      <c r="BQ86" s="145"/>
      <c r="BR86" s="145"/>
      <c r="BS86" s="145"/>
      <c r="BT86" s="145"/>
      <c r="BU86" s="145"/>
      <c r="BV86" s="145"/>
      <c r="BW86" s="145"/>
      <c r="BX86" s="145"/>
      <c r="BY86" s="145"/>
      <c r="BZ86" s="145"/>
      <c r="CA86" s="145"/>
      <c r="CB86" s="145"/>
      <c r="CC86" s="145"/>
      <c r="CD86" s="145"/>
      <c r="CE86" s="145"/>
      <c r="CF86" s="145"/>
      <c r="CG86" s="145"/>
      <c r="CH86" s="145"/>
      <c r="CI86" s="145"/>
      <c r="CJ86" s="145"/>
      <c r="CK86" s="145"/>
      <c r="CL86" s="145"/>
      <c r="CM86" s="145"/>
      <c r="CN86" s="145"/>
      <c r="CO86" s="145"/>
      <c r="CP86" s="145"/>
      <c r="CQ86" s="145"/>
      <c r="CR86" s="145"/>
      <c r="CS86" s="145"/>
      <c r="CT86" s="145"/>
      <c r="CU86" s="145"/>
      <c r="CV86" s="145"/>
      <c r="CW86" s="145"/>
      <c r="CX86" s="145"/>
      <c r="CY86" s="145"/>
      <c r="CZ86" s="145"/>
      <c r="DA86" s="145"/>
      <c r="DB86" s="145"/>
      <c r="DC86" s="145"/>
      <c r="DD86" s="145"/>
      <c r="DE86" s="145"/>
      <c r="DF86" s="145"/>
      <c r="DG86" s="145"/>
      <c r="DH86" s="145"/>
      <c r="DI86" s="145"/>
      <c r="DJ86" s="145"/>
      <c r="DK86" s="145"/>
      <c r="DL86" s="145"/>
      <c r="DM86" s="145"/>
      <c r="DN86" s="145"/>
      <c r="DO86" s="145"/>
      <c r="DP86" s="145"/>
      <c r="DQ86" s="145"/>
      <c r="DR86" s="145"/>
      <c r="DS86" s="145"/>
      <c r="DT86" s="145"/>
      <c r="DU86" s="145"/>
      <c r="DV86" s="145"/>
      <c r="DW86" s="145"/>
      <c r="DX86" s="145"/>
      <c r="DY86" s="145"/>
      <c r="DZ86" s="145"/>
      <c r="EA86" s="145"/>
      <c r="EB86" s="145"/>
      <c r="EC86" s="145"/>
      <c r="ED86" s="145"/>
      <c r="EE86" s="145"/>
      <c r="EF86" s="145"/>
      <c r="EG86" s="145"/>
    </row>
    <row r="87" spans="26:137" x14ac:dyDescent="0.2">
      <c r="Z87" s="145"/>
      <c r="AA87" s="145"/>
      <c r="AB87" s="145"/>
      <c r="AC87" s="145"/>
      <c r="AD87" s="145"/>
      <c r="AE87" s="145"/>
      <c r="AF87" s="145"/>
      <c r="AG87" s="145"/>
      <c r="AH87" s="145"/>
      <c r="AI87" s="145"/>
      <c r="AJ87" s="145"/>
      <c r="AK87" s="145"/>
      <c r="AL87" s="145"/>
      <c r="AM87" s="145"/>
      <c r="AN87" s="145"/>
      <c r="AO87" s="145"/>
      <c r="AP87" s="145"/>
      <c r="AQ87" s="145"/>
      <c r="AR87" s="145"/>
      <c r="AS87" s="145"/>
      <c r="AT87" s="145"/>
      <c r="AU87" s="145"/>
      <c r="AV87" s="145"/>
      <c r="AW87" s="145"/>
      <c r="AX87" s="145"/>
      <c r="AY87" s="145"/>
      <c r="AZ87" s="145"/>
      <c r="BA87" s="145"/>
      <c r="BB87" s="145"/>
      <c r="BC87" s="145"/>
      <c r="BD87" s="145"/>
      <c r="BE87" s="145"/>
      <c r="BF87" s="145"/>
      <c r="BG87" s="145"/>
      <c r="BH87" s="145"/>
      <c r="BI87" s="145"/>
      <c r="BJ87" s="145"/>
      <c r="BK87" s="145"/>
      <c r="BL87" s="145"/>
      <c r="BM87" s="145"/>
      <c r="BN87" s="145"/>
      <c r="BO87" s="145"/>
      <c r="BP87" s="145"/>
      <c r="BQ87" s="145"/>
      <c r="BR87" s="145"/>
      <c r="BS87" s="145"/>
      <c r="BT87" s="145"/>
      <c r="BU87" s="145"/>
      <c r="BV87" s="145"/>
      <c r="BW87" s="145"/>
      <c r="BX87" s="145"/>
      <c r="BY87" s="145"/>
      <c r="BZ87" s="145"/>
      <c r="CA87" s="145"/>
      <c r="CB87" s="145"/>
      <c r="CC87" s="145"/>
      <c r="CD87" s="145"/>
      <c r="CE87" s="145"/>
      <c r="CF87" s="145"/>
      <c r="CG87" s="145"/>
      <c r="CH87" s="145"/>
      <c r="CI87" s="145"/>
      <c r="CJ87" s="145"/>
      <c r="CK87" s="145"/>
      <c r="CL87" s="145"/>
      <c r="CM87" s="145"/>
      <c r="CN87" s="145"/>
      <c r="CO87" s="145"/>
      <c r="CP87" s="145"/>
      <c r="CQ87" s="145"/>
      <c r="CR87" s="145"/>
      <c r="CS87" s="145"/>
      <c r="CT87" s="145"/>
      <c r="CU87" s="145"/>
      <c r="CV87" s="145"/>
      <c r="CW87" s="145"/>
      <c r="CX87" s="145"/>
      <c r="CY87" s="145"/>
      <c r="CZ87" s="145"/>
      <c r="DA87" s="145"/>
      <c r="DB87" s="145"/>
      <c r="DC87" s="145"/>
      <c r="DD87" s="145"/>
      <c r="DE87" s="145"/>
      <c r="DF87" s="145"/>
      <c r="DG87" s="145"/>
      <c r="DH87" s="145"/>
      <c r="DI87" s="145"/>
      <c r="DJ87" s="145"/>
      <c r="DK87" s="145"/>
      <c r="DL87" s="145"/>
      <c r="DM87" s="145"/>
      <c r="DN87" s="145"/>
      <c r="DO87" s="145"/>
      <c r="DP87" s="145"/>
      <c r="DQ87" s="145"/>
      <c r="DR87" s="145"/>
      <c r="DS87" s="145"/>
      <c r="DT87" s="145"/>
      <c r="DU87" s="145"/>
      <c r="DV87" s="145"/>
      <c r="DW87" s="145"/>
      <c r="DX87" s="145"/>
      <c r="DY87" s="145"/>
      <c r="DZ87" s="145"/>
      <c r="EA87" s="145"/>
      <c r="EB87" s="145"/>
      <c r="EC87" s="145"/>
      <c r="ED87" s="145"/>
      <c r="EE87" s="145"/>
      <c r="EF87" s="145"/>
      <c r="EG87" s="145"/>
    </row>
    <row r="88" spans="26:137" x14ac:dyDescent="0.2">
      <c r="Z88" s="145"/>
      <c r="AA88" s="145"/>
      <c r="AB88" s="145"/>
      <c r="AC88" s="145"/>
      <c r="AD88" s="145"/>
      <c r="AE88" s="145"/>
      <c r="AF88" s="145"/>
      <c r="AG88" s="145"/>
      <c r="AH88" s="145"/>
      <c r="AI88" s="145"/>
      <c r="AJ88" s="145"/>
      <c r="AK88" s="145"/>
      <c r="AL88" s="145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  <c r="BI88" s="145"/>
      <c r="BJ88" s="145"/>
      <c r="BK88" s="145"/>
      <c r="BL88" s="145"/>
      <c r="BM88" s="145"/>
      <c r="BN88" s="145"/>
      <c r="BO88" s="145"/>
      <c r="BP88" s="145"/>
      <c r="BQ88" s="145"/>
      <c r="BR88" s="145"/>
      <c r="BS88" s="145"/>
      <c r="BT88" s="145"/>
      <c r="BU88" s="145"/>
      <c r="BV88" s="145"/>
      <c r="BW88" s="145"/>
      <c r="BX88" s="145"/>
      <c r="BY88" s="145"/>
      <c r="BZ88" s="145"/>
      <c r="CA88" s="145"/>
      <c r="CB88" s="145"/>
      <c r="CC88" s="145"/>
      <c r="CD88" s="145"/>
      <c r="CE88" s="145"/>
      <c r="CF88" s="145"/>
      <c r="CG88" s="145"/>
      <c r="CH88" s="145"/>
      <c r="CI88" s="145"/>
      <c r="CJ88" s="145"/>
      <c r="CK88" s="145"/>
      <c r="CL88" s="145"/>
      <c r="CM88" s="145"/>
      <c r="CN88" s="145"/>
      <c r="CO88" s="145"/>
      <c r="CP88" s="145"/>
      <c r="CQ88" s="145"/>
      <c r="CR88" s="145"/>
      <c r="CS88" s="145"/>
      <c r="CT88" s="145"/>
      <c r="CU88" s="145"/>
      <c r="CV88" s="145"/>
      <c r="CW88" s="145"/>
      <c r="CX88" s="145"/>
      <c r="CY88" s="145"/>
      <c r="CZ88" s="145"/>
      <c r="DA88" s="145"/>
      <c r="DB88" s="145"/>
      <c r="DC88" s="145"/>
      <c r="DD88" s="145"/>
      <c r="DE88" s="145"/>
      <c r="DF88" s="145"/>
      <c r="DG88" s="145"/>
      <c r="DH88" s="145"/>
      <c r="DI88" s="145"/>
      <c r="DJ88" s="145"/>
      <c r="DK88" s="145"/>
      <c r="DL88" s="145"/>
      <c r="DM88" s="145"/>
      <c r="DN88" s="145"/>
      <c r="DO88" s="145"/>
      <c r="DP88" s="145"/>
      <c r="DQ88" s="145"/>
      <c r="DR88" s="145"/>
      <c r="DS88" s="145"/>
      <c r="DT88" s="145"/>
      <c r="DU88" s="145"/>
      <c r="DV88" s="145"/>
      <c r="DW88" s="145"/>
      <c r="DX88" s="145"/>
      <c r="DY88" s="145"/>
      <c r="DZ88" s="145"/>
      <c r="EA88" s="145"/>
      <c r="EB88" s="145"/>
      <c r="EC88" s="145"/>
      <c r="ED88" s="145"/>
      <c r="EE88" s="145"/>
      <c r="EF88" s="145"/>
      <c r="EG88" s="145"/>
    </row>
    <row r="89" spans="26:137" x14ac:dyDescent="0.2">
      <c r="Z89" s="145"/>
      <c r="AA89" s="145"/>
      <c r="AB89" s="145"/>
      <c r="AC89" s="145"/>
      <c r="AD89" s="145"/>
      <c r="AE89" s="145"/>
      <c r="AF89" s="145"/>
      <c r="AG89" s="145"/>
      <c r="AH89" s="145"/>
      <c r="AI89" s="145"/>
      <c r="AJ89" s="145"/>
      <c r="AK89" s="145"/>
      <c r="AL89" s="145"/>
      <c r="AM89" s="145"/>
      <c r="AN89" s="145"/>
      <c r="AO89" s="145"/>
      <c r="AP89" s="145"/>
      <c r="AQ89" s="145"/>
      <c r="AR89" s="145"/>
      <c r="AS89" s="145"/>
      <c r="AT89" s="145"/>
      <c r="AU89" s="145"/>
      <c r="AV89" s="145"/>
      <c r="AW89" s="145"/>
      <c r="AX89" s="145"/>
      <c r="AY89" s="145"/>
      <c r="AZ89" s="145"/>
      <c r="BA89" s="145"/>
      <c r="BB89" s="145"/>
      <c r="BC89" s="145"/>
      <c r="BD89" s="145"/>
      <c r="BE89" s="145"/>
      <c r="BF89" s="145"/>
      <c r="BG89" s="145"/>
      <c r="BH89" s="145"/>
      <c r="BI89" s="145"/>
      <c r="BJ89" s="145"/>
      <c r="BK89" s="145"/>
      <c r="BL89" s="145"/>
      <c r="BM89" s="145"/>
      <c r="BN89" s="145"/>
      <c r="BO89" s="145"/>
      <c r="BP89" s="145"/>
      <c r="BQ89" s="145"/>
      <c r="BR89" s="145"/>
      <c r="BS89" s="145"/>
      <c r="BT89" s="145"/>
      <c r="BU89" s="145"/>
      <c r="BV89" s="145"/>
      <c r="BW89" s="145"/>
      <c r="BX89" s="145"/>
      <c r="BY89" s="145"/>
      <c r="BZ89" s="145"/>
      <c r="CA89" s="145"/>
      <c r="CB89" s="145"/>
      <c r="CC89" s="145"/>
      <c r="CD89" s="145"/>
      <c r="CE89" s="145"/>
      <c r="CF89" s="145"/>
      <c r="CG89" s="145"/>
      <c r="CH89" s="145"/>
      <c r="CI89" s="145"/>
      <c r="CJ89" s="145"/>
      <c r="CK89" s="145"/>
      <c r="CL89" s="145"/>
      <c r="CM89" s="145"/>
      <c r="CN89" s="145"/>
      <c r="CO89" s="145"/>
      <c r="CP89" s="145"/>
      <c r="CQ89" s="145"/>
      <c r="CR89" s="145"/>
      <c r="CS89" s="145"/>
      <c r="CT89" s="145"/>
      <c r="CU89" s="145"/>
      <c r="CV89" s="145"/>
      <c r="CW89" s="145"/>
      <c r="CX89" s="145"/>
      <c r="CY89" s="145"/>
      <c r="CZ89" s="145"/>
      <c r="DA89" s="145"/>
      <c r="DB89" s="145"/>
      <c r="DC89" s="145"/>
      <c r="DD89" s="145"/>
      <c r="DE89" s="145"/>
      <c r="DF89" s="145"/>
      <c r="DG89" s="145"/>
      <c r="DH89" s="145"/>
      <c r="DI89" s="145"/>
      <c r="DJ89" s="145"/>
      <c r="DK89" s="145"/>
      <c r="DL89" s="145"/>
      <c r="DM89" s="145"/>
      <c r="DN89" s="145"/>
      <c r="DO89" s="145"/>
      <c r="DP89" s="145"/>
      <c r="DQ89" s="145"/>
      <c r="DR89" s="145"/>
      <c r="DS89" s="145"/>
      <c r="DT89" s="145"/>
      <c r="DU89" s="145"/>
      <c r="DV89" s="145"/>
      <c r="DW89" s="145"/>
      <c r="DX89" s="145"/>
      <c r="DY89" s="145"/>
      <c r="DZ89" s="145"/>
      <c r="EA89" s="145"/>
      <c r="EB89" s="145"/>
      <c r="EC89" s="145"/>
      <c r="ED89" s="145"/>
      <c r="EE89" s="145"/>
      <c r="EF89" s="145"/>
      <c r="EG89" s="145"/>
    </row>
    <row r="90" spans="26:137" x14ac:dyDescent="0.2">
      <c r="Z90" s="145"/>
      <c r="AA90" s="145"/>
      <c r="AB90" s="145"/>
      <c r="AC90" s="145"/>
      <c r="AD90" s="145"/>
      <c r="AE90" s="145"/>
      <c r="AF90" s="145"/>
      <c r="AG90" s="145"/>
      <c r="AH90" s="145"/>
      <c r="AI90" s="145"/>
      <c r="AJ90" s="145"/>
      <c r="AK90" s="145"/>
      <c r="AL90" s="145"/>
      <c r="AM90" s="145"/>
      <c r="AN90" s="145"/>
      <c r="AO90" s="145"/>
      <c r="AP90" s="145"/>
      <c r="AQ90" s="145"/>
      <c r="AR90" s="145"/>
      <c r="AS90" s="145"/>
      <c r="AT90" s="145"/>
      <c r="AU90" s="145"/>
      <c r="AV90" s="145"/>
      <c r="AW90" s="145"/>
      <c r="AX90" s="145"/>
      <c r="AY90" s="145"/>
      <c r="AZ90" s="145"/>
      <c r="BA90" s="145"/>
      <c r="BB90" s="145"/>
      <c r="BC90" s="145"/>
      <c r="BD90" s="145"/>
      <c r="BE90" s="145"/>
      <c r="BF90" s="145"/>
      <c r="BG90" s="145"/>
      <c r="BH90" s="145"/>
      <c r="BI90" s="145"/>
      <c r="BJ90" s="145"/>
      <c r="BK90" s="145"/>
      <c r="BL90" s="145"/>
      <c r="BM90" s="145"/>
      <c r="BN90" s="145"/>
      <c r="BO90" s="145"/>
      <c r="BP90" s="145"/>
      <c r="BQ90" s="145"/>
      <c r="BR90" s="145"/>
      <c r="BS90" s="145"/>
      <c r="BT90" s="145"/>
      <c r="BU90" s="145"/>
      <c r="BV90" s="145"/>
      <c r="BW90" s="145"/>
      <c r="BX90" s="145"/>
      <c r="BY90" s="145"/>
      <c r="BZ90" s="145"/>
      <c r="CA90" s="145"/>
      <c r="CB90" s="145"/>
      <c r="CC90" s="145"/>
      <c r="CD90" s="145"/>
      <c r="CE90" s="145"/>
      <c r="CF90" s="145"/>
      <c r="CG90" s="145"/>
      <c r="CH90" s="145"/>
      <c r="CI90" s="145"/>
      <c r="CJ90" s="145"/>
      <c r="CK90" s="145"/>
      <c r="CL90" s="145"/>
      <c r="CM90" s="145"/>
      <c r="CN90" s="145"/>
      <c r="CO90" s="145"/>
      <c r="CP90" s="145"/>
      <c r="CQ90" s="145"/>
      <c r="CR90" s="145"/>
      <c r="CS90" s="145"/>
      <c r="CT90" s="145"/>
      <c r="CU90" s="145"/>
      <c r="CV90" s="145"/>
      <c r="CW90" s="145"/>
      <c r="CX90" s="145"/>
      <c r="CY90" s="145"/>
      <c r="CZ90" s="145"/>
      <c r="DA90" s="145"/>
      <c r="DB90" s="145"/>
      <c r="DC90" s="145"/>
      <c r="DD90" s="145"/>
      <c r="DE90" s="145"/>
      <c r="DF90" s="145"/>
      <c r="DG90" s="145"/>
      <c r="DH90" s="145"/>
      <c r="DI90" s="145"/>
      <c r="DJ90" s="145"/>
      <c r="DK90" s="145"/>
      <c r="DL90" s="145"/>
      <c r="DM90" s="145"/>
      <c r="DN90" s="145"/>
      <c r="DO90" s="145"/>
      <c r="DP90" s="145"/>
      <c r="DQ90" s="145"/>
      <c r="DR90" s="145"/>
      <c r="DS90" s="145"/>
      <c r="DT90" s="145"/>
      <c r="DU90" s="145"/>
      <c r="DV90" s="145"/>
      <c r="DW90" s="145"/>
      <c r="DX90" s="145"/>
      <c r="DY90" s="145"/>
      <c r="DZ90" s="145"/>
      <c r="EA90" s="145"/>
      <c r="EB90" s="145"/>
      <c r="EC90" s="145"/>
      <c r="ED90" s="145"/>
      <c r="EE90" s="145"/>
      <c r="EF90" s="145"/>
      <c r="EG90" s="145"/>
    </row>
    <row r="91" spans="26:137" x14ac:dyDescent="0.2">
      <c r="Z91" s="145"/>
      <c r="AA91" s="145"/>
      <c r="AB91" s="145"/>
      <c r="AC91" s="145"/>
      <c r="AD91" s="145"/>
      <c r="AE91" s="145"/>
      <c r="AF91" s="145"/>
      <c r="AG91" s="145"/>
      <c r="AH91" s="145"/>
      <c r="AI91" s="145"/>
      <c r="AJ91" s="145"/>
      <c r="AK91" s="145"/>
      <c r="AL91" s="145"/>
      <c r="AM91" s="145"/>
      <c r="AN91" s="145"/>
      <c r="AO91" s="145"/>
      <c r="AP91" s="145"/>
      <c r="AQ91" s="145"/>
      <c r="AR91" s="145"/>
      <c r="AS91" s="145"/>
      <c r="AT91" s="145"/>
      <c r="AU91" s="145"/>
      <c r="AV91" s="145"/>
      <c r="AW91" s="145"/>
      <c r="AX91" s="145"/>
      <c r="AY91" s="145"/>
      <c r="AZ91" s="145"/>
      <c r="BA91" s="145"/>
      <c r="BB91" s="145"/>
      <c r="BC91" s="145"/>
      <c r="BD91" s="145"/>
      <c r="BE91" s="145"/>
      <c r="BF91" s="145"/>
      <c r="BG91" s="145"/>
      <c r="BH91" s="145"/>
      <c r="BI91" s="145"/>
      <c r="BJ91" s="145"/>
      <c r="BK91" s="145"/>
      <c r="BL91" s="145"/>
      <c r="BM91" s="145"/>
      <c r="BN91" s="145"/>
      <c r="BO91" s="145"/>
      <c r="BP91" s="145"/>
      <c r="BQ91" s="145"/>
      <c r="BR91" s="145"/>
      <c r="BS91" s="145"/>
      <c r="BT91" s="145"/>
      <c r="BU91" s="145"/>
      <c r="BV91" s="145"/>
      <c r="BW91" s="145"/>
      <c r="BX91" s="145"/>
      <c r="BY91" s="145"/>
      <c r="BZ91" s="145"/>
      <c r="CA91" s="145"/>
      <c r="CB91" s="145"/>
      <c r="CC91" s="145"/>
      <c r="CD91" s="145"/>
      <c r="CE91" s="145"/>
      <c r="CF91" s="145"/>
      <c r="CG91" s="145"/>
      <c r="CH91" s="145"/>
      <c r="CI91" s="145"/>
      <c r="CJ91" s="145"/>
      <c r="CK91" s="145"/>
      <c r="CL91" s="145"/>
      <c r="CM91" s="145"/>
      <c r="CN91" s="145"/>
      <c r="CO91" s="145"/>
      <c r="CP91" s="145"/>
      <c r="CQ91" s="145"/>
      <c r="CR91" s="145"/>
      <c r="CS91" s="145"/>
      <c r="CT91" s="145"/>
      <c r="CU91" s="145"/>
      <c r="CV91" s="145"/>
      <c r="CW91" s="145"/>
      <c r="CX91" s="145"/>
      <c r="CY91" s="145"/>
      <c r="CZ91" s="145"/>
      <c r="DA91" s="145"/>
      <c r="DB91" s="145"/>
      <c r="DC91" s="145"/>
      <c r="DD91" s="145"/>
      <c r="DE91" s="145"/>
      <c r="DF91" s="145"/>
      <c r="DG91" s="145"/>
      <c r="DH91" s="145"/>
      <c r="DI91" s="145"/>
      <c r="DJ91" s="145"/>
      <c r="DK91" s="145"/>
      <c r="DL91" s="145"/>
      <c r="DM91" s="145"/>
      <c r="DN91" s="145"/>
      <c r="DO91" s="145"/>
      <c r="DP91" s="145"/>
      <c r="DQ91" s="145"/>
      <c r="DR91" s="145"/>
      <c r="DS91" s="145"/>
      <c r="DT91" s="145"/>
      <c r="DU91" s="145"/>
      <c r="DV91" s="145"/>
      <c r="DW91" s="145"/>
      <c r="DX91" s="145"/>
      <c r="DY91" s="145"/>
      <c r="DZ91" s="145"/>
      <c r="EA91" s="145"/>
      <c r="EB91" s="145"/>
      <c r="EC91" s="145"/>
      <c r="ED91" s="145"/>
      <c r="EE91" s="145"/>
      <c r="EF91" s="145"/>
      <c r="EG91" s="145"/>
    </row>
    <row r="92" spans="26:137" x14ac:dyDescent="0.2">
      <c r="Z92" s="145"/>
      <c r="AA92" s="145"/>
      <c r="AB92" s="145"/>
      <c r="AC92" s="145"/>
      <c r="AD92" s="145"/>
      <c r="AE92" s="145"/>
      <c r="AF92" s="145"/>
      <c r="AG92" s="145"/>
      <c r="AH92" s="145"/>
      <c r="AI92" s="145"/>
      <c r="AJ92" s="145"/>
      <c r="AK92" s="145"/>
      <c r="AL92" s="145"/>
      <c r="AM92" s="145"/>
      <c r="AN92" s="145"/>
      <c r="AO92" s="145"/>
      <c r="AP92" s="145"/>
      <c r="AQ92" s="145"/>
      <c r="AR92" s="145"/>
      <c r="AS92" s="145"/>
      <c r="AT92" s="145"/>
      <c r="AU92" s="145"/>
      <c r="AV92" s="145"/>
      <c r="AW92" s="145"/>
      <c r="AX92" s="145"/>
      <c r="AY92" s="145"/>
      <c r="AZ92" s="145"/>
      <c r="BA92" s="145"/>
      <c r="BB92" s="145"/>
      <c r="BC92" s="145"/>
      <c r="BD92" s="145"/>
      <c r="BE92" s="145"/>
      <c r="BF92" s="145"/>
      <c r="BG92" s="145"/>
      <c r="BH92" s="145"/>
      <c r="BI92" s="145"/>
      <c r="BJ92" s="145"/>
      <c r="BK92" s="145"/>
      <c r="BL92" s="145"/>
      <c r="BM92" s="145"/>
      <c r="BN92" s="145"/>
      <c r="BO92" s="145"/>
      <c r="BP92" s="145"/>
      <c r="BQ92" s="145"/>
      <c r="BR92" s="145"/>
      <c r="BS92" s="145"/>
      <c r="BT92" s="145"/>
      <c r="BU92" s="145"/>
      <c r="BV92" s="145"/>
      <c r="BW92" s="145"/>
      <c r="BX92" s="145"/>
      <c r="BY92" s="145"/>
      <c r="BZ92" s="145"/>
      <c r="CA92" s="145"/>
      <c r="CB92" s="145"/>
      <c r="CC92" s="145"/>
      <c r="CD92" s="145"/>
      <c r="CE92" s="145"/>
      <c r="CF92" s="145"/>
      <c r="CG92" s="145"/>
      <c r="CH92" s="145"/>
      <c r="CI92" s="145"/>
      <c r="CJ92" s="145"/>
      <c r="CK92" s="145"/>
      <c r="CL92" s="145"/>
      <c r="CM92" s="145"/>
      <c r="CN92" s="145"/>
      <c r="CO92" s="145"/>
      <c r="CP92" s="145"/>
      <c r="CQ92" s="145"/>
      <c r="CR92" s="145"/>
      <c r="CS92" s="145"/>
      <c r="CT92" s="145"/>
      <c r="CU92" s="145"/>
      <c r="CV92" s="145"/>
      <c r="CW92" s="145"/>
      <c r="CX92" s="145"/>
      <c r="CY92" s="145"/>
      <c r="CZ92" s="145"/>
      <c r="DA92" s="145"/>
      <c r="DB92" s="145"/>
      <c r="DC92" s="145"/>
      <c r="DD92" s="145"/>
      <c r="DE92" s="145"/>
      <c r="DF92" s="145"/>
      <c r="DG92" s="145"/>
      <c r="DH92" s="145"/>
      <c r="DI92" s="145"/>
      <c r="DJ92" s="145"/>
      <c r="DK92" s="145"/>
      <c r="DL92" s="145"/>
      <c r="DM92" s="145"/>
      <c r="DN92" s="145"/>
      <c r="DO92" s="145"/>
      <c r="DP92" s="145"/>
      <c r="DQ92" s="145"/>
      <c r="DR92" s="145"/>
      <c r="DS92" s="145"/>
      <c r="DT92" s="145"/>
      <c r="DU92" s="145"/>
      <c r="DV92" s="145"/>
      <c r="DW92" s="145"/>
      <c r="DX92" s="145"/>
      <c r="DY92" s="145"/>
      <c r="DZ92" s="145"/>
      <c r="EA92" s="145"/>
      <c r="EB92" s="145"/>
      <c r="EC92" s="145"/>
      <c r="ED92" s="145"/>
      <c r="EE92" s="145"/>
      <c r="EF92" s="145"/>
      <c r="EG92" s="145"/>
    </row>
    <row r="93" spans="26:137" x14ac:dyDescent="0.2">
      <c r="Z93" s="145"/>
      <c r="AA93" s="145"/>
      <c r="AB93" s="145"/>
      <c r="AC93" s="145"/>
      <c r="AD93" s="145"/>
      <c r="AE93" s="145"/>
      <c r="AF93" s="145"/>
      <c r="AG93" s="145"/>
      <c r="AH93" s="145"/>
      <c r="AI93" s="145"/>
      <c r="AJ93" s="145"/>
      <c r="AK93" s="145"/>
      <c r="AL93" s="145"/>
      <c r="AM93" s="145"/>
      <c r="AN93" s="145"/>
      <c r="AO93" s="145"/>
      <c r="AP93" s="145"/>
      <c r="AQ93" s="145"/>
      <c r="AR93" s="145"/>
      <c r="AS93" s="145"/>
      <c r="AT93" s="145"/>
      <c r="AU93" s="145"/>
      <c r="AV93" s="145"/>
      <c r="AW93" s="145"/>
      <c r="AX93" s="145"/>
      <c r="AY93" s="145"/>
      <c r="AZ93" s="145"/>
      <c r="BA93" s="145"/>
      <c r="BB93" s="145"/>
      <c r="BC93" s="145"/>
      <c r="BD93" s="145"/>
      <c r="BE93" s="145"/>
      <c r="BF93" s="145"/>
      <c r="BG93" s="145"/>
      <c r="BH93" s="145"/>
      <c r="BI93" s="145"/>
      <c r="BJ93" s="145"/>
      <c r="BK93" s="145"/>
      <c r="BL93" s="145"/>
      <c r="BM93" s="145"/>
      <c r="BN93" s="145"/>
      <c r="BO93" s="145"/>
      <c r="BP93" s="145"/>
      <c r="BQ93" s="145"/>
      <c r="BR93" s="145"/>
      <c r="BS93" s="145"/>
      <c r="BT93" s="145"/>
      <c r="BU93" s="145"/>
      <c r="BV93" s="145"/>
      <c r="BW93" s="145"/>
      <c r="BX93" s="145"/>
      <c r="BY93" s="145"/>
      <c r="BZ93" s="145"/>
      <c r="CA93" s="145"/>
      <c r="CB93" s="145"/>
      <c r="CC93" s="145"/>
      <c r="CD93" s="145"/>
      <c r="CE93" s="145"/>
      <c r="CF93" s="145"/>
      <c r="CG93" s="145"/>
      <c r="CH93" s="145"/>
      <c r="CI93" s="145"/>
      <c r="CJ93" s="145"/>
      <c r="CK93" s="145"/>
      <c r="CL93" s="145"/>
      <c r="CM93" s="145"/>
      <c r="CN93" s="145"/>
      <c r="CO93" s="145"/>
      <c r="CP93" s="145"/>
      <c r="CQ93" s="145"/>
      <c r="CR93" s="145"/>
      <c r="CS93" s="145"/>
      <c r="CT93" s="145"/>
      <c r="CU93" s="145"/>
      <c r="CV93" s="145"/>
      <c r="CW93" s="145"/>
      <c r="CX93" s="145"/>
      <c r="CY93" s="145"/>
      <c r="CZ93" s="145"/>
      <c r="DA93" s="145"/>
      <c r="DB93" s="145"/>
      <c r="DC93" s="145"/>
      <c r="DD93" s="145"/>
      <c r="DE93" s="145"/>
      <c r="DF93" s="145"/>
      <c r="DG93" s="145"/>
      <c r="DH93" s="145"/>
      <c r="DI93" s="145"/>
      <c r="DJ93" s="145"/>
      <c r="DK93" s="145"/>
      <c r="DL93" s="145"/>
      <c r="DM93" s="145"/>
      <c r="DN93" s="145"/>
      <c r="DO93" s="145"/>
      <c r="DP93" s="145"/>
      <c r="DQ93" s="145"/>
      <c r="DR93" s="145"/>
      <c r="DS93" s="145"/>
      <c r="DT93" s="145"/>
      <c r="DU93" s="145"/>
      <c r="DV93" s="145"/>
      <c r="DW93" s="145"/>
      <c r="DX93" s="145"/>
      <c r="DY93" s="145"/>
      <c r="DZ93" s="145"/>
      <c r="EA93" s="145"/>
      <c r="EB93" s="145"/>
      <c r="EC93" s="145"/>
      <c r="ED93" s="145"/>
      <c r="EE93" s="145"/>
      <c r="EF93" s="145"/>
      <c r="EG93" s="145"/>
    </row>
    <row r="94" spans="26:137" x14ac:dyDescent="0.2">
      <c r="Z94" s="145"/>
      <c r="AA94" s="145"/>
      <c r="AB94" s="145"/>
      <c r="AC94" s="145"/>
      <c r="AD94" s="145"/>
      <c r="AE94" s="145"/>
      <c r="AF94" s="145"/>
      <c r="AG94" s="145"/>
      <c r="AH94" s="145"/>
      <c r="AI94" s="145"/>
      <c r="AJ94" s="145"/>
      <c r="AK94" s="145"/>
      <c r="AL94" s="145"/>
      <c r="AM94" s="145"/>
      <c r="AN94" s="145"/>
      <c r="AO94" s="145"/>
      <c r="AP94" s="145"/>
      <c r="AQ94" s="145"/>
      <c r="AR94" s="145"/>
      <c r="AS94" s="145"/>
      <c r="AT94" s="145"/>
      <c r="AU94" s="145"/>
      <c r="AV94" s="145"/>
      <c r="AW94" s="145"/>
      <c r="AX94" s="145"/>
      <c r="AY94" s="145"/>
      <c r="AZ94" s="145"/>
      <c r="BA94" s="145"/>
      <c r="BB94" s="145"/>
      <c r="BC94" s="145"/>
      <c r="BD94" s="145"/>
      <c r="BE94" s="145"/>
      <c r="BF94" s="145"/>
      <c r="BG94" s="145"/>
      <c r="BH94" s="145"/>
      <c r="BI94" s="145"/>
      <c r="BJ94" s="145"/>
      <c r="BK94" s="145"/>
      <c r="BL94" s="145"/>
      <c r="BM94" s="145"/>
      <c r="BN94" s="145"/>
      <c r="BO94" s="145"/>
      <c r="BP94" s="145"/>
      <c r="BQ94" s="145"/>
      <c r="BR94" s="145"/>
      <c r="BS94" s="145"/>
      <c r="BT94" s="145"/>
      <c r="BU94" s="145"/>
      <c r="BV94" s="145"/>
      <c r="BW94" s="145"/>
      <c r="BX94" s="145"/>
      <c r="BY94" s="145"/>
      <c r="BZ94" s="145"/>
      <c r="CA94" s="145"/>
      <c r="CB94" s="145"/>
      <c r="CC94" s="145"/>
      <c r="CD94" s="145"/>
      <c r="CE94" s="145"/>
      <c r="CF94" s="145"/>
      <c r="CG94" s="145"/>
      <c r="CH94" s="145"/>
      <c r="CI94" s="145"/>
      <c r="CJ94" s="145"/>
      <c r="CK94" s="145"/>
      <c r="CL94" s="145"/>
      <c r="CM94" s="145"/>
      <c r="CN94" s="145"/>
      <c r="CO94" s="145"/>
      <c r="CP94" s="145"/>
      <c r="CQ94" s="145"/>
      <c r="CR94" s="145"/>
      <c r="CS94" s="145"/>
      <c r="CT94" s="145"/>
      <c r="CU94" s="145"/>
      <c r="CV94" s="145"/>
      <c r="CW94" s="145"/>
      <c r="CX94" s="145"/>
      <c r="CY94" s="145"/>
      <c r="CZ94" s="145"/>
      <c r="DA94" s="145"/>
      <c r="DB94" s="145"/>
      <c r="DC94" s="145"/>
      <c r="DD94" s="145"/>
      <c r="DE94" s="145"/>
      <c r="DF94" s="145"/>
      <c r="DG94" s="145"/>
      <c r="DH94" s="145"/>
      <c r="DI94" s="145"/>
      <c r="DJ94" s="145"/>
      <c r="DK94" s="145"/>
      <c r="DL94" s="145"/>
      <c r="DM94" s="145"/>
      <c r="DN94" s="145"/>
      <c r="DO94" s="145"/>
      <c r="DP94" s="145"/>
      <c r="DQ94" s="145"/>
      <c r="DR94" s="145"/>
      <c r="DS94" s="145"/>
      <c r="DT94" s="145"/>
      <c r="DU94" s="145"/>
      <c r="DV94" s="145"/>
      <c r="DW94" s="145"/>
      <c r="DX94" s="145"/>
      <c r="DY94" s="145"/>
      <c r="DZ94" s="145"/>
      <c r="EA94" s="145"/>
      <c r="EB94" s="145"/>
      <c r="EC94" s="145"/>
      <c r="ED94" s="145"/>
      <c r="EE94" s="145"/>
      <c r="EF94" s="145"/>
      <c r="EG94" s="145"/>
    </row>
    <row r="95" spans="26:137" x14ac:dyDescent="0.2">
      <c r="Z95" s="145"/>
      <c r="AA95" s="145"/>
      <c r="AB95" s="145"/>
      <c r="AC95" s="145"/>
      <c r="AD95" s="145"/>
      <c r="AE95" s="145"/>
      <c r="AF95" s="145"/>
      <c r="AG95" s="145"/>
      <c r="AH95" s="145"/>
      <c r="AI95" s="145"/>
      <c r="AJ95" s="145"/>
      <c r="AK95" s="145"/>
      <c r="AL95" s="145"/>
      <c r="AM95" s="145"/>
      <c r="AN95" s="145"/>
      <c r="AO95" s="145"/>
      <c r="AP95" s="145"/>
      <c r="AQ95" s="145"/>
      <c r="AR95" s="145"/>
      <c r="AS95" s="145"/>
      <c r="AT95" s="145"/>
      <c r="AU95" s="145"/>
      <c r="AV95" s="145"/>
      <c r="AW95" s="145"/>
      <c r="AX95" s="145"/>
      <c r="AY95" s="145"/>
      <c r="AZ95" s="145"/>
      <c r="BA95" s="145"/>
      <c r="BB95" s="145"/>
      <c r="BC95" s="145"/>
      <c r="BD95" s="145"/>
      <c r="BE95" s="145"/>
      <c r="BF95" s="145"/>
      <c r="BG95" s="145"/>
      <c r="BH95" s="145"/>
      <c r="BI95" s="145"/>
      <c r="BJ95" s="145"/>
      <c r="BK95" s="145"/>
      <c r="BL95" s="145"/>
      <c r="BM95" s="145"/>
      <c r="BN95" s="145"/>
      <c r="BO95" s="145"/>
      <c r="BP95" s="145"/>
      <c r="BQ95" s="145"/>
      <c r="BR95" s="145"/>
      <c r="BS95" s="145"/>
      <c r="BT95" s="145"/>
      <c r="BU95" s="145"/>
      <c r="BV95" s="145"/>
      <c r="BW95" s="145"/>
      <c r="BX95" s="145"/>
      <c r="BY95" s="145"/>
      <c r="BZ95" s="145"/>
      <c r="CA95" s="145"/>
      <c r="CB95" s="145"/>
      <c r="CC95" s="145"/>
      <c r="CD95" s="145"/>
      <c r="CE95" s="145"/>
      <c r="CF95" s="145"/>
      <c r="CG95" s="145"/>
      <c r="CH95" s="145"/>
      <c r="CI95" s="145"/>
      <c r="CJ95" s="145"/>
      <c r="CK95" s="145"/>
      <c r="CL95" s="145"/>
      <c r="CM95" s="145"/>
      <c r="CN95" s="145"/>
      <c r="CO95" s="145"/>
      <c r="CP95" s="145"/>
      <c r="CQ95" s="145"/>
      <c r="CR95" s="145"/>
      <c r="CS95" s="145"/>
      <c r="CT95" s="145"/>
      <c r="CU95" s="145"/>
      <c r="CV95" s="145"/>
      <c r="CW95" s="145"/>
      <c r="CX95" s="145"/>
      <c r="CY95" s="145"/>
      <c r="CZ95" s="145"/>
      <c r="DA95" s="145"/>
      <c r="DB95" s="145"/>
      <c r="DC95" s="145"/>
      <c r="DD95" s="145"/>
      <c r="DE95" s="145"/>
      <c r="DF95" s="145"/>
      <c r="DG95" s="145"/>
      <c r="DH95" s="145"/>
      <c r="DI95" s="145"/>
      <c r="DJ95" s="145"/>
      <c r="DK95" s="145"/>
      <c r="DL95" s="145"/>
      <c r="DM95" s="145"/>
      <c r="DN95" s="145"/>
      <c r="DO95" s="145"/>
      <c r="DP95" s="145"/>
      <c r="DQ95" s="145"/>
      <c r="DR95" s="145"/>
      <c r="DS95" s="145"/>
      <c r="DT95" s="145"/>
      <c r="DU95" s="145"/>
      <c r="DV95" s="145"/>
      <c r="DW95" s="145"/>
      <c r="DX95" s="145"/>
      <c r="DY95" s="145"/>
      <c r="DZ95" s="145"/>
      <c r="EA95" s="145"/>
      <c r="EB95" s="145"/>
      <c r="EC95" s="145"/>
      <c r="ED95" s="145"/>
      <c r="EE95" s="145"/>
      <c r="EF95" s="145"/>
      <c r="EG95" s="145"/>
    </row>
    <row r="96" spans="26:137" x14ac:dyDescent="0.2">
      <c r="Z96" s="145"/>
      <c r="AA96" s="145"/>
      <c r="AB96" s="145"/>
      <c r="AC96" s="145"/>
      <c r="AD96" s="145"/>
      <c r="AE96" s="145"/>
      <c r="AF96" s="145"/>
      <c r="AG96" s="145"/>
      <c r="AH96" s="145"/>
      <c r="AI96" s="145"/>
      <c r="AJ96" s="145"/>
      <c r="AK96" s="145"/>
      <c r="AL96" s="145"/>
      <c r="AM96" s="145"/>
      <c r="AN96" s="145"/>
      <c r="AO96" s="145"/>
      <c r="AP96" s="145"/>
      <c r="AQ96" s="145"/>
      <c r="AR96" s="145"/>
      <c r="AS96" s="145"/>
      <c r="AT96" s="145"/>
      <c r="AU96" s="145"/>
      <c r="AV96" s="145"/>
      <c r="AW96" s="145"/>
      <c r="AX96" s="145"/>
      <c r="AY96" s="145"/>
      <c r="AZ96" s="145"/>
      <c r="BA96" s="145"/>
      <c r="BB96" s="145"/>
      <c r="BC96" s="145"/>
      <c r="BD96" s="145"/>
      <c r="BE96" s="145"/>
      <c r="BF96" s="145"/>
      <c r="BG96" s="145"/>
      <c r="BH96" s="145"/>
      <c r="BI96" s="145"/>
      <c r="BJ96" s="145"/>
      <c r="BK96" s="145"/>
      <c r="BL96" s="145"/>
      <c r="BM96" s="145"/>
      <c r="BN96" s="145"/>
      <c r="BO96" s="145"/>
      <c r="BP96" s="145"/>
      <c r="BQ96" s="145"/>
      <c r="BR96" s="145"/>
      <c r="BS96" s="145"/>
      <c r="BT96" s="145"/>
      <c r="BU96" s="145"/>
      <c r="BV96" s="145"/>
      <c r="BW96" s="145"/>
      <c r="BX96" s="145"/>
      <c r="BY96" s="145"/>
      <c r="BZ96" s="145"/>
      <c r="CA96" s="145"/>
      <c r="CB96" s="145"/>
      <c r="CC96" s="145"/>
      <c r="CD96" s="145"/>
      <c r="CE96" s="145"/>
      <c r="CF96" s="145"/>
      <c r="CG96" s="145"/>
      <c r="CH96" s="145"/>
      <c r="CI96" s="145"/>
      <c r="CJ96" s="145"/>
      <c r="CK96" s="145"/>
      <c r="CL96" s="145"/>
      <c r="CM96" s="145"/>
      <c r="CN96" s="145"/>
      <c r="CO96" s="145"/>
      <c r="CP96" s="145"/>
      <c r="CQ96" s="145"/>
      <c r="CR96" s="145"/>
      <c r="CS96" s="145"/>
      <c r="CT96" s="145"/>
      <c r="CU96" s="145"/>
      <c r="CV96" s="145"/>
      <c r="CW96" s="145"/>
      <c r="CX96" s="145"/>
      <c r="CY96" s="145"/>
      <c r="CZ96" s="145"/>
      <c r="DA96" s="145"/>
      <c r="DB96" s="145"/>
      <c r="DC96" s="145"/>
      <c r="DD96" s="145"/>
      <c r="DE96" s="145"/>
      <c r="DF96" s="145"/>
      <c r="DG96" s="145"/>
      <c r="DH96" s="145"/>
      <c r="DI96" s="145"/>
      <c r="DJ96" s="145"/>
      <c r="DK96" s="145"/>
      <c r="DL96" s="145"/>
      <c r="DM96" s="145"/>
      <c r="DN96" s="145"/>
      <c r="DO96" s="145"/>
      <c r="DP96" s="145"/>
      <c r="DQ96" s="145"/>
      <c r="DR96" s="145"/>
      <c r="DS96" s="145"/>
      <c r="DT96" s="145"/>
      <c r="DU96" s="145"/>
      <c r="DV96" s="145"/>
      <c r="DW96" s="145"/>
      <c r="DX96" s="145"/>
      <c r="DY96" s="145"/>
      <c r="DZ96" s="145"/>
      <c r="EA96" s="145"/>
      <c r="EB96" s="145"/>
      <c r="EC96" s="145"/>
      <c r="ED96" s="145"/>
      <c r="EE96" s="145"/>
      <c r="EF96" s="145"/>
      <c r="EG96" s="145"/>
    </row>
    <row r="97" spans="26:137" x14ac:dyDescent="0.2">
      <c r="Z97" s="145"/>
      <c r="AA97" s="145"/>
      <c r="AB97" s="145"/>
      <c r="AC97" s="145"/>
      <c r="AD97" s="145"/>
      <c r="AE97" s="145"/>
      <c r="AF97" s="145"/>
      <c r="AG97" s="145"/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BH97" s="145"/>
      <c r="BI97" s="145"/>
      <c r="BJ97" s="145"/>
      <c r="BK97" s="145"/>
      <c r="BL97" s="145"/>
      <c r="BM97" s="145"/>
      <c r="BN97" s="145"/>
      <c r="BO97" s="145"/>
      <c r="BP97" s="145"/>
      <c r="BQ97" s="145"/>
      <c r="BR97" s="145"/>
      <c r="BS97" s="145"/>
      <c r="BT97" s="145"/>
      <c r="BU97" s="145"/>
      <c r="BV97" s="145"/>
      <c r="BW97" s="145"/>
      <c r="BX97" s="145"/>
      <c r="BY97" s="145"/>
      <c r="BZ97" s="145"/>
      <c r="CA97" s="145"/>
      <c r="CB97" s="145"/>
      <c r="CC97" s="145"/>
      <c r="CD97" s="145"/>
      <c r="CE97" s="145"/>
      <c r="CF97" s="145"/>
      <c r="CG97" s="145"/>
      <c r="CH97" s="145"/>
      <c r="CI97" s="145"/>
      <c r="CJ97" s="145"/>
      <c r="CK97" s="145"/>
      <c r="CL97" s="145"/>
      <c r="CM97" s="145"/>
      <c r="CN97" s="145"/>
      <c r="CO97" s="145"/>
      <c r="CP97" s="145"/>
      <c r="CQ97" s="145"/>
      <c r="CR97" s="145"/>
      <c r="CS97" s="145"/>
      <c r="CT97" s="145"/>
      <c r="CU97" s="145"/>
      <c r="CV97" s="145"/>
      <c r="CW97" s="145"/>
      <c r="CX97" s="145"/>
      <c r="CY97" s="145"/>
      <c r="CZ97" s="145"/>
      <c r="DA97" s="145"/>
      <c r="DB97" s="145"/>
      <c r="DC97" s="145"/>
      <c r="DD97" s="145"/>
      <c r="DE97" s="145"/>
      <c r="DF97" s="145"/>
      <c r="DG97" s="145"/>
      <c r="DH97" s="145"/>
      <c r="DI97" s="145"/>
      <c r="DJ97" s="145"/>
      <c r="DK97" s="145"/>
      <c r="DL97" s="145"/>
      <c r="DM97" s="145"/>
      <c r="DN97" s="145"/>
      <c r="DO97" s="145"/>
      <c r="DP97" s="145"/>
      <c r="DQ97" s="145"/>
      <c r="DR97" s="145"/>
      <c r="DS97" s="145"/>
      <c r="DT97" s="145"/>
      <c r="DU97" s="145"/>
      <c r="DV97" s="145"/>
      <c r="DW97" s="145"/>
      <c r="DX97" s="145"/>
      <c r="DY97" s="145"/>
      <c r="DZ97" s="145"/>
      <c r="EA97" s="145"/>
      <c r="EB97" s="145"/>
      <c r="EC97" s="145"/>
      <c r="ED97" s="145"/>
      <c r="EE97" s="145"/>
      <c r="EF97" s="145"/>
      <c r="EG97" s="145"/>
    </row>
    <row r="98" spans="26:137" x14ac:dyDescent="0.2">
      <c r="Z98" s="145"/>
      <c r="AA98" s="145"/>
      <c r="AB98" s="145"/>
      <c r="AC98" s="145"/>
      <c r="AD98" s="145"/>
      <c r="AE98" s="145"/>
      <c r="AF98" s="145"/>
      <c r="AG98" s="145"/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BH98" s="145"/>
      <c r="BI98" s="145"/>
      <c r="BJ98" s="145"/>
      <c r="BK98" s="145"/>
      <c r="BL98" s="145"/>
      <c r="BM98" s="145"/>
      <c r="BN98" s="145"/>
      <c r="BO98" s="145"/>
      <c r="BP98" s="145"/>
      <c r="BQ98" s="145"/>
      <c r="BR98" s="145"/>
      <c r="BS98" s="145"/>
      <c r="BT98" s="145"/>
      <c r="BU98" s="145"/>
      <c r="BV98" s="145"/>
      <c r="BW98" s="145"/>
      <c r="BX98" s="145"/>
      <c r="BY98" s="145"/>
      <c r="BZ98" s="145"/>
      <c r="CA98" s="145"/>
      <c r="CB98" s="145"/>
      <c r="CC98" s="145"/>
      <c r="CD98" s="145"/>
      <c r="CE98" s="145"/>
      <c r="CF98" s="145"/>
      <c r="CG98" s="145"/>
      <c r="CH98" s="145"/>
      <c r="CI98" s="145"/>
      <c r="CJ98" s="145"/>
      <c r="CK98" s="145"/>
      <c r="CL98" s="145"/>
      <c r="CM98" s="145"/>
      <c r="CN98" s="145"/>
      <c r="CO98" s="145"/>
      <c r="CP98" s="145"/>
      <c r="CQ98" s="145"/>
      <c r="CR98" s="145"/>
      <c r="CS98" s="145"/>
      <c r="CT98" s="145"/>
      <c r="CU98" s="145"/>
      <c r="CV98" s="145"/>
      <c r="CW98" s="145"/>
      <c r="CX98" s="145"/>
      <c r="CY98" s="145"/>
      <c r="CZ98" s="145"/>
      <c r="DA98" s="145"/>
      <c r="DB98" s="145"/>
      <c r="DC98" s="145"/>
      <c r="DD98" s="145"/>
      <c r="DE98" s="145"/>
      <c r="DF98" s="145"/>
      <c r="DG98" s="145"/>
      <c r="DH98" s="145"/>
      <c r="DI98" s="145"/>
      <c r="DJ98" s="145"/>
      <c r="DK98" s="145"/>
      <c r="DL98" s="145"/>
      <c r="DM98" s="145"/>
      <c r="DN98" s="145"/>
      <c r="DO98" s="145"/>
      <c r="DP98" s="145"/>
      <c r="DQ98" s="145"/>
      <c r="DR98" s="145"/>
      <c r="DS98" s="145"/>
      <c r="DT98" s="145"/>
      <c r="DU98" s="145"/>
      <c r="DV98" s="145"/>
      <c r="DW98" s="145"/>
      <c r="DX98" s="145"/>
      <c r="DY98" s="145"/>
      <c r="DZ98" s="145"/>
      <c r="EA98" s="145"/>
      <c r="EB98" s="145"/>
      <c r="EC98" s="145"/>
      <c r="ED98" s="145"/>
      <c r="EE98" s="145"/>
      <c r="EF98" s="145"/>
      <c r="EG98" s="145"/>
    </row>
    <row r="99" spans="26:137" x14ac:dyDescent="0.2">
      <c r="Z99" s="145"/>
      <c r="AA99" s="145"/>
      <c r="AB99" s="145"/>
      <c r="AC99" s="145"/>
      <c r="AD99" s="145"/>
      <c r="AE99" s="145"/>
      <c r="AF99" s="145"/>
      <c r="AG99" s="145"/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  <c r="BI99" s="145"/>
      <c r="BJ99" s="145"/>
      <c r="BK99" s="145"/>
      <c r="BL99" s="145"/>
      <c r="BM99" s="145"/>
      <c r="BN99" s="145"/>
      <c r="BO99" s="145"/>
      <c r="BP99" s="145"/>
      <c r="BQ99" s="145"/>
      <c r="BR99" s="145"/>
      <c r="BS99" s="145"/>
      <c r="BT99" s="145"/>
      <c r="BU99" s="145"/>
      <c r="BV99" s="145"/>
      <c r="BW99" s="145"/>
      <c r="BX99" s="145"/>
      <c r="BY99" s="145"/>
      <c r="BZ99" s="145"/>
      <c r="CA99" s="145"/>
      <c r="CB99" s="145"/>
      <c r="CC99" s="145"/>
      <c r="CD99" s="145"/>
      <c r="CE99" s="145"/>
      <c r="CF99" s="145"/>
      <c r="CG99" s="145"/>
      <c r="CH99" s="145"/>
      <c r="CI99" s="145"/>
      <c r="CJ99" s="145"/>
      <c r="CK99" s="145"/>
      <c r="CL99" s="145"/>
      <c r="CM99" s="145"/>
      <c r="CN99" s="145"/>
      <c r="CO99" s="145"/>
      <c r="CP99" s="145"/>
      <c r="CQ99" s="145"/>
      <c r="CR99" s="145"/>
      <c r="CS99" s="145"/>
      <c r="CT99" s="145"/>
      <c r="CU99" s="145"/>
      <c r="CV99" s="145"/>
      <c r="CW99" s="145"/>
      <c r="CX99" s="145"/>
      <c r="CY99" s="145"/>
      <c r="CZ99" s="145"/>
      <c r="DA99" s="145"/>
      <c r="DB99" s="145"/>
      <c r="DC99" s="145"/>
      <c r="DD99" s="145"/>
      <c r="DE99" s="145"/>
      <c r="DF99" s="145"/>
      <c r="DG99" s="145"/>
      <c r="DH99" s="145"/>
      <c r="DI99" s="145"/>
      <c r="DJ99" s="145"/>
      <c r="DK99" s="145"/>
      <c r="DL99" s="145"/>
      <c r="DM99" s="145"/>
      <c r="DN99" s="145"/>
      <c r="DO99" s="145"/>
      <c r="DP99" s="145"/>
      <c r="DQ99" s="145"/>
      <c r="DR99" s="145"/>
      <c r="DS99" s="145"/>
      <c r="DT99" s="145"/>
      <c r="DU99" s="145"/>
      <c r="DV99" s="145"/>
      <c r="DW99" s="145"/>
      <c r="DX99" s="145"/>
      <c r="DY99" s="145"/>
      <c r="DZ99" s="145"/>
      <c r="EA99" s="145"/>
      <c r="EB99" s="145"/>
      <c r="EC99" s="145"/>
      <c r="ED99" s="145"/>
      <c r="EE99" s="145"/>
      <c r="EF99" s="145"/>
      <c r="EG99" s="145"/>
    </row>
    <row r="100" spans="26:137" x14ac:dyDescent="0.2">
      <c r="Z100" s="145"/>
      <c r="AA100" s="145"/>
      <c r="AB100" s="145"/>
      <c r="AC100" s="145"/>
      <c r="AD100" s="145"/>
      <c r="AE100" s="145"/>
      <c r="AF100" s="145"/>
      <c r="AG100" s="145"/>
      <c r="AH100" s="145"/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BH100" s="145"/>
      <c r="BI100" s="145"/>
      <c r="BJ100" s="145"/>
      <c r="BK100" s="145"/>
      <c r="BL100" s="145"/>
      <c r="BM100" s="145"/>
      <c r="BN100" s="145"/>
      <c r="BO100" s="145"/>
      <c r="BP100" s="145"/>
      <c r="BQ100" s="145"/>
      <c r="BR100" s="145"/>
      <c r="BS100" s="145"/>
      <c r="BT100" s="145"/>
      <c r="BU100" s="145"/>
      <c r="BV100" s="145"/>
      <c r="BW100" s="145"/>
      <c r="BX100" s="145"/>
      <c r="BY100" s="145"/>
      <c r="BZ100" s="145"/>
      <c r="CA100" s="145"/>
      <c r="CB100" s="145"/>
      <c r="CC100" s="145"/>
      <c r="CD100" s="145"/>
      <c r="CE100" s="145"/>
      <c r="CF100" s="145"/>
      <c r="CG100" s="145"/>
      <c r="CH100" s="145"/>
      <c r="CI100" s="145"/>
      <c r="CJ100" s="145"/>
      <c r="CK100" s="145"/>
      <c r="CL100" s="145"/>
      <c r="CM100" s="145"/>
      <c r="CN100" s="145"/>
      <c r="CO100" s="145"/>
      <c r="CP100" s="145"/>
      <c r="CQ100" s="145"/>
      <c r="CR100" s="145"/>
      <c r="CS100" s="145"/>
      <c r="CT100" s="145"/>
      <c r="CU100" s="145"/>
      <c r="CV100" s="145"/>
      <c r="CW100" s="145"/>
      <c r="CX100" s="145"/>
      <c r="CY100" s="145"/>
      <c r="CZ100" s="145"/>
      <c r="DA100" s="145"/>
      <c r="DB100" s="145"/>
      <c r="DC100" s="145"/>
      <c r="DD100" s="145"/>
      <c r="DE100" s="145"/>
      <c r="DF100" s="145"/>
      <c r="DG100" s="145"/>
      <c r="DH100" s="145"/>
      <c r="DI100" s="145"/>
      <c r="DJ100" s="145"/>
      <c r="DK100" s="145"/>
      <c r="DL100" s="145"/>
      <c r="DM100" s="145"/>
      <c r="DN100" s="145"/>
      <c r="DO100" s="145"/>
      <c r="DP100" s="145"/>
      <c r="DQ100" s="145"/>
      <c r="DR100" s="145"/>
      <c r="DS100" s="145"/>
      <c r="DT100" s="145"/>
      <c r="DU100" s="145"/>
      <c r="DV100" s="145"/>
      <c r="DW100" s="145"/>
      <c r="DX100" s="145"/>
      <c r="DY100" s="145"/>
      <c r="DZ100" s="145"/>
      <c r="EA100" s="145"/>
      <c r="EB100" s="145"/>
      <c r="EC100" s="145"/>
      <c r="ED100" s="145"/>
      <c r="EE100" s="145"/>
      <c r="EF100" s="145"/>
      <c r="EG100" s="145"/>
    </row>
    <row r="101" spans="26:137" x14ac:dyDescent="0.2">
      <c r="Z101" s="145"/>
      <c r="AA101" s="145"/>
      <c r="AB101" s="145"/>
      <c r="AC101" s="145"/>
      <c r="AD101" s="145"/>
      <c r="AE101" s="145"/>
      <c r="AF101" s="145"/>
      <c r="AG101" s="145"/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BH101" s="145"/>
      <c r="BI101" s="145"/>
      <c r="BJ101" s="145"/>
      <c r="BK101" s="145"/>
      <c r="BL101" s="145"/>
      <c r="BM101" s="145"/>
      <c r="BN101" s="145"/>
      <c r="BO101" s="145"/>
      <c r="BP101" s="145"/>
      <c r="BQ101" s="145"/>
      <c r="BR101" s="145"/>
      <c r="BS101" s="145"/>
      <c r="BT101" s="145"/>
      <c r="BU101" s="145"/>
      <c r="BV101" s="145"/>
      <c r="BW101" s="145"/>
      <c r="BX101" s="145"/>
      <c r="BY101" s="145"/>
      <c r="BZ101" s="145"/>
      <c r="CA101" s="145"/>
      <c r="CB101" s="145"/>
      <c r="CC101" s="145"/>
      <c r="CD101" s="145"/>
      <c r="CE101" s="145"/>
      <c r="CF101" s="145"/>
      <c r="CG101" s="145"/>
      <c r="CH101" s="145"/>
      <c r="CI101" s="145"/>
      <c r="CJ101" s="145"/>
      <c r="CK101" s="145"/>
      <c r="CL101" s="145"/>
      <c r="CM101" s="145"/>
      <c r="CN101" s="145"/>
      <c r="CO101" s="145"/>
      <c r="CP101" s="145"/>
      <c r="CQ101" s="145"/>
      <c r="CR101" s="145"/>
      <c r="CS101" s="145"/>
      <c r="CT101" s="145"/>
      <c r="CU101" s="145"/>
      <c r="CV101" s="145"/>
      <c r="CW101" s="145"/>
      <c r="CX101" s="145"/>
      <c r="CY101" s="145"/>
      <c r="CZ101" s="145"/>
      <c r="DA101" s="145"/>
      <c r="DB101" s="145"/>
      <c r="DC101" s="145"/>
      <c r="DD101" s="145"/>
      <c r="DE101" s="145"/>
      <c r="DF101" s="145"/>
      <c r="DG101" s="145"/>
      <c r="DH101" s="145"/>
      <c r="DI101" s="145"/>
      <c r="DJ101" s="145"/>
      <c r="DK101" s="145"/>
      <c r="DL101" s="145"/>
      <c r="DM101" s="145"/>
      <c r="DN101" s="145"/>
      <c r="DO101" s="145"/>
      <c r="DP101" s="145"/>
      <c r="DQ101" s="145"/>
      <c r="DR101" s="145"/>
      <c r="DS101" s="145"/>
      <c r="DT101" s="145"/>
      <c r="DU101" s="145"/>
      <c r="DV101" s="145"/>
      <c r="DW101" s="145"/>
      <c r="DX101" s="145"/>
      <c r="DY101" s="145"/>
      <c r="DZ101" s="145"/>
      <c r="EA101" s="145"/>
      <c r="EB101" s="145"/>
      <c r="EC101" s="145"/>
      <c r="ED101" s="145"/>
      <c r="EE101" s="145"/>
      <c r="EF101" s="145"/>
      <c r="EG101" s="145"/>
    </row>
    <row r="102" spans="26:137" x14ac:dyDescent="0.2">
      <c r="Z102" s="145"/>
      <c r="AA102" s="145"/>
      <c r="AB102" s="145"/>
      <c r="AC102" s="145"/>
      <c r="AD102" s="145"/>
      <c r="AE102" s="145"/>
      <c r="AF102" s="145"/>
      <c r="AG102" s="145"/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BH102" s="145"/>
      <c r="BI102" s="145"/>
      <c r="BJ102" s="145"/>
      <c r="BK102" s="145"/>
      <c r="BL102" s="145"/>
      <c r="BM102" s="145"/>
      <c r="BN102" s="145"/>
      <c r="BO102" s="145"/>
      <c r="BP102" s="145"/>
      <c r="BQ102" s="145"/>
      <c r="BR102" s="145"/>
      <c r="BS102" s="145"/>
      <c r="BT102" s="145"/>
      <c r="BU102" s="145"/>
      <c r="BV102" s="145"/>
      <c r="BW102" s="145"/>
      <c r="BX102" s="145"/>
      <c r="BY102" s="145"/>
      <c r="BZ102" s="145"/>
      <c r="CA102" s="145"/>
      <c r="CB102" s="145"/>
      <c r="CC102" s="145"/>
      <c r="CD102" s="145"/>
      <c r="CE102" s="145"/>
      <c r="CF102" s="145"/>
      <c r="CG102" s="145"/>
      <c r="CH102" s="145"/>
      <c r="CI102" s="145"/>
      <c r="CJ102" s="145"/>
      <c r="CK102" s="145"/>
      <c r="CL102" s="145"/>
      <c r="CM102" s="145"/>
      <c r="CN102" s="145"/>
      <c r="CO102" s="145"/>
      <c r="CP102" s="145"/>
      <c r="CQ102" s="145"/>
      <c r="CR102" s="145"/>
      <c r="CS102" s="145"/>
      <c r="CT102" s="145"/>
      <c r="CU102" s="145"/>
      <c r="CV102" s="145"/>
      <c r="CW102" s="145"/>
      <c r="CX102" s="145"/>
      <c r="CY102" s="145"/>
      <c r="CZ102" s="145"/>
      <c r="DA102" s="145"/>
      <c r="DB102" s="145"/>
      <c r="DC102" s="145"/>
      <c r="DD102" s="145"/>
      <c r="DE102" s="145"/>
      <c r="DF102" s="145"/>
      <c r="DG102" s="145"/>
      <c r="DH102" s="145"/>
      <c r="DI102" s="145"/>
      <c r="DJ102" s="145"/>
      <c r="DK102" s="145"/>
      <c r="DL102" s="145"/>
      <c r="DM102" s="145"/>
      <c r="DN102" s="145"/>
      <c r="DO102" s="145"/>
      <c r="DP102" s="145"/>
      <c r="DQ102" s="145"/>
      <c r="DR102" s="145"/>
      <c r="DS102" s="145"/>
      <c r="DT102" s="145"/>
      <c r="DU102" s="145"/>
      <c r="DV102" s="145"/>
      <c r="DW102" s="145"/>
      <c r="DX102" s="145"/>
      <c r="DY102" s="145"/>
      <c r="DZ102" s="145"/>
      <c r="EA102" s="145"/>
      <c r="EB102" s="145"/>
      <c r="EC102" s="145"/>
      <c r="ED102" s="145"/>
      <c r="EE102" s="145"/>
      <c r="EF102" s="145"/>
      <c r="EG102" s="145"/>
    </row>
    <row r="103" spans="26:137" x14ac:dyDescent="0.2">
      <c r="Z103" s="145"/>
      <c r="AA103" s="145"/>
      <c r="AB103" s="145"/>
      <c r="AC103" s="145"/>
      <c r="AD103" s="145"/>
      <c r="AE103" s="145"/>
      <c r="AF103" s="145"/>
      <c r="AG103" s="145"/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BH103" s="145"/>
      <c r="BI103" s="145"/>
      <c r="BJ103" s="145"/>
      <c r="BK103" s="145"/>
      <c r="BL103" s="145"/>
      <c r="BM103" s="145"/>
      <c r="BN103" s="145"/>
      <c r="BO103" s="145"/>
      <c r="BP103" s="145"/>
      <c r="BQ103" s="145"/>
      <c r="BR103" s="145"/>
      <c r="BS103" s="145"/>
      <c r="BT103" s="145"/>
      <c r="BU103" s="145"/>
      <c r="BV103" s="145"/>
      <c r="BW103" s="145"/>
      <c r="BX103" s="145"/>
      <c r="BY103" s="145"/>
      <c r="BZ103" s="145"/>
      <c r="CA103" s="145"/>
      <c r="CB103" s="145"/>
      <c r="CC103" s="145"/>
      <c r="CD103" s="145"/>
      <c r="CE103" s="145"/>
      <c r="CF103" s="145"/>
      <c r="CG103" s="145"/>
      <c r="CH103" s="145"/>
      <c r="CI103" s="145"/>
      <c r="CJ103" s="145"/>
      <c r="CK103" s="145"/>
      <c r="CL103" s="145"/>
      <c r="CM103" s="145"/>
      <c r="CN103" s="145"/>
      <c r="CO103" s="145"/>
      <c r="CP103" s="145"/>
      <c r="CQ103" s="145"/>
      <c r="CR103" s="145"/>
      <c r="CS103" s="145"/>
      <c r="CT103" s="145"/>
      <c r="CU103" s="145"/>
      <c r="CV103" s="145"/>
      <c r="CW103" s="145"/>
      <c r="CX103" s="145"/>
      <c r="CY103" s="145"/>
      <c r="CZ103" s="145"/>
      <c r="DA103" s="145"/>
      <c r="DB103" s="145"/>
      <c r="DC103" s="145"/>
      <c r="DD103" s="145"/>
      <c r="DE103" s="145"/>
      <c r="DF103" s="145"/>
      <c r="DG103" s="145"/>
      <c r="DH103" s="145"/>
      <c r="DI103" s="145"/>
      <c r="DJ103" s="145"/>
      <c r="DK103" s="145"/>
      <c r="DL103" s="145"/>
      <c r="DM103" s="145"/>
      <c r="DN103" s="145"/>
      <c r="DO103" s="145"/>
      <c r="DP103" s="145"/>
      <c r="DQ103" s="145"/>
      <c r="DR103" s="145"/>
      <c r="DS103" s="145"/>
      <c r="DT103" s="145"/>
      <c r="DU103" s="145"/>
      <c r="DV103" s="145"/>
      <c r="DW103" s="145"/>
      <c r="DX103" s="145"/>
      <c r="DY103" s="145"/>
      <c r="DZ103" s="145"/>
      <c r="EA103" s="145"/>
      <c r="EB103" s="145"/>
      <c r="EC103" s="145"/>
      <c r="ED103" s="145"/>
      <c r="EE103" s="145"/>
      <c r="EF103" s="145"/>
      <c r="EG103" s="145"/>
    </row>
    <row r="104" spans="26:137" x14ac:dyDescent="0.2">
      <c r="Z104" s="145"/>
      <c r="AA104" s="145"/>
      <c r="AB104" s="145"/>
      <c r="AC104" s="145"/>
      <c r="AD104" s="145"/>
      <c r="AE104" s="145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BH104" s="145"/>
      <c r="BI104" s="145"/>
      <c r="BJ104" s="145"/>
      <c r="BK104" s="145"/>
      <c r="BL104" s="145"/>
      <c r="BM104" s="145"/>
      <c r="BN104" s="145"/>
      <c r="BO104" s="145"/>
      <c r="BP104" s="145"/>
      <c r="BQ104" s="145"/>
      <c r="BR104" s="145"/>
      <c r="BS104" s="145"/>
      <c r="BT104" s="145"/>
      <c r="BU104" s="145"/>
      <c r="BV104" s="145"/>
      <c r="BW104" s="145"/>
      <c r="BX104" s="145"/>
      <c r="BY104" s="145"/>
      <c r="BZ104" s="145"/>
      <c r="CA104" s="145"/>
      <c r="CB104" s="145"/>
      <c r="CC104" s="145"/>
      <c r="CD104" s="145"/>
      <c r="CE104" s="145"/>
      <c r="CF104" s="145"/>
      <c r="CG104" s="145"/>
      <c r="CH104" s="145"/>
      <c r="CI104" s="145"/>
      <c r="CJ104" s="145"/>
      <c r="CK104" s="145"/>
      <c r="CL104" s="145"/>
      <c r="CM104" s="145"/>
      <c r="CN104" s="145"/>
      <c r="CO104" s="145"/>
      <c r="CP104" s="145"/>
      <c r="CQ104" s="145"/>
      <c r="CR104" s="145"/>
      <c r="CS104" s="145"/>
      <c r="CT104" s="145"/>
      <c r="CU104" s="145"/>
      <c r="CV104" s="145"/>
      <c r="CW104" s="145"/>
      <c r="CX104" s="145"/>
      <c r="CY104" s="145"/>
      <c r="CZ104" s="145"/>
      <c r="DA104" s="145"/>
      <c r="DB104" s="145"/>
      <c r="DC104" s="145"/>
      <c r="DD104" s="145"/>
      <c r="DE104" s="145"/>
      <c r="DF104" s="145"/>
      <c r="DG104" s="145"/>
      <c r="DH104" s="145"/>
      <c r="DI104" s="145"/>
      <c r="DJ104" s="145"/>
      <c r="DK104" s="145"/>
      <c r="DL104" s="145"/>
      <c r="DM104" s="145"/>
      <c r="DN104" s="145"/>
      <c r="DO104" s="145"/>
      <c r="DP104" s="145"/>
      <c r="DQ104" s="145"/>
      <c r="DR104" s="145"/>
      <c r="DS104" s="145"/>
      <c r="DT104" s="145"/>
      <c r="DU104" s="145"/>
      <c r="DV104" s="145"/>
      <c r="DW104" s="145"/>
      <c r="DX104" s="145"/>
      <c r="DY104" s="145"/>
      <c r="DZ104" s="145"/>
      <c r="EA104" s="145"/>
      <c r="EB104" s="145"/>
      <c r="EC104" s="145"/>
      <c r="ED104" s="145"/>
      <c r="EE104" s="145"/>
      <c r="EF104" s="145"/>
      <c r="EG104" s="145"/>
    </row>
    <row r="105" spans="26:137" x14ac:dyDescent="0.2">
      <c r="Z105" s="145"/>
      <c r="AA105" s="145"/>
      <c r="AB105" s="145"/>
      <c r="AC105" s="145"/>
      <c r="AD105" s="145"/>
      <c r="AE105" s="145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BH105" s="145"/>
      <c r="BI105" s="145"/>
      <c r="BJ105" s="145"/>
      <c r="BK105" s="145"/>
      <c r="BL105" s="145"/>
      <c r="BM105" s="145"/>
      <c r="BN105" s="145"/>
      <c r="BO105" s="145"/>
      <c r="BP105" s="145"/>
      <c r="BQ105" s="145"/>
      <c r="BR105" s="145"/>
      <c r="BS105" s="145"/>
      <c r="BT105" s="145"/>
      <c r="BU105" s="145"/>
      <c r="BV105" s="145"/>
      <c r="BW105" s="145"/>
      <c r="BX105" s="145"/>
      <c r="BY105" s="145"/>
      <c r="BZ105" s="145"/>
      <c r="CA105" s="145"/>
      <c r="CB105" s="145"/>
      <c r="CC105" s="145"/>
      <c r="CD105" s="145"/>
      <c r="CE105" s="145"/>
      <c r="CF105" s="145"/>
      <c r="CG105" s="145"/>
      <c r="CH105" s="145"/>
      <c r="CI105" s="145"/>
      <c r="CJ105" s="145"/>
      <c r="CK105" s="145"/>
      <c r="CL105" s="145"/>
      <c r="CM105" s="145"/>
      <c r="CN105" s="145"/>
      <c r="CO105" s="145"/>
      <c r="CP105" s="145"/>
      <c r="CQ105" s="145"/>
      <c r="CR105" s="145"/>
      <c r="CS105" s="145"/>
      <c r="CT105" s="145"/>
      <c r="CU105" s="145"/>
      <c r="CV105" s="145"/>
      <c r="CW105" s="145"/>
      <c r="CX105" s="145"/>
      <c r="CY105" s="145"/>
      <c r="CZ105" s="145"/>
      <c r="DA105" s="145"/>
      <c r="DB105" s="145"/>
      <c r="DC105" s="145"/>
      <c r="DD105" s="145"/>
      <c r="DE105" s="145"/>
      <c r="DF105" s="145"/>
      <c r="DG105" s="145"/>
      <c r="DH105" s="145"/>
      <c r="DI105" s="145"/>
      <c r="DJ105" s="145"/>
      <c r="DK105" s="145"/>
      <c r="DL105" s="145"/>
      <c r="DM105" s="145"/>
      <c r="DN105" s="145"/>
      <c r="DO105" s="145"/>
      <c r="DP105" s="145"/>
      <c r="DQ105" s="145"/>
      <c r="DR105" s="145"/>
      <c r="DS105" s="145"/>
      <c r="DT105" s="145"/>
      <c r="DU105" s="145"/>
      <c r="DV105" s="145"/>
      <c r="DW105" s="145"/>
      <c r="DX105" s="145"/>
      <c r="DY105" s="145"/>
      <c r="DZ105" s="145"/>
      <c r="EA105" s="145"/>
      <c r="EB105" s="145"/>
      <c r="EC105" s="145"/>
      <c r="ED105" s="145"/>
      <c r="EE105" s="145"/>
      <c r="EF105" s="145"/>
      <c r="EG105" s="145"/>
    </row>
    <row r="106" spans="26:137" x14ac:dyDescent="0.2">
      <c r="Z106" s="145"/>
      <c r="AA106" s="145"/>
      <c r="AB106" s="145"/>
      <c r="AC106" s="145"/>
      <c r="AD106" s="145"/>
      <c r="AE106" s="145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BH106" s="145"/>
      <c r="BI106" s="145"/>
      <c r="BJ106" s="145"/>
      <c r="BK106" s="145"/>
      <c r="BL106" s="145"/>
      <c r="BM106" s="145"/>
      <c r="BN106" s="145"/>
      <c r="BO106" s="145"/>
      <c r="BP106" s="145"/>
      <c r="BQ106" s="145"/>
      <c r="BR106" s="145"/>
      <c r="BS106" s="145"/>
      <c r="BT106" s="145"/>
      <c r="BU106" s="145"/>
      <c r="BV106" s="145"/>
      <c r="BW106" s="145"/>
      <c r="BX106" s="145"/>
      <c r="BY106" s="145"/>
      <c r="BZ106" s="145"/>
      <c r="CA106" s="145"/>
      <c r="CB106" s="145"/>
      <c r="CC106" s="145"/>
      <c r="CD106" s="145"/>
      <c r="CE106" s="145"/>
      <c r="CF106" s="145"/>
      <c r="CG106" s="145"/>
      <c r="CH106" s="145"/>
      <c r="CI106" s="145"/>
      <c r="CJ106" s="145"/>
      <c r="CK106" s="145"/>
      <c r="CL106" s="145"/>
      <c r="CM106" s="145"/>
      <c r="CN106" s="145"/>
      <c r="CO106" s="145"/>
      <c r="CP106" s="145"/>
      <c r="CQ106" s="145"/>
      <c r="CR106" s="145"/>
      <c r="CS106" s="145"/>
      <c r="CT106" s="145"/>
      <c r="CU106" s="145"/>
      <c r="CV106" s="145"/>
      <c r="CW106" s="145"/>
      <c r="CX106" s="145"/>
      <c r="CY106" s="145"/>
      <c r="CZ106" s="145"/>
      <c r="DA106" s="145"/>
      <c r="DB106" s="145"/>
      <c r="DC106" s="145"/>
      <c r="DD106" s="145"/>
      <c r="DE106" s="145"/>
      <c r="DF106" s="145"/>
      <c r="DG106" s="145"/>
      <c r="DH106" s="145"/>
      <c r="DI106" s="145"/>
      <c r="DJ106" s="145"/>
      <c r="DK106" s="145"/>
      <c r="DL106" s="145"/>
      <c r="DM106" s="145"/>
      <c r="DN106" s="145"/>
      <c r="DO106" s="145"/>
      <c r="DP106" s="145"/>
      <c r="DQ106" s="145"/>
      <c r="DR106" s="145"/>
      <c r="DS106" s="145"/>
      <c r="DT106" s="145"/>
      <c r="DU106" s="145"/>
      <c r="DV106" s="145"/>
      <c r="DW106" s="145"/>
      <c r="DX106" s="145"/>
      <c r="DY106" s="145"/>
      <c r="DZ106" s="145"/>
      <c r="EA106" s="145"/>
      <c r="EB106" s="145"/>
      <c r="EC106" s="145"/>
      <c r="ED106" s="145"/>
      <c r="EE106" s="145"/>
      <c r="EF106" s="145"/>
      <c r="EG106" s="145"/>
    </row>
    <row r="107" spans="26:137" x14ac:dyDescent="0.2">
      <c r="Z107" s="145"/>
      <c r="AA107" s="145"/>
      <c r="AB107" s="145"/>
      <c r="AC107" s="145"/>
      <c r="AD107" s="145"/>
      <c r="AE107" s="145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5"/>
      <c r="AZ107" s="145"/>
      <c r="BA107" s="145"/>
      <c r="BB107" s="145"/>
      <c r="BC107" s="145"/>
      <c r="BD107" s="145"/>
      <c r="BE107" s="145"/>
      <c r="BF107" s="145"/>
      <c r="BG107" s="145"/>
      <c r="BH107" s="145"/>
      <c r="BI107" s="145"/>
      <c r="BJ107" s="145"/>
      <c r="BK107" s="145"/>
      <c r="BL107" s="145"/>
      <c r="BM107" s="145"/>
      <c r="BN107" s="145"/>
      <c r="BO107" s="145"/>
      <c r="BP107" s="145"/>
      <c r="BQ107" s="145"/>
      <c r="BR107" s="145"/>
      <c r="BS107" s="145"/>
      <c r="BT107" s="145"/>
      <c r="BU107" s="145"/>
      <c r="BV107" s="145"/>
      <c r="BW107" s="145"/>
      <c r="BX107" s="145"/>
      <c r="BY107" s="145"/>
      <c r="BZ107" s="145"/>
      <c r="CA107" s="145"/>
      <c r="CB107" s="145"/>
      <c r="CC107" s="145"/>
      <c r="CD107" s="145"/>
      <c r="CE107" s="145"/>
      <c r="CF107" s="145"/>
      <c r="CG107" s="145"/>
      <c r="CH107" s="145"/>
      <c r="CI107" s="145"/>
      <c r="CJ107" s="145"/>
      <c r="CK107" s="145"/>
      <c r="CL107" s="145"/>
      <c r="CM107" s="145"/>
      <c r="CN107" s="145"/>
      <c r="CO107" s="145"/>
      <c r="CP107" s="145"/>
      <c r="CQ107" s="145"/>
      <c r="CR107" s="145"/>
      <c r="CS107" s="145"/>
      <c r="CT107" s="145"/>
      <c r="CU107" s="145"/>
      <c r="CV107" s="145"/>
      <c r="CW107" s="145"/>
      <c r="CX107" s="145"/>
      <c r="CY107" s="145"/>
      <c r="CZ107" s="145"/>
      <c r="DA107" s="145"/>
      <c r="DB107" s="145"/>
      <c r="DC107" s="145"/>
      <c r="DD107" s="145"/>
      <c r="DE107" s="145"/>
      <c r="DF107" s="145"/>
      <c r="DG107" s="145"/>
      <c r="DH107" s="145"/>
      <c r="DI107" s="145"/>
      <c r="DJ107" s="145"/>
      <c r="DK107" s="145"/>
      <c r="DL107" s="145"/>
      <c r="DM107" s="145"/>
      <c r="DN107" s="145"/>
      <c r="DO107" s="145"/>
      <c r="DP107" s="145"/>
      <c r="DQ107" s="145"/>
      <c r="DR107" s="145"/>
      <c r="DS107" s="145"/>
      <c r="DT107" s="145"/>
      <c r="DU107" s="145"/>
      <c r="DV107" s="145"/>
      <c r="DW107" s="145"/>
      <c r="DX107" s="145"/>
      <c r="DY107" s="145"/>
      <c r="DZ107" s="145"/>
      <c r="EA107" s="145"/>
      <c r="EB107" s="145"/>
      <c r="EC107" s="145"/>
      <c r="ED107" s="145"/>
      <c r="EE107" s="145"/>
      <c r="EF107" s="145"/>
      <c r="EG107" s="145"/>
    </row>
    <row r="108" spans="26:137" x14ac:dyDescent="0.2">
      <c r="Z108" s="145"/>
      <c r="AA108" s="145"/>
      <c r="AB108" s="145"/>
      <c r="AC108" s="145"/>
      <c r="AD108" s="145"/>
      <c r="AE108" s="145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BH108" s="145"/>
      <c r="BI108" s="145"/>
      <c r="BJ108" s="145"/>
      <c r="BK108" s="145"/>
      <c r="BL108" s="145"/>
      <c r="BM108" s="145"/>
      <c r="BN108" s="145"/>
      <c r="BO108" s="145"/>
      <c r="BP108" s="145"/>
      <c r="BQ108" s="145"/>
      <c r="BR108" s="145"/>
      <c r="BS108" s="145"/>
      <c r="BT108" s="145"/>
      <c r="BU108" s="145"/>
      <c r="BV108" s="145"/>
      <c r="BW108" s="145"/>
      <c r="BX108" s="145"/>
      <c r="BY108" s="145"/>
      <c r="BZ108" s="145"/>
      <c r="CA108" s="145"/>
      <c r="CB108" s="145"/>
      <c r="CC108" s="145"/>
      <c r="CD108" s="145"/>
      <c r="CE108" s="145"/>
      <c r="CF108" s="145"/>
      <c r="CG108" s="145"/>
      <c r="CH108" s="145"/>
      <c r="CI108" s="145"/>
      <c r="CJ108" s="145"/>
      <c r="CK108" s="145"/>
      <c r="CL108" s="145"/>
      <c r="CM108" s="145"/>
      <c r="CN108" s="145"/>
      <c r="CO108" s="145"/>
      <c r="CP108" s="145"/>
      <c r="CQ108" s="145"/>
      <c r="CR108" s="145"/>
      <c r="CS108" s="145"/>
      <c r="CT108" s="145"/>
      <c r="CU108" s="145"/>
      <c r="CV108" s="145"/>
      <c r="CW108" s="145"/>
      <c r="CX108" s="145"/>
      <c r="CY108" s="145"/>
      <c r="CZ108" s="145"/>
      <c r="DA108" s="145"/>
      <c r="DB108" s="145"/>
      <c r="DC108" s="145"/>
      <c r="DD108" s="145"/>
      <c r="DE108" s="145"/>
      <c r="DF108" s="145"/>
      <c r="DG108" s="145"/>
      <c r="DH108" s="145"/>
      <c r="DI108" s="145"/>
      <c r="DJ108" s="145"/>
      <c r="DK108" s="145"/>
      <c r="DL108" s="145"/>
      <c r="DM108" s="145"/>
      <c r="DN108" s="145"/>
      <c r="DO108" s="145"/>
      <c r="DP108" s="145"/>
      <c r="DQ108" s="145"/>
      <c r="DR108" s="145"/>
      <c r="DS108" s="145"/>
      <c r="DT108" s="145"/>
      <c r="DU108" s="145"/>
      <c r="DV108" s="145"/>
      <c r="DW108" s="145"/>
      <c r="DX108" s="145"/>
      <c r="DY108" s="145"/>
      <c r="DZ108" s="145"/>
      <c r="EA108" s="145"/>
      <c r="EB108" s="145"/>
      <c r="EC108" s="145"/>
      <c r="ED108" s="145"/>
      <c r="EE108" s="145"/>
      <c r="EF108" s="145"/>
      <c r="EG108" s="145"/>
    </row>
    <row r="109" spans="26:137" x14ac:dyDescent="0.2">
      <c r="Z109" s="145"/>
      <c r="AA109" s="145"/>
      <c r="AB109" s="145"/>
      <c r="AC109" s="145"/>
      <c r="AD109" s="145"/>
      <c r="AE109" s="145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5"/>
      <c r="AZ109" s="145"/>
      <c r="BA109" s="145"/>
      <c r="BB109" s="145"/>
      <c r="BC109" s="145"/>
      <c r="BD109" s="145"/>
      <c r="BE109" s="145"/>
      <c r="BF109" s="145"/>
      <c r="BG109" s="145"/>
      <c r="BH109" s="145"/>
      <c r="BI109" s="145"/>
      <c r="BJ109" s="145"/>
      <c r="BK109" s="145"/>
      <c r="BL109" s="145"/>
      <c r="BM109" s="145"/>
      <c r="BN109" s="145"/>
      <c r="BO109" s="145"/>
      <c r="BP109" s="145"/>
      <c r="BQ109" s="145"/>
      <c r="BR109" s="145"/>
      <c r="BS109" s="145"/>
      <c r="BT109" s="145"/>
      <c r="BU109" s="145"/>
      <c r="BV109" s="145"/>
      <c r="BW109" s="145"/>
      <c r="BX109" s="145"/>
      <c r="BY109" s="145"/>
      <c r="BZ109" s="145"/>
      <c r="CA109" s="145"/>
      <c r="CB109" s="145"/>
      <c r="CC109" s="145"/>
      <c r="CD109" s="145"/>
      <c r="CE109" s="145"/>
      <c r="CF109" s="145"/>
      <c r="CG109" s="145"/>
      <c r="CH109" s="145"/>
      <c r="CI109" s="145"/>
      <c r="CJ109" s="145"/>
      <c r="CK109" s="145"/>
      <c r="CL109" s="145"/>
      <c r="CM109" s="145"/>
      <c r="CN109" s="145"/>
      <c r="CO109" s="145"/>
      <c r="CP109" s="145"/>
      <c r="CQ109" s="145"/>
      <c r="CR109" s="145"/>
      <c r="CS109" s="145"/>
      <c r="CT109" s="145"/>
      <c r="CU109" s="145"/>
      <c r="CV109" s="145"/>
      <c r="CW109" s="145"/>
      <c r="CX109" s="145"/>
      <c r="CY109" s="145"/>
      <c r="CZ109" s="145"/>
      <c r="DA109" s="145"/>
      <c r="DB109" s="145"/>
      <c r="DC109" s="145"/>
      <c r="DD109" s="145"/>
      <c r="DE109" s="145"/>
      <c r="DF109" s="145"/>
      <c r="DG109" s="145"/>
      <c r="DH109" s="145"/>
      <c r="DI109" s="145"/>
      <c r="DJ109" s="145"/>
      <c r="DK109" s="145"/>
      <c r="DL109" s="145"/>
      <c r="DM109" s="145"/>
      <c r="DN109" s="145"/>
      <c r="DO109" s="145"/>
      <c r="DP109" s="145"/>
      <c r="DQ109" s="145"/>
      <c r="DR109" s="145"/>
      <c r="DS109" s="145"/>
      <c r="DT109" s="145"/>
      <c r="DU109" s="145"/>
      <c r="DV109" s="145"/>
      <c r="DW109" s="145"/>
      <c r="DX109" s="145"/>
      <c r="DY109" s="145"/>
      <c r="DZ109" s="145"/>
      <c r="EA109" s="145"/>
      <c r="EB109" s="145"/>
      <c r="EC109" s="145"/>
      <c r="ED109" s="145"/>
      <c r="EE109" s="145"/>
      <c r="EF109" s="145"/>
      <c r="EG109" s="145"/>
    </row>
    <row r="110" spans="26:137" x14ac:dyDescent="0.2">
      <c r="Z110" s="145"/>
      <c r="AA110" s="145"/>
      <c r="AB110" s="145"/>
      <c r="AC110" s="145"/>
      <c r="AD110" s="145"/>
      <c r="AE110" s="145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5"/>
      <c r="AZ110" s="145"/>
      <c r="BA110" s="145"/>
      <c r="BB110" s="145"/>
      <c r="BC110" s="145"/>
      <c r="BD110" s="145"/>
      <c r="BE110" s="145"/>
      <c r="BF110" s="145"/>
      <c r="BG110" s="145"/>
      <c r="BH110" s="145"/>
      <c r="BI110" s="145"/>
      <c r="BJ110" s="145"/>
      <c r="BK110" s="145"/>
      <c r="BL110" s="145"/>
      <c r="BM110" s="145"/>
      <c r="BN110" s="145"/>
      <c r="BO110" s="145"/>
      <c r="BP110" s="145"/>
      <c r="BQ110" s="145"/>
      <c r="BR110" s="145"/>
      <c r="BS110" s="145"/>
      <c r="BT110" s="145"/>
      <c r="BU110" s="145"/>
      <c r="BV110" s="145"/>
      <c r="BW110" s="145"/>
      <c r="BX110" s="145"/>
      <c r="BY110" s="145"/>
      <c r="BZ110" s="145"/>
      <c r="CA110" s="145"/>
      <c r="CB110" s="145"/>
      <c r="CC110" s="145"/>
      <c r="CD110" s="145"/>
      <c r="CE110" s="145"/>
      <c r="CF110" s="145"/>
      <c r="CG110" s="145"/>
      <c r="CH110" s="145"/>
      <c r="CI110" s="145"/>
      <c r="CJ110" s="145"/>
      <c r="CK110" s="145"/>
      <c r="CL110" s="145"/>
      <c r="CM110" s="145"/>
      <c r="CN110" s="145"/>
      <c r="CO110" s="145"/>
      <c r="CP110" s="145"/>
      <c r="CQ110" s="145"/>
      <c r="CR110" s="145"/>
      <c r="CS110" s="145"/>
      <c r="CT110" s="145"/>
      <c r="CU110" s="145"/>
      <c r="CV110" s="145"/>
      <c r="CW110" s="145"/>
      <c r="CX110" s="145"/>
      <c r="CY110" s="145"/>
      <c r="CZ110" s="145"/>
      <c r="DA110" s="145"/>
      <c r="DB110" s="145"/>
      <c r="DC110" s="145"/>
      <c r="DD110" s="145"/>
      <c r="DE110" s="145"/>
      <c r="DF110" s="145"/>
      <c r="DG110" s="145"/>
      <c r="DH110" s="145"/>
      <c r="DI110" s="145"/>
      <c r="DJ110" s="145"/>
      <c r="DK110" s="145"/>
      <c r="DL110" s="145"/>
      <c r="DM110" s="145"/>
      <c r="DN110" s="145"/>
      <c r="DO110" s="145"/>
      <c r="DP110" s="145"/>
      <c r="DQ110" s="145"/>
      <c r="DR110" s="145"/>
      <c r="DS110" s="145"/>
      <c r="DT110" s="145"/>
      <c r="DU110" s="145"/>
      <c r="DV110" s="145"/>
      <c r="DW110" s="145"/>
      <c r="DX110" s="145"/>
      <c r="DY110" s="145"/>
      <c r="DZ110" s="145"/>
      <c r="EA110" s="145"/>
      <c r="EB110" s="145"/>
      <c r="EC110" s="145"/>
      <c r="ED110" s="145"/>
      <c r="EE110" s="145"/>
      <c r="EF110" s="145"/>
      <c r="EG110" s="145"/>
    </row>
    <row r="111" spans="26:137" x14ac:dyDescent="0.2">
      <c r="Z111" s="145"/>
      <c r="AA111" s="145"/>
      <c r="AB111" s="145"/>
      <c r="AC111" s="145"/>
      <c r="AD111" s="145"/>
      <c r="AE111" s="145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BH111" s="145"/>
      <c r="BI111" s="145"/>
      <c r="BJ111" s="145"/>
      <c r="BK111" s="145"/>
      <c r="BL111" s="145"/>
      <c r="BM111" s="145"/>
      <c r="BN111" s="145"/>
      <c r="BO111" s="145"/>
      <c r="BP111" s="145"/>
      <c r="BQ111" s="145"/>
      <c r="BR111" s="145"/>
      <c r="BS111" s="145"/>
      <c r="BT111" s="145"/>
      <c r="BU111" s="145"/>
      <c r="BV111" s="145"/>
      <c r="BW111" s="145"/>
      <c r="BX111" s="145"/>
      <c r="BY111" s="145"/>
      <c r="BZ111" s="145"/>
      <c r="CA111" s="145"/>
      <c r="CB111" s="145"/>
      <c r="CC111" s="145"/>
      <c r="CD111" s="145"/>
      <c r="CE111" s="145"/>
      <c r="CF111" s="145"/>
      <c r="CG111" s="145"/>
      <c r="CH111" s="145"/>
      <c r="CI111" s="145"/>
      <c r="CJ111" s="145"/>
      <c r="CK111" s="145"/>
      <c r="CL111" s="145"/>
      <c r="CM111" s="145"/>
      <c r="CN111" s="145"/>
      <c r="CO111" s="145"/>
      <c r="CP111" s="145"/>
      <c r="CQ111" s="145"/>
      <c r="CR111" s="145"/>
      <c r="CS111" s="145"/>
      <c r="CT111" s="145"/>
      <c r="CU111" s="145"/>
      <c r="CV111" s="145"/>
      <c r="CW111" s="145"/>
      <c r="CX111" s="145"/>
      <c r="CY111" s="145"/>
      <c r="CZ111" s="145"/>
      <c r="DA111" s="145"/>
      <c r="DB111" s="145"/>
      <c r="DC111" s="145"/>
      <c r="DD111" s="145"/>
      <c r="DE111" s="145"/>
      <c r="DF111" s="145"/>
      <c r="DG111" s="145"/>
      <c r="DH111" s="145"/>
      <c r="DI111" s="145"/>
      <c r="DJ111" s="145"/>
      <c r="DK111" s="145"/>
      <c r="DL111" s="145"/>
      <c r="DM111" s="145"/>
      <c r="DN111" s="145"/>
      <c r="DO111" s="145"/>
      <c r="DP111" s="145"/>
      <c r="DQ111" s="145"/>
      <c r="DR111" s="145"/>
      <c r="DS111" s="145"/>
      <c r="DT111" s="145"/>
      <c r="DU111" s="145"/>
      <c r="DV111" s="145"/>
      <c r="DW111" s="145"/>
      <c r="DX111" s="145"/>
      <c r="DY111" s="145"/>
      <c r="DZ111" s="145"/>
      <c r="EA111" s="145"/>
      <c r="EB111" s="145"/>
      <c r="EC111" s="145"/>
      <c r="ED111" s="145"/>
      <c r="EE111" s="145"/>
      <c r="EF111" s="145"/>
      <c r="EG111" s="145"/>
    </row>
    <row r="112" spans="26:137" x14ac:dyDescent="0.2">
      <c r="Z112" s="145"/>
      <c r="AA112" s="145"/>
      <c r="AB112" s="145"/>
      <c r="AC112" s="145"/>
      <c r="AD112" s="145"/>
      <c r="AE112" s="145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BH112" s="145"/>
      <c r="BI112" s="145"/>
      <c r="BJ112" s="145"/>
      <c r="BK112" s="145"/>
      <c r="BL112" s="145"/>
      <c r="BM112" s="145"/>
      <c r="BN112" s="145"/>
      <c r="BO112" s="145"/>
      <c r="BP112" s="145"/>
      <c r="BQ112" s="145"/>
      <c r="BR112" s="145"/>
      <c r="BS112" s="145"/>
      <c r="BT112" s="145"/>
      <c r="BU112" s="145"/>
      <c r="BV112" s="145"/>
      <c r="BW112" s="145"/>
      <c r="BX112" s="145"/>
      <c r="BY112" s="145"/>
      <c r="BZ112" s="145"/>
      <c r="CA112" s="145"/>
      <c r="CB112" s="145"/>
      <c r="CC112" s="145"/>
      <c r="CD112" s="145"/>
      <c r="CE112" s="145"/>
      <c r="CF112" s="145"/>
      <c r="CG112" s="145"/>
      <c r="CH112" s="145"/>
      <c r="CI112" s="145"/>
      <c r="CJ112" s="145"/>
      <c r="CK112" s="145"/>
      <c r="CL112" s="145"/>
      <c r="CM112" s="145"/>
      <c r="CN112" s="145"/>
      <c r="CO112" s="145"/>
      <c r="CP112" s="145"/>
      <c r="CQ112" s="145"/>
      <c r="CR112" s="145"/>
      <c r="CS112" s="145"/>
      <c r="CT112" s="145"/>
      <c r="CU112" s="145"/>
      <c r="CV112" s="145"/>
      <c r="CW112" s="145"/>
      <c r="CX112" s="145"/>
      <c r="CY112" s="145"/>
      <c r="CZ112" s="145"/>
      <c r="DA112" s="145"/>
      <c r="DB112" s="145"/>
      <c r="DC112" s="145"/>
      <c r="DD112" s="145"/>
      <c r="DE112" s="145"/>
      <c r="DF112" s="145"/>
      <c r="DG112" s="145"/>
      <c r="DH112" s="145"/>
      <c r="DI112" s="145"/>
      <c r="DJ112" s="145"/>
      <c r="DK112" s="145"/>
      <c r="DL112" s="145"/>
      <c r="DM112" s="145"/>
      <c r="DN112" s="145"/>
      <c r="DO112" s="145"/>
      <c r="DP112" s="145"/>
      <c r="DQ112" s="145"/>
      <c r="DR112" s="145"/>
      <c r="DS112" s="145"/>
      <c r="DT112" s="145"/>
      <c r="DU112" s="145"/>
      <c r="DV112" s="145"/>
      <c r="DW112" s="145"/>
      <c r="DX112" s="145"/>
      <c r="DY112" s="145"/>
      <c r="DZ112" s="145"/>
      <c r="EA112" s="145"/>
      <c r="EB112" s="145"/>
      <c r="EC112" s="145"/>
      <c r="ED112" s="145"/>
      <c r="EE112" s="145"/>
      <c r="EF112" s="145"/>
      <c r="EG112" s="145"/>
    </row>
    <row r="113" spans="26:137" x14ac:dyDescent="0.2">
      <c r="Z113" s="145"/>
      <c r="AA113" s="145"/>
      <c r="AB113" s="145"/>
      <c r="AC113" s="145"/>
      <c r="AD113" s="145"/>
      <c r="AE113" s="145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5"/>
      <c r="AZ113" s="145"/>
      <c r="BA113" s="145"/>
      <c r="BB113" s="145"/>
      <c r="BC113" s="145"/>
      <c r="BD113" s="145"/>
      <c r="BE113" s="145"/>
      <c r="BF113" s="145"/>
      <c r="BG113" s="145"/>
      <c r="BH113" s="145"/>
      <c r="BI113" s="145"/>
      <c r="BJ113" s="145"/>
      <c r="BK113" s="145"/>
      <c r="BL113" s="145"/>
      <c r="BM113" s="145"/>
      <c r="BN113" s="145"/>
      <c r="BO113" s="145"/>
      <c r="BP113" s="145"/>
      <c r="BQ113" s="145"/>
      <c r="BR113" s="145"/>
      <c r="BS113" s="145"/>
      <c r="BT113" s="145"/>
      <c r="BU113" s="145"/>
      <c r="BV113" s="145"/>
      <c r="BW113" s="145"/>
      <c r="BX113" s="145"/>
      <c r="BY113" s="145"/>
      <c r="BZ113" s="145"/>
      <c r="CA113" s="145"/>
      <c r="CB113" s="145"/>
      <c r="CC113" s="145"/>
      <c r="CD113" s="145"/>
      <c r="CE113" s="145"/>
      <c r="CF113" s="145"/>
      <c r="CG113" s="145"/>
      <c r="CH113" s="145"/>
      <c r="CI113" s="145"/>
      <c r="CJ113" s="145"/>
      <c r="CK113" s="145"/>
      <c r="CL113" s="145"/>
      <c r="CM113" s="145"/>
      <c r="CN113" s="145"/>
      <c r="CO113" s="145"/>
      <c r="CP113" s="145"/>
      <c r="CQ113" s="145"/>
      <c r="CR113" s="145"/>
      <c r="CS113" s="145"/>
      <c r="CT113" s="145"/>
      <c r="CU113" s="145"/>
      <c r="CV113" s="145"/>
      <c r="CW113" s="145"/>
      <c r="CX113" s="145"/>
      <c r="CY113" s="145"/>
      <c r="CZ113" s="145"/>
      <c r="DA113" s="145"/>
      <c r="DB113" s="145"/>
      <c r="DC113" s="145"/>
      <c r="DD113" s="145"/>
      <c r="DE113" s="145"/>
      <c r="DF113" s="145"/>
      <c r="DG113" s="145"/>
      <c r="DH113" s="145"/>
      <c r="DI113" s="145"/>
      <c r="DJ113" s="145"/>
      <c r="DK113" s="145"/>
      <c r="DL113" s="145"/>
      <c r="DM113" s="145"/>
      <c r="DN113" s="145"/>
      <c r="DO113" s="145"/>
      <c r="DP113" s="145"/>
      <c r="DQ113" s="145"/>
      <c r="DR113" s="145"/>
      <c r="DS113" s="145"/>
      <c r="DT113" s="145"/>
      <c r="DU113" s="145"/>
      <c r="DV113" s="145"/>
      <c r="DW113" s="145"/>
      <c r="DX113" s="145"/>
      <c r="DY113" s="145"/>
      <c r="DZ113" s="145"/>
      <c r="EA113" s="145"/>
      <c r="EB113" s="145"/>
      <c r="EC113" s="145"/>
      <c r="ED113" s="145"/>
      <c r="EE113" s="145"/>
      <c r="EF113" s="145"/>
      <c r="EG113" s="145"/>
    </row>
    <row r="114" spans="26:137" x14ac:dyDescent="0.2">
      <c r="Z114" s="145"/>
      <c r="AA114" s="145"/>
      <c r="AB114" s="145"/>
      <c r="AC114" s="145"/>
      <c r="AD114" s="145"/>
      <c r="AE114" s="145"/>
      <c r="AF114" s="145"/>
      <c r="AG114" s="145"/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5"/>
      <c r="AZ114" s="145"/>
      <c r="BA114" s="145"/>
      <c r="BB114" s="145"/>
      <c r="BC114" s="145"/>
      <c r="BD114" s="145"/>
      <c r="BE114" s="145"/>
      <c r="BF114" s="145"/>
      <c r="BG114" s="145"/>
      <c r="BH114" s="145"/>
      <c r="BI114" s="145"/>
      <c r="BJ114" s="145"/>
      <c r="BK114" s="145"/>
      <c r="BL114" s="145"/>
      <c r="BM114" s="145"/>
      <c r="BN114" s="145"/>
      <c r="BO114" s="145"/>
      <c r="BP114" s="145"/>
      <c r="BQ114" s="145"/>
      <c r="BR114" s="145"/>
      <c r="BS114" s="145"/>
      <c r="BT114" s="145"/>
      <c r="BU114" s="145"/>
      <c r="BV114" s="145"/>
      <c r="BW114" s="145"/>
      <c r="BX114" s="145"/>
      <c r="BY114" s="145"/>
      <c r="BZ114" s="145"/>
      <c r="CA114" s="145"/>
      <c r="CB114" s="145"/>
      <c r="CC114" s="145"/>
      <c r="CD114" s="145"/>
      <c r="CE114" s="145"/>
      <c r="CF114" s="145"/>
      <c r="CG114" s="145"/>
      <c r="CH114" s="145"/>
      <c r="CI114" s="145"/>
      <c r="CJ114" s="145"/>
      <c r="CK114" s="145"/>
      <c r="CL114" s="145"/>
      <c r="CM114" s="145"/>
      <c r="CN114" s="145"/>
      <c r="CO114" s="145"/>
      <c r="CP114" s="145"/>
      <c r="CQ114" s="145"/>
      <c r="CR114" s="145"/>
      <c r="CS114" s="145"/>
      <c r="CT114" s="145"/>
      <c r="CU114" s="145"/>
      <c r="CV114" s="145"/>
      <c r="CW114" s="145"/>
      <c r="CX114" s="145"/>
      <c r="CY114" s="145"/>
      <c r="CZ114" s="145"/>
      <c r="DA114" s="145"/>
      <c r="DB114" s="145"/>
      <c r="DC114" s="145"/>
      <c r="DD114" s="145"/>
      <c r="DE114" s="145"/>
      <c r="DF114" s="145"/>
      <c r="DG114" s="145"/>
      <c r="DH114" s="145"/>
      <c r="DI114" s="145"/>
      <c r="DJ114" s="145"/>
      <c r="DK114" s="145"/>
      <c r="DL114" s="145"/>
      <c r="DM114" s="145"/>
      <c r="DN114" s="145"/>
      <c r="DO114" s="145"/>
      <c r="DP114" s="145"/>
      <c r="DQ114" s="145"/>
      <c r="DR114" s="145"/>
      <c r="DS114" s="145"/>
      <c r="DT114" s="145"/>
      <c r="DU114" s="145"/>
      <c r="DV114" s="145"/>
      <c r="DW114" s="145"/>
      <c r="DX114" s="145"/>
      <c r="DY114" s="145"/>
      <c r="DZ114" s="145"/>
      <c r="EA114" s="145"/>
      <c r="EB114" s="145"/>
      <c r="EC114" s="145"/>
      <c r="ED114" s="145"/>
      <c r="EE114" s="145"/>
      <c r="EF114" s="145"/>
      <c r="EG114" s="145"/>
    </row>
    <row r="115" spans="26:137" x14ac:dyDescent="0.2">
      <c r="Z115" s="145"/>
      <c r="AA115" s="145"/>
      <c r="AB115" s="145"/>
      <c r="AC115" s="145"/>
      <c r="AD115" s="145"/>
      <c r="AE115" s="145"/>
      <c r="AF115" s="145"/>
      <c r="AG115" s="145"/>
      <c r="AH115" s="145"/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5"/>
      <c r="AZ115" s="145"/>
      <c r="BA115" s="145"/>
      <c r="BB115" s="145"/>
      <c r="BC115" s="145"/>
      <c r="BD115" s="145"/>
      <c r="BE115" s="145"/>
      <c r="BF115" s="145"/>
      <c r="BG115" s="145"/>
      <c r="BH115" s="145"/>
      <c r="BI115" s="145"/>
      <c r="BJ115" s="145"/>
      <c r="BK115" s="145"/>
      <c r="BL115" s="145"/>
      <c r="BM115" s="145"/>
      <c r="BN115" s="145"/>
      <c r="BO115" s="145"/>
      <c r="BP115" s="145"/>
      <c r="BQ115" s="145"/>
      <c r="BR115" s="145"/>
      <c r="BS115" s="145"/>
      <c r="BT115" s="145"/>
      <c r="BU115" s="145"/>
      <c r="BV115" s="145"/>
      <c r="BW115" s="145"/>
      <c r="BX115" s="145"/>
      <c r="BY115" s="145"/>
      <c r="BZ115" s="145"/>
      <c r="CA115" s="145"/>
      <c r="CB115" s="145"/>
      <c r="CC115" s="145"/>
      <c r="CD115" s="145"/>
      <c r="CE115" s="145"/>
      <c r="CF115" s="145"/>
      <c r="CG115" s="145"/>
      <c r="CH115" s="145"/>
      <c r="CI115" s="145"/>
      <c r="CJ115" s="145"/>
      <c r="CK115" s="145"/>
      <c r="CL115" s="145"/>
      <c r="CM115" s="145"/>
      <c r="CN115" s="145"/>
      <c r="CO115" s="145"/>
      <c r="CP115" s="145"/>
      <c r="CQ115" s="145"/>
      <c r="CR115" s="145"/>
      <c r="CS115" s="145"/>
      <c r="CT115" s="145"/>
      <c r="CU115" s="145"/>
      <c r="CV115" s="145"/>
      <c r="CW115" s="145"/>
      <c r="CX115" s="145"/>
      <c r="CY115" s="145"/>
      <c r="CZ115" s="145"/>
      <c r="DA115" s="145"/>
      <c r="DB115" s="145"/>
      <c r="DC115" s="145"/>
      <c r="DD115" s="145"/>
      <c r="DE115" s="145"/>
      <c r="DF115" s="145"/>
      <c r="DG115" s="145"/>
      <c r="DH115" s="145"/>
      <c r="DI115" s="145"/>
      <c r="DJ115" s="145"/>
      <c r="DK115" s="145"/>
      <c r="DL115" s="145"/>
      <c r="DM115" s="145"/>
      <c r="DN115" s="145"/>
      <c r="DO115" s="145"/>
      <c r="DP115" s="145"/>
      <c r="DQ115" s="145"/>
      <c r="DR115" s="145"/>
      <c r="DS115" s="145"/>
      <c r="DT115" s="145"/>
      <c r="DU115" s="145"/>
      <c r="DV115" s="145"/>
      <c r="DW115" s="145"/>
      <c r="DX115" s="145"/>
      <c r="DY115" s="145"/>
      <c r="DZ115" s="145"/>
      <c r="EA115" s="145"/>
      <c r="EB115" s="145"/>
      <c r="EC115" s="145"/>
      <c r="ED115" s="145"/>
      <c r="EE115" s="145"/>
      <c r="EF115" s="145"/>
      <c r="EG115" s="145"/>
    </row>
    <row r="116" spans="26:137" x14ac:dyDescent="0.2">
      <c r="Z116" s="145"/>
      <c r="AA116" s="145"/>
      <c r="AB116" s="145"/>
      <c r="AC116" s="145"/>
      <c r="AD116" s="145"/>
      <c r="AE116" s="145"/>
      <c r="AF116" s="145"/>
      <c r="AG116" s="145"/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5"/>
      <c r="AZ116" s="145"/>
      <c r="BA116" s="145"/>
      <c r="BB116" s="145"/>
      <c r="BC116" s="145"/>
      <c r="BD116" s="145"/>
      <c r="BE116" s="145"/>
      <c r="BF116" s="145"/>
      <c r="BG116" s="145"/>
      <c r="BH116" s="145"/>
      <c r="BI116" s="145"/>
      <c r="BJ116" s="145"/>
      <c r="BK116" s="145"/>
      <c r="BL116" s="145"/>
      <c r="BM116" s="145"/>
      <c r="BN116" s="145"/>
      <c r="BO116" s="145"/>
      <c r="BP116" s="145"/>
      <c r="BQ116" s="145"/>
      <c r="BR116" s="145"/>
      <c r="BS116" s="145"/>
      <c r="BT116" s="145"/>
      <c r="BU116" s="145"/>
      <c r="BV116" s="145"/>
      <c r="BW116" s="145"/>
      <c r="BX116" s="145"/>
      <c r="BY116" s="145"/>
      <c r="BZ116" s="145"/>
      <c r="CA116" s="145"/>
      <c r="CB116" s="145"/>
      <c r="CC116" s="145"/>
      <c r="CD116" s="145"/>
      <c r="CE116" s="145"/>
      <c r="CF116" s="145"/>
      <c r="CG116" s="145"/>
      <c r="CH116" s="145"/>
      <c r="CI116" s="145"/>
      <c r="CJ116" s="145"/>
      <c r="CK116" s="145"/>
      <c r="CL116" s="145"/>
      <c r="CM116" s="145"/>
      <c r="CN116" s="145"/>
      <c r="CO116" s="145"/>
      <c r="CP116" s="145"/>
      <c r="CQ116" s="145"/>
      <c r="CR116" s="145"/>
      <c r="CS116" s="145"/>
      <c r="CT116" s="145"/>
      <c r="CU116" s="145"/>
      <c r="CV116" s="145"/>
      <c r="CW116" s="145"/>
      <c r="CX116" s="145"/>
      <c r="CY116" s="145"/>
      <c r="CZ116" s="145"/>
      <c r="DA116" s="145"/>
      <c r="DB116" s="145"/>
      <c r="DC116" s="145"/>
      <c r="DD116" s="145"/>
      <c r="DE116" s="145"/>
      <c r="DF116" s="145"/>
      <c r="DG116" s="145"/>
      <c r="DH116" s="145"/>
      <c r="DI116" s="145"/>
      <c r="DJ116" s="145"/>
      <c r="DK116" s="145"/>
      <c r="DL116" s="145"/>
      <c r="DM116" s="145"/>
      <c r="DN116" s="145"/>
      <c r="DO116" s="145"/>
      <c r="DP116" s="145"/>
      <c r="DQ116" s="145"/>
      <c r="DR116" s="145"/>
      <c r="DS116" s="145"/>
      <c r="DT116" s="145"/>
      <c r="DU116" s="145"/>
      <c r="DV116" s="145"/>
      <c r="DW116" s="145"/>
      <c r="DX116" s="145"/>
      <c r="DY116" s="145"/>
      <c r="DZ116" s="145"/>
      <c r="EA116" s="145"/>
      <c r="EB116" s="145"/>
      <c r="EC116" s="145"/>
      <c r="ED116" s="145"/>
      <c r="EE116" s="145"/>
      <c r="EF116" s="145"/>
      <c r="EG116" s="145"/>
    </row>
    <row r="117" spans="26:137" x14ac:dyDescent="0.2">
      <c r="Z117" s="145"/>
      <c r="AA117" s="145"/>
      <c r="AB117" s="145"/>
      <c r="AC117" s="145"/>
      <c r="AD117" s="145"/>
      <c r="AE117" s="145"/>
      <c r="AF117" s="145"/>
      <c r="AG117" s="145"/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45"/>
      <c r="BB117" s="145"/>
      <c r="BC117" s="145"/>
      <c r="BD117" s="145"/>
      <c r="BE117" s="145"/>
      <c r="BF117" s="145"/>
      <c r="BG117" s="145"/>
      <c r="BH117" s="145"/>
      <c r="BI117" s="145"/>
      <c r="BJ117" s="145"/>
      <c r="BK117" s="145"/>
      <c r="BL117" s="145"/>
      <c r="BM117" s="145"/>
      <c r="BN117" s="145"/>
      <c r="BO117" s="145"/>
      <c r="BP117" s="145"/>
      <c r="BQ117" s="145"/>
      <c r="BR117" s="145"/>
      <c r="BS117" s="145"/>
      <c r="BT117" s="145"/>
      <c r="BU117" s="145"/>
      <c r="BV117" s="145"/>
      <c r="BW117" s="145"/>
      <c r="BX117" s="145"/>
      <c r="BY117" s="145"/>
      <c r="BZ117" s="145"/>
      <c r="CA117" s="145"/>
      <c r="CB117" s="145"/>
      <c r="CC117" s="145"/>
      <c r="CD117" s="145"/>
      <c r="CE117" s="145"/>
      <c r="CF117" s="145"/>
      <c r="CG117" s="145"/>
      <c r="CH117" s="145"/>
      <c r="CI117" s="145"/>
      <c r="CJ117" s="145"/>
      <c r="CK117" s="145"/>
      <c r="CL117" s="145"/>
      <c r="CM117" s="145"/>
      <c r="CN117" s="145"/>
      <c r="CO117" s="145"/>
      <c r="CP117" s="145"/>
      <c r="CQ117" s="145"/>
      <c r="CR117" s="145"/>
      <c r="CS117" s="145"/>
      <c r="CT117" s="145"/>
      <c r="CU117" s="145"/>
      <c r="CV117" s="145"/>
      <c r="CW117" s="145"/>
      <c r="CX117" s="145"/>
      <c r="CY117" s="145"/>
      <c r="CZ117" s="145"/>
      <c r="DA117" s="145"/>
      <c r="DB117" s="145"/>
      <c r="DC117" s="145"/>
      <c r="DD117" s="145"/>
      <c r="DE117" s="145"/>
      <c r="DF117" s="145"/>
      <c r="DG117" s="145"/>
      <c r="DH117" s="145"/>
      <c r="DI117" s="145"/>
      <c r="DJ117" s="145"/>
      <c r="DK117" s="145"/>
      <c r="DL117" s="145"/>
      <c r="DM117" s="145"/>
      <c r="DN117" s="145"/>
      <c r="DO117" s="145"/>
      <c r="DP117" s="145"/>
      <c r="DQ117" s="145"/>
      <c r="DR117" s="145"/>
      <c r="DS117" s="145"/>
      <c r="DT117" s="145"/>
      <c r="DU117" s="145"/>
      <c r="DV117" s="145"/>
      <c r="DW117" s="145"/>
      <c r="DX117" s="145"/>
      <c r="DY117" s="145"/>
      <c r="DZ117" s="145"/>
      <c r="EA117" s="145"/>
      <c r="EB117" s="145"/>
      <c r="EC117" s="145"/>
      <c r="ED117" s="145"/>
      <c r="EE117" s="145"/>
      <c r="EF117" s="145"/>
      <c r="EG117" s="145"/>
    </row>
    <row r="118" spans="26:137" x14ac:dyDescent="0.2">
      <c r="Z118" s="145"/>
      <c r="AA118" s="145"/>
      <c r="AB118" s="145"/>
      <c r="AC118" s="145"/>
      <c r="AD118" s="145"/>
      <c r="AE118" s="145"/>
      <c r="AF118" s="145"/>
      <c r="AG118" s="145"/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BH118" s="145"/>
      <c r="BI118" s="145"/>
      <c r="BJ118" s="145"/>
      <c r="BK118" s="145"/>
      <c r="BL118" s="145"/>
      <c r="BM118" s="145"/>
      <c r="BN118" s="145"/>
      <c r="BO118" s="145"/>
      <c r="BP118" s="145"/>
      <c r="BQ118" s="145"/>
      <c r="BR118" s="145"/>
      <c r="BS118" s="145"/>
      <c r="BT118" s="145"/>
      <c r="BU118" s="145"/>
      <c r="BV118" s="145"/>
      <c r="BW118" s="145"/>
      <c r="BX118" s="145"/>
      <c r="BY118" s="145"/>
      <c r="BZ118" s="145"/>
      <c r="CA118" s="145"/>
      <c r="CB118" s="145"/>
      <c r="CC118" s="145"/>
      <c r="CD118" s="145"/>
      <c r="CE118" s="145"/>
      <c r="CF118" s="145"/>
      <c r="CG118" s="145"/>
      <c r="CH118" s="145"/>
      <c r="CI118" s="145"/>
      <c r="CJ118" s="145"/>
      <c r="CK118" s="145"/>
      <c r="CL118" s="145"/>
      <c r="CM118" s="145"/>
      <c r="CN118" s="145"/>
      <c r="CO118" s="145"/>
      <c r="CP118" s="145"/>
      <c r="CQ118" s="145"/>
      <c r="CR118" s="145"/>
      <c r="CS118" s="145"/>
      <c r="CT118" s="145"/>
      <c r="CU118" s="145"/>
      <c r="CV118" s="145"/>
      <c r="CW118" s="145"/>
      <c r="CX118" s="145"/>
      <c r="CY118" s="145"/>
      <c r="CZ118" s="145"/>
      <c r="DA118" s="145"/>
      <c r="DB118" s="145"/>
      <c r="DC118" s="145"/>
      <c r="DD118" s="145"/>
      <c r="DE118" s="145"/>
      <c r="DF118" s="145"/>
      <c r="DG118" s="145"/>
      <c r="DH118" s="145"/>
      <c r="DI118" s="145"/>
      <c r="DJ118" s="145"/>
      <c r="DK118" s="145"/>
      <c r="DL118" s="145"/>
      <c r="DM118" s="145"/>
      <c r="DN118" s="145"/>
      <c r="DO118" s="145"/>
      <c r="DP118" s="145"/>
      <c r="DQ118" s="145"/>
      <c r="DR118" s="145"/>
      <c r="DS118" s="145"/>
      <c r="DT118" s="145"/>
      <c r="DU118" s="145"/>
      <c r="DV118" s="145"/>
      <c r="DW118" s="145"/>
      <c r="DX118" s="145"/>
      <c r="DY118" s="145"/>
      <c r="DZ118" s="145"/>
      <c r="EA118" s="145"/>
      <c r="EB118" s="145"/>
      <c r="EC118" s="145"/>
      <c r="ED118" s="145"/>
      <c r="EE118" s="145"/>
      <c r="EF118" s="145"/>
      <c r="EG118" s="145"/>
    </row>
    <row r="119" spans="26:137" x14ac:dyDescent="0.2">
      <c r="Z119" s="145"/>
      <c r="AA119" s="145"/>
      <c r="AB119" s="145"/>
      <c r="AC119" s="145"/>
      <c r="AD119" s="145"/>
      <c r="AE119" s="145"/>
      <c r="AF119" s="145"/>
      <c r="AG119" s="145"/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45"/>
      <c r="BB119" s="145"/>
      <c r="BC119" s="145"/>
      <c r="BD119" s="145"/>
      <c r="BE119" s="145"/>
      <c r="BF119" s="145"/>
      <c r="BG119" s="145"/>
      <c r="BH119" s="145"/>
      <c r="BI119" s="145"/>
      <c r="BJ119" s="145"/>
      <c r="BK119" s="145"/>
      <c r="BL119" s="145"/>
      <c r="BM119" s="145"/>
      <c r="BN119" s="145"/>
      <c r="BO119" s="145"/>
      <c r="BP119" s="145"/>
      <c r="BQ119" s="145"/>
      <c r="BR119" s="145"/>
      <c r="BS119" s="145"/>
      <c r="BT119" s="145"/>
      <c r="BU119" s="145"/>
      <c r="BV119" s="145"/>
      <c r="BW119" s="145"/>
      <c r="BX119" s="145"/>
      <c r="BY119" s="145"/>
      <c r="BZ119" s="145"/>
      <c r="CA119" s="145"/>
      <c r="CB119" s="145"/>
      <c r="CC119" s="145"/>
      <c r="CD119" s="145"/>
      <c r="CE119" s="145"/>
      <c r="CF119" s="145"/>
      <c r="CG119" s="145"/>
      <c r="CH119" s="145"/>
      <c r="CI119" s="145"/>
      <c r="CJ119" s="145"/>
      <c r="CK119" s="145"/>
      <c r="CL119" s="145"/>
      <c r="CM119" s="145"/>
      <c r="CN119" s="145"/>
      <c r="CO119" s="145"/>
      <c r="CP119" s="145"/>
      <c r="CQ119" s="145"/>
      <c r="CR119" s="145"/>
      <c r="CS119" s="145"/>
      <c r="CT119" s="145"/>
      <c r="CU119" s="145"/>
      <c r="CV119" s="145"/>
      <c r="CW119" s="145"/>
      <c r="CX119" s="145"/>
      <c r="CY119" s="145"/>
      <c r="CZ119" s="145"/>
      <c r="DA119" s="145"/>
      <c r="DB119" s="145"/>
      <c r="DC119" s="145"/>
      <c r="DD119" s="145"/>
      <c r="DE119" s="145"/>
      <c r="DF119" s="145"/>
      <c r="DG119" s="145"/>
      <c r="DH119" s="145"/>
      <c r="DI119" s="145"/>
      <c r="DJ119" s="145"/>
      <c r="DK119" s="145"/>
      <c r="DL119" s="145"/>
      <c r="DM119" s="145"/>
      <c r="DN119" s="145"/>
      <c r="DO119" s="145"/>
      <c r="DP119" s="145"/>
      <c r="DQ119" s="145"/>
      <c r="DR119" s="145"/>
      <c r="DS119" s="145"/>
      <c r="DT119" s="145"/>
      <c r="DU119" s="145"/>
      <c r="DV119" s="145"/>
      <c r="DW119" s="145"/>
      <c r="DX119" s="145"/>
      <c r="DY119" s="145"/>
      <c r="DZ119" s="145"/>
      <c r="EA119" s="145"/>
      <c r="EB119" s="145"/>
      <c r="EC119" s="145"/>
      <c r="ED119" s="145"/>
      <c r="EE119" s="145"/>
      <c r="EF119" s="145"/>
      <c r="EG119" s="145"/>
    </row>
    <row r="120" spans="26:137" x14ac:dyDescent="0.2">
      <c r="Z120" s="145"/>
      <c r="AA120" s="145"/>
      <c r="AB120" s="145"/>
      <c r="AC120" s="145"/>
      <c r="AD120" s="145"/>
      <c r="AE120" s="145"/>
      <c r="AF120" s="145"/>
      <c r="AG120" s="145"/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BH120" s="145"/>
      <c r="BI120" s="145"/>
      <c r="BJ120" s="145"/>
      <c r="BK120" s="145"/>
      <c r="BL120" s="145"/>
      <c r="BM120" s="145"/>
      <c r="BN120" s="145"/>
      <c r="BO120" s="145"/>
      <c r="BP120" s="145"/>
      <c r="BQ120" s="145"/>
      <c r="BR120" s="145"/>
      <c r="BS120" s="145"/>
      <c r="BT120" s="145"/>
      <c r="BU120" s="145"/>
      <c r="BV120" s="145"/>
      <c r="BW120" s="145"/>
      <c r="BX120" s="145"/>
      <c r="BY120" s="145"/>
      <c r="BZ120" s="145"/>
      <c r="CA120" s="145"/>
      <c r="CB120" s="145"/>
      <c r="CC120" s="145"/>
      <c r="CD120" s="145"/>
      <c r="CE120" s="145"/>
      <c r="CF120" s="145"/>
      <c r="CG120" s="145"/>
      <c r="CH120" s="145"/>
      <c r="CI120" s="145"/>
      <c r="CJ120" s="145"/>
      <c r="CK120" s="145"/>
      <c r="CL120" s="145"/>
      <c r="CM120" s="145"/>
      <c r="CN120" s="145"/>
      <c r="CO120" s="145"/>
      <c r="CP120" s="145"/>
      <c r="CQ120" s="145"/>
      <c r="CR120" s="145"/>
      <c r="CS120" s="145"/>
      <c r="CT120" s="145"/>
      <c r="CU120" s="145"/>
      <c r="CV120" s="145"/>
      <c r="CW120" s="145"/>
      <c r="CX120" s="145"/>
      <c r="CY120" s="145"/>
      <c r="CZ120" s="145"/>
      <c r="DA120" s="145"/>
      <c r="DB120" s="145"/>
      <c r="DC120" s="145"/>
      <c r="DD120" s="145"/>
      <c r="DE120" s="145"/>
      <c r="DF120" s="145"/>
      <c r="DG120" s="145"/>
      <c r="DH120" s="145"/>
      <c r="DI120" s="145"/>
      <c r="DJ120" s="145"/>
      <c r="DK120" s="145"/>
      <c r="DL120" s="145"/>
      <c r="DM120" s="145"/>
      <c r="DN120" s="145"/>
      <c r="DO120" s="145"/>
      <c r="DP120" s="145"/>
      <c r="DQ120" s="145"/>
      <c r="DR120" s="145"/>
      <c r="DS120" s="145"/>
      <c r="DT120" s="145"/>
      <c r="DU120" s="145"/>
      <c r="DV120" s="145"/>
      <c r="DW120" s="145"/>
      <c r="DX120" s="145"/>
      <c r="DY120" s="145"/>
      <c r="DZ120" s="145"/>
      <c r="EA120" s="145"/>
      <c r="EB120" s="145"/>
      <c r="EC120" s="145"/>
      <c r="ED120" s="145"/>
      <c r="EE120" s="145"/>
      <c r="EF120" s="145"/>
      <c r="EG120" s="145"/>
    </row>
    <row r="121" spans="26:137" x14ac:dyDescent="0.2">
      <c r="Z121" s="145"/>
      <c r="AA121" s="145"/>
      <c r="AB121" s="145"/>
      <c r="AC121" s="145"/>
      <c r="AD121" s="145"/>
      <c r="AE121" s="145"/>
      <c r="AF121" s="145"/>
      <c r="AG121" s="145"/>
      <c r="AH121" s="145"/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5"/>
      <c r="AU121" s="145"/>
      <c r="AV121" s="145"/>
      <c r="AW121" s="145"/>
      <c r="AX121" s="145"/>
      <c r="AY121" s="145"/>
      <c r="AZ121" s="145"/>
      <c r="BA121" s="145"/>
      <c r="BB121" s="145"/>
      <c r="BC121" s="145"/>
      <c r="BD121" s="145"/>
      <c r="BE121" s="145"/>
      <c r="BF121" s="145"/>
      <c r="BG121" s="145"/>
      <c r="BH121" s="145"/>
      <c r="BI121" s="145"/>
      <c r="BJ121" s="145"/>
      <c r="BK121" s="145"/>
      <c r="BL121" s="145"/>
      <c r="BM121" s="145"/>
      <c r="BN121" s="145"/>
      <c r="BO121" s="145"/>
      <c r="BP121" s="145"/>
      <c r="BQ121" s="145"/>
      <c r="BR121" s="145"/>
      <c r="BS121" s="145"/>
      <c r="BT121" s="145"/>
      <c r="BU121" s="145"/>
      <c r="BV121" s="145"/>
      <c r="BW121" s="145"/>
      <c r="BX121" s="145"/>
      <c r="BY121" s="145"/>
      <c r="BZ121" s="145"/>
      <c r="CA121" s="145"/>
      <c r="CB121" s="145"/>
      <c r="CC121" s="145"/>
      <c r="CD121" s="145"/>
      <c r="CE121" s="145"/>
      <c r="CF121" s="145"/>
      <c r="CG121" s="145"/>
      <c r="CH121" s="145"/>
      <c r="CI121" s="145"/>
      <c r="CJ121" s="145"/>
      <c r="CK121" s="145"/>
      <c r="CL121" s="145"/>
      <c r="CM121" s="145"/>
      <c r="CN121" s="145"/>
      <c r="CO121" s="145"/>
      <c r="CP121" s="145"/>
      <c r="CQ121" s="145"/>
      <c r="CR121" s="145"/>
      <c r="CS121" s="145"/>
      <c r="CT121" s="145"/>
      <c r="CU121" s="145"/>
      <c r="CV121" s="145"/>
      <c r="CW121" s="145"/>
      <c r="CX121" s="145"/>
      <c r="CY121" s="145"/>
      <c r="CZ121" s="145"/>
      <c r="DA121" s="145"/>
      <c r="DB121" s="145"/>
      <c r="DC121" s="145"/>
      <c r="DD121" s="145"/>
      <c r="DE121" s="145"/>
      <c r="DF121" s="145"/>
      <c r="DG121" s="145"/>
      <c r="DH121" s="145"/>
      <c r="DI121" s="145"/>
      <c r="DJ121" s="145"/>
      <c r="DK121" s="145"/>
      <c r="DL121" s="145"/>
      <c r="DM121" s="145"/>
      <c r="DN121" s="145"/>
      <c r="DO121" s="145"/>
      <c r="DP121" s="145"/>
      <c r="DQ121" s="145"/>
      <c r="DR121" s="145"/>
      <c r="DS121" s="145"/>
      <c r="DT121" s="145"/>
      <c r="DU121" s="145"/>
      <c r="DV121" s="145"/>
      <c r="DW121" s="145"/>
      <c r="DX121" s="145"/>
      <c r="DY121" s="145"/>
      <c r="DZ121" s="145"/>
      <c r="EA121" s="145"/>
      <c r="EB121" s="145"/>
      <c r="EC121" s="145"/>
      <c r="ED121" s="145"/>
      <c r="EE121" s="145"/>
      <c r="EF121" s="145"/>
      <c r="EG121" s="145"/>
    </row>
    <row r="122" spans="26:137" x14ac:dyDescent="0.2">
      <c r="Z122" s="145"/>
      <c r="AA122" s="145"/>
      <c r="AB122" s="145"/>
      <c r="AC122" s="145"/>
      <c r="AD122" s="145"/>
      <c r="AE122" s="145"/>
      <c r="AF122" s="145"/>
      <c r="AG122" s="145"/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5"/>
      <c r="AZ122" s="145"/>
      <c r="BA122" s="145"/>
      <c r="BB122" s="145"/>
      <c r="BC122" s="145"/>
      <c r="BD122" s="145"/>
      <c r="BE122" s="145"/>
      <c r="BF122" s="145"/>
      <c r="BG122" s="145"/>
      <c r="BH122" s="145"/>
      <c r="BI122" s="145"/>
      <c r="BJ122" s="145"/>
      <c r="BK122" s="145"/>
      <c r="BL122" s="145"/>
      <c r="BM122" s="145"/>
      <c r="BN122" s="145"/>
      <c r="BO122" s="145"/>
      <c r="BP122" s="145"/>
      <c r="BQ122" s="145"/>
      <c r="BR122" s="145"/>
      <c r="BS122" s="145"/>
      <c r="BT122" s="145"/>
      <c r="BU122" s="145"/>
      <c r="BV122" s="145"/>
      <c r="BW122" s="145"/>
      <c r="BX122" s="145"/>
      <c r="BY122" s="145"/>
      <c r="BZ122" s="145"/>
      <c r="CA122" s="145"/>
      <c r="CB122" s="145"/>
      <c r="CC122" s="145"/>
      <c r="CD122" s="145"/>
      <c r="CE122" s="145"/>
      <c r="CF122" s="145"/>
      <c r="CG122" s="145"/>
      <c r="CH122" s="145"/>
      <c r="CI122" s="145"/>
      <c r="CJ122" s="145"/>
      <c r="CK122" s="145"/>
      <c r="CL122" s="145"/>
      <c r="CM122" s="145"/>
      <c r="CN122" s="145"/>
      <c r="CO122" s="145"/>
      <c r="CP122" s="145"/>
      <c r="CQ122" s="145"/>
      <c r="CR122" s="145"/>
      <c r="CS122" s="145"/>
      <c r="CT122" s="145"/>
      <c r="CU122" s="145"/>
      <c r="CV122" s="145"/>
      <c r="CW122" s="145"/>
      <c r="CX122" s="145"/>
      <c r="CY122" s="145"/>
      <c r="CZ122" s="145"/>
      <c r="DA122" s="145"/>
      <c r="DB122" s="145"/>
      <c r="DC122" s="145"/>
      <c r="DD122" s="145"/>
      <c r="DE122" s="145"/>
      <c r="DF122" s="145"/>
      <c r="DG122" s="145"/>
      <c r="DH122" s="145"/>
      <c r="DI122" s="145"/>
      <c r="DJ122" s="145"/>
      <c r="DK122" s="145"/>
      <c r="DL122" s="145"/>
      <c r="DM122" s="145"/>
      <c r="DN122" s="145"/>
      <c r="DO122" s="145"/>
      <c r="DP122" s="145"/>
      <c r="DQ122" s="145"/>
      <c r="DR122" s="145"/>
      <c r="DS122" s="145"/>
      <c r="DT122" s="145"/>
      <c r="DU122" s="145"/>
      <c r="DV122" s="145"/>
      <c r="DW122" s="145"/>
      <c r="DX122" s="145"/>
      <c r="DY122" s="145"/>
      <c r="DZ122" s="145"/>
      <c r="EA122" s="145"/>
      <c r="EB122" s="145"/>
      <c r="EC122" s="145"/>
      <c r="ED122" s="145"/>
      <c r="EE122" s="145"/>
      <c r="EF122" s="145"/>
      <c r="EG122" s="145"/>
    </row>
    <row r="123" spans="26:137" x14ac:dyDescent="0.2">
      <c r="Z123" s="145"/>
      <c r="AA123" s="145"/>
      <c r="AB123" s="145"/>
      <c r="AC123" s="145"/>
      <c r="AD123" s="145"/>
      <c r="AE123" s="145"/>
      <c r="AF123" s="145"/>
      <c r="AG123" s="145"/>
      <c r="AH123" s="145"/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  <c r="AV123" s="145"/>
      <c r="AW123" s="145"/>
      <c r="AX123" s="145"/>
      <c r="AY123" s="145"/>
      <c r="AZ123" s="145"/>
      <c r="BA123" s="145"/>
      <c r="BB123" s="145"/>
      <c r="BC123" s="145"/>
      <c r="BD123" s="145"/>
      <c r="BE123" s="145"/>
      <c r="BF123" s="145"/>
      <c r="BG123" s="145"/>
      <c r="BH123" s="145"/>
      <c r="BI123" s="145"/>
      <c r="BJ123" s="145"/>
      <c r="BK123" s="145"/>
      <c r="BL123" s="145"/>
      <c r="BM123" s="145"/>
      <c r="BN123" s="145"/>
      <c r="BO123" s="145"/>
      <c r="BP123" s="145"/>
      <c r="BQ123" s="145"/>
      <c r="BR123" s="145"/>
      <c r="BS123" s="145"/>
      <c r="BT123" s="145"/>
      <c r="BU123" s="145"/>
      <c r="BV123" s="145"/>
      <c r="BW123" s="145"/>
      <c r="BX123" s="145"/>
      <c r="BY123" s="145"/>
      <c r="BZ123" s="145"/>
      <c r="CA123" s="145"/>
      <c r="CB123" s="145"/>
      <c r="CC123" s="145"/>
      <c r="CD123" s="145"/>
      <c r="CE123" s="145"/>
      <c r="CF123" s="145"/>
      <c r="CG123" s="145"/>
      <c r="CH123" s="145"/>
      <c r="CI123" s="145"/>
      <c r="CJ123" s="145"/>
      <c r="CK123" s="145"/>
      <c r="CL123" s="145"/>
      <c r="CM123" s="145"/>
      <c r="CN123" s="145"/>
      <c r="CO123" s="145"/>
      <c r="CP123" s="145"/>
      <c r="CQ123" s="145"/>
      <c r="CR123" s="145"/>
      <c r="CS123" s="145"/>
      <c r="CT123" s="145"/>
      <c r="CU123" s="145"/>
      <c r="CV123" s="145"/>
      <c r="CW123" s="145"/>
      <c r="CX123" s="145"/>
      <c r="CY123" s="145"/>
      <c r="CZ123" s="145"/>
      <c r="DA123" s="145"/>
      <c r="DB123" s="145"/>
      <c r="DC123" s="145"/>
      <c r="DD123" s="145"/>
      <c r="DE123" s="145"/>
      <c r="DF123" s="145"/>
      <c r="DG123" s="145"/>
      <c r="DH123" s="145"/>
      <c r="DI123" s="145"/>
      <c r="DJ123" s="145"/>
      <c r="DK123" s="145"/>
      <c r="DL123" s="145"/>
      <c r="DM123" s="145"/>
      <c r="DN123" s="145"/>
      <c r="DO123" s="145"/>
      <c r="DP123" s="145"/>
      <c r="DQ123" s="145"/>
      <c r="DR123" s="145"/>
      <c r="DS123" s="145"/>
      <c r="DT123" s="145"/>
      <c r="DU123" s="145"/>
      <c r="DV123" s="145"/>
      <c r="DW123" s="145"/>
      <c r="DX123" s="145"/>
      <c r="DY123" s="145"/>
      <c r="DZ123" s="145"/>
      <c r="EA123" s="145"/>
      <c r="EB123" s="145"/>
      <c r="EC123" s="145"/>
      <c r="ED123" s="145"/>
      <c r="EE123" s="145"/>
      <c r="EF123" s="145"/>
      <c r="EG123" s="145"/>
    </row>
    <row r="124" spans="26:137" x14ac:dyDescent="0.2">
      <c r="Z124" s="145"/>
      <c r="AA124" s="145"/>
      <c r="AB124" s="145"/>
      <c r="AC124" s="145"/>
      <c r="AD124" s="145"/>
      <c r="AE124" s="145"/>
      <c r="AF124" s="145"/>
      <c r="AG124" s="145"/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5"/>
      <c r="AU124" s="145"/>
      <c r="AV124" s="145"/>
      <c r="AW124" s="145"/>
      <c r="AX124" s="145"/>
      <c r="AY124" s="145"/>
      <c r="AZ124" s="145"/>
      <c r="BA124" s="145"/>
      <c r="BB124" s="145"/>
      <c r="BC124" s="145"/>
      <c r="BD124" s="145"/>
      <c r="BE124" s="145"/>
      <c r="BF124" s="145"/>
      <c r="BG124" s="145"/>
      <c r="BH124" s="145"/>
      <c r="BI124" s="145"/>
      <c r="BJ124" s="145"/>
      <c r="BK124" s="145"/>
      <c r="BL124" s="145"/>
      <c r="BM124" s="145"/>
      <c r="BN124" s="145"/>
      <c r="BO124" s="145"/>
      <c r="BP124" s="145"/>
      <c r="BQ124" s="145"/>
      <c r="BR124" s="145"/>
      <c r="BS124" s="145"/>
      <c r="BT124" s="145"/>
      <c r="BU124" s="145"/>
      <c r="BV124" s="145"/>
      <c r="BW124" s="145"/>
      <c r="BX124" s="145"/>
      <c r="BY124" s="145"/>
      <c r="BZ124" s="145"/>
      <c r="CA124" s="145"/>
      <c r="CB124" s="145"/>
      <c r="CC124" s="145"/>
      <c r="CD124" s="145"/>
      <c r="CE124" s="145"/>
      <c r="CF124" s="145"/>
      <c r="CG124" s="145"/>
      <c r="CH124" s="145"/>
      <c r="CI124" s="145"/>
      <c r="CJ124" s="145"/>
      <c r="CK124" s="145"/>
      <c r="CL124" s="145"/>
      <c r="CM124" s="145"/>
      <c r="CN124" s="145"/>
      <c r="CO124" s="145"/>
      <c r="CP124" s="145"/>
      <c r="CQ124" s="145"/>
      <c r="CR124" s="145"/>
      <c r="CS124" s="145"/>
      <c r="CT124" s="145"/>
      <c r="CU124" s="145"/>
      <c r="CV124" s="145"/>
      <c r="CW124" s="145"/>
      <c r="CX124" s="145"/>
      <c r="CY124" s="145"/>
      <c r="CZ124" s="145"/>
      <c r="DA124" s="145"/>
      <c r="DB124" s="145"/>
      <c r="DC124" s="145"/>
      <c r="DD124" s="145"/>
      <c r="DE124" s="145"/>
      <c r="DF124" s="145"/>
      <c r="DG124" s="145"/>
      <c r="DH124" s="145"/>
      <c r="DI124" s="145"/>
      <c r="DJ124" s="145"/>
      <c r="DK124" s="145"/>
      <c r="DL124" s="145"/>
      <c r="DM124" s="145"/>
      <c r="DN124" s="145"/>
      <c r="DO124" s="145"/>
      <c r="DP124" s="145"/>
      <c r="DQ124" s="145"/>
      <c r="DR124" s="145"/>
      <c r="DS124" s="145"/>
      <c r="DT124" s="145"/>
      <c r="DU124" s="145"/>
      <c r="DV124" s="145"/>
      <c r="DW124" s="145"/>
      <c r="DX124" s="145"/>
      <c r="DY124" s="145"/>
      <c r="DZ124" s="145"/>
      <c r="EA124" s="145"/>
      <c r="EB124" s="145"/>
      <c r="EC124" s="145"/>
      <c r="ED124" s="145"/>
      <c r="EE124" s="145"/>
      <c r="EF124" s="145"/>
      <c r="EG124" s="145"/>
    </row>
    <row r="125" spans="26:137" x14ac:dyDescent="0.2">
      <c r="Z125" s="145"/>
      <c r="AA125" s="145"/>
      <c r="AB125" s="145"/>
      <c r="AC125" s="145"/>
      <c r="AD125" s="145"/>
      <c r="AE125" s="145"/>
      <c r="AF125" s="145"/>
      <c r="AG125" s="145"/>
      <c r="AH125" s="145"/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5"/>
      <c r="AZ125" s="145"/>
      <c r="BA125" s="145"/>
      <c r="BB125" s="145"/>
      <c r="BC125" s="145"/>
      <c r="BD125" s="145"/>
      <c r="BE125" s="145"/>
      <c r="BF125" s="145"/>
      <c r="BG125" s="145"/>
      <c r="BH125" s="145"/>
      <c r="BI125" s="145"/>
      <c r="BJ125" s="145"/>
      <c r="BK125" s="145"/>
      <c r="BL125" s="145"/>
      <c r="BM125" s="145"/>
      <c r="BN125" s="145"/>
      <c r="BO125" s="145"/>
      <c r="BP125" s="145"/>
      <c r="BQ125" s="145"/>
      <c r="BR125" s="145"/>
      <c r="BS125" s="145"/>
      <c r="BT125" s="145"/>
      <c r="BU125" s="145"/>
      <c r="BV125" s="145"/>
      <c r="BW125" s="145"/>
      <c r="BX125" s="145"/>
      <c r="BY125" s="145"/>
      <c r="BZ125" s="145"/>
      <c r="CA125" s="145"/>
      <c r="CB125" s="145"/>
      <c r="CC125" s="145"/>
      <c r="CD125" s="145"/>
      <c r="CE125" s="145"/>
      <c r="CF125" s="145"/>
      <c r="CG125" s="145"/>
      <c r="CH125" s="145"/>
      <c r="CI125" s="145"/>
      <c r="CJ125" s="145"/>
      <c r="CK125" s="145"/>
      <c r="CL125" s="145"/>
      <c r="CM125" s="145"/>
      <c r="CN125" s="145"/>
      <c r="CO125" s="145"/>
      <c r="CP125" s="145"/>
      <c r="CQ125" s="145"/>
      <c r="CR125" s="145"/>
      <c r="CS125" s="145"/>
      <c r="CT125" s="145"/>
      <c r="CU125" s="145"/>
      <c r="CV125" s="145"/>
      <c r="CW125" s="145"/>
      <c r="CX125" s="145"/>
      <c r="CY125" s="145"/>
      <c r="CZ125" s="145"/>
      <c r="DA125" s="145"/>
      <c r="DB125" s="145"/>
      <c r="DC125" s="145"/>
      <c r="DD125" s="145"/>
      <c r="DE125" s="145"/>
      <c r="DF125" s="145"/>
      <c r="DG125" s="145"/>
      <c r="DH125" s="145"/>
      <c r="DI125" s="145"/>
      <c r="DJ125" s="145"/>
      <c r="DK125" s="145"/>
      <c r="DL125" s="145"/>
      <c r="DM125" s="145"/>
      <c r="DN125" s="145"/>
      <c r="DO125" s="145"/>
      <c r="DP125" s="145"/>
      <c r="DQ125" s="145"/>
      <c r="DR125" s="145"/>
      <c r="DS125" s="145"/>
      <c r="DT125" s="145"/>
      <c r="DU125" s="145"/>
      <c r="DV125" s="145"/>
      <c r="DW125" s="145"/>
      <c r="DX125" s="145"/>
      <c r="DY125" s="145"/>
      <c r="DZ125" s="145"/>
      <c r="EA125" s="145"/>
      <c r="EB125" s="145"/>
      <c r="EC125" s="145"/>
      <c r="ED125" s="145"/>
      <c r="EE125" s="145"/>
      <c r="EF125" s="145"/>
      <c r="EG125" s="145"/>
    </row>
    <row r="126" spans="26:137" x14ac:dyDescent="0.2">
      <c r="Z126" s="145"/>
      <c r="AA126" s="145"/>
      <c r="AB126" s="145"/>
      <c r="AC126" s="145"/>
      <c r="AD126" s="145"/>
      <c r="AE126" s="145"/>
      <c r="AF126" s="145"/>
      <c r="AG126" s="145"/>
      <c r="AH126" s="145"/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5"/>
      <c r="AZ126" s="145"/>
      <c r="BA126" s="145"/>
      <c r="BB126" s="145"/>
      <c r="BC126" s="145"/>
      <c r="BD126" s="145"/>
      <c r="BE126" s="145"/>
      <c r="BF126" s="145"/>
      <c r="BG126" s="145"/>
      <c r="BH126" s="145"/>
      <c r="BI126" s="145"/>
      <c r="BJ126" s="145"/>
      <c r="BK126" s="145"/>
      <c r="BL126" s="145"/>
      <c r="BM126" s="145"/>
      <c r="BN126" s="145"/>
      <c r="BO126" s="145"/>
      <c r="BP126" s="145"/>
      <c r="BQ126" s="145"/>
      <c r="BR126" s="145"/>
      <c r="BS126" s="145"/>
      <c r="BT126" s="145"/>
      <c r="BU126" s="145"/>
      <c r="BV126" s="145"/>
      <c r="BW126" s="145"/>
      <c r="BX126" s="145"/>
      <c r="BY126" s="145"/>
      <c r="BZ126" s="145"/>
      <c r="CA126" s="145"/>
      <c r="CB126" s="145"/>
      <c r="CC126" s="145"/>
      <c r="CD126" s="145"/>
      <c r="CE126" s="145"/>
      <c r="CF126" s="145"/>
      <c r="CG126" s="145"/>
      <c r="CH126" s="145"/>
      <c r="CI126" s="145"/>
      <c r="CJ126" s="145"/>
      <c r="CK126" s="145"/>
      <c r="CL126" s="145"/>
      <c r="CM126" s="145"/>
      <c r="CN126" s="145"/>
      <c r="CO126" s="145"/>
      <c r="CP126" s="145"/>
      <c r="CQ126" s="145"/>
      <c r="CR126" s="145"/>
      <c r="CS126" s="145"/>
      <c r="CT126" s="145"/>
      <c r="CU126" s="145"/>
      <c r="CV126" s="145"/>
      <c r="CW126" s="145"/>
      <c r="CX126" s="145"/>
      <c r="CY126" s="145"/>
      <c r="CZ126" s="145"/>
      <c r="DA126" s="145"/>
      <c r="DB126" s="145"/>
      <c r="DC126" s="145"/>
      <c r="DD126" s="145"/>
      <c r="DE126" s="145"/>
      <c r="DF126" s="145"/>
      <c r="DG126" s="145"/>
      <c r="DH126" s="145"/>
      <c r="DI126" s="145"/>
      <c r="DJ126" s="145"/>
      <c r="DK126" s="145"/>
      <c r="DL126" s="145"/>
      <c r="DM126" s="145"/>
      <c r="DN126" s="145"/>
      <c r="DO126" s="145"/>
      <c r="DP126" s="145"/>
      <c r="DQ126" s="145"/>
      <c r="DR126" s="145"/>
      <c r="DS126" s="145"/>
      <c r="DT126" s="145"/>
      <c r="DU126" s="145"/>
      <c r="DV126" s="145"/>
      <c r="DW126" s="145"/>
      <c r="DX126" s="145"/>
      <c r="DY126" s="145"/>
      <c r="DZ126" s="145"/>
      <c r="EA126" s="145"/>
      <c r="EB126" s="145"/>
      <c r="EC126" s="145"/>
      <c r="ED126" s="145"/>
      <c r="EE126" s="145"/>
      <c r="EF126" s="145"/>
      <c r="EG126" s="145"/>
    </row>
    <row r="127" spans="26:137" x14ac:dyDescent="0.2">
      <c r="Z127" s="145"/>
      <c r="AA127" s="145"/>
      <c r="AB127" s="145"/>
      <c r="AC127" s="145"/>
      <c r="AD127" s="145"/>
      <c r="AE127" s="145"/>
      <c r="AF127" s="145"/>
      <c r="AG127" s="145"/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5"/>
      <c r="AZ127" s="145"/>
      <c r="BA127" s="145"/>
      <c r="BB127" s="145"/>
      <c r="BC127" s="145"/>
      <c r="BD127" s="145"/>
      <c r="BE127" s="145"/>
      <c r="BF127" s="145"/>
      <c r="BG127" s="145"/>
      <c r="BH127" s="145"/>
      <c r="BI127" s="145"/>
      <c r="BJ127" s="145"/>
      <c r="BK127" s="145"/>
      <c r="BL127" s="145"/>
      <c r="BM127" s="145"/>
      <c r="BN127" s="145"/>
      <c r="BO127" s="145"/>
      <c r="BP127" s="145"/>
      <c r="BQ127" s="145"/>
      <c r="BR127" s="145"/>
      <c r="BS127" s="145"/>
      <c r="BT127" s="145"/>
      <c r="BU127" s="145"/>
      <c r="BV127" s="145"/>
      <c r="BW127" s="145"/>
      <c r="BX127" s="145"/>
      <c r="BY127" s="145"/>
      <c r="BZ127" s="145"/>
      <c r="CA127" s="145"/>
      <c r="CB127" s="145"/>
      <c r="CC127" s="145"/>
      <c r="CD127" s="145"/>
      <c r="CE127" s="145"/>
      <c r="CF127" s="145"/>
      <c r="CG127" s="145"/>
      <c r="CH127" s="145"/>
      <c r="CI127" s="145"/>
      <c r="CJ127" s="145"/>
      <c r="CK127" s="145"/>
      <c r="CL127" s="145"/>
      <c r="CM127" s="145"/>
      <c r="CN127" s="145"/>
      <c r="CO127" s="145"/>
      <c r="CP127" s="145"/>
      <c r="CQ127" s="145"/>
      <c r="CR127" s="145"/>
      <c r="CS127" s="145"/>
      <c r="CT127" s="145"/>
      <c r="CU127" s="145"/>
      <c r="CV127" s="145"/>
      <c r="CW127" s="145"/>
      <c r="CX127" s="145"/>
      <c r="CY127" s="145"/>
      <c r="CZ127" s="145"/>
      <c r="DA127" s="145"/>
      <c r="DB127" s="145"/>
      <c r="DC127" s="145"/>
      <c r="DD127" s="145"/>
      <c r="DE127" s="145"/>
      <c r="DF127" s="145"/>
      <c r="DG127" s="145"/>
      <c r="DH127" s="145"/>
      <c r="DI127" s="145"/>
      <c r="DJ127" s="145"/>
      <c r="DK127" s="145"/>
      <c r="DL127" s="145"/>
      <c r="DM127" s="145"/>
      <c r="DN127" s="145"/>
      <c r="DO127" s="145"/>
      <c r="DP127" s="145"/>
      <c r="DQ127" s="145"/>
      <c r="DR127" s="145"/>
      <c r="DS127" s="145"/>
      <c r="DT127" s="145"/>
      <c r="DU127" s="145"/>
      <c r="DV127" s="145"/>
      <c r="DW127" s="145"/>
      <c r="DX127" s="145"/>
      <c r="DY127" s="145"/>
      <c r="DZ127" s="145"/>
      <c r="EA127" s="145"/>
      <c r="EB127" s="145"/>
      <c r="EC127" s="145"/>
      <c r="ED127" s="145"/>
      <c r="EE127" s="145"/>
      <c r="EF127" s="145"/>
      <c r="EG127" s="145"/>
    </row>
    <row r="128" spans="26:137" x14ac:dyDescent="0.2">
      <c r="Z128" s="145"/>
      <c r="AA128" s="145"/>
      <c r="AB128" s="145"/>
      <c r="AC128" s="145"/>
      <c r="AD128" s="145"/>
      <c r="AE128" s="145"/>
      <c r="AF128" s="145"/>
      <c r="AG128" s="145"/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5"/>
      <c r="AZ128" s="145"/>
      <c r="BA128" s="145"/>
      <c r="BB128" s="145"/>
      <c r="BC128" s="145"/>
      <c r="BD128" s="145"/>
      <c r="BE128" s="145"/>
      <c r="BF128" s="145"/>
      <c r="BG128" s="145"/>
      <c r="BH128" s="145"/>
      <c r="BI128" s="145"/>
      <c r="BJ128" s="145"/>
      <c r="BK128" s="145"/>
      <c r="BL128" s="145"/>
      <c r="BM128" s="145"/>
      <c r="BN128" s="145"/>
      <c r="BO128" s="145"/>
      <c r="BP128" s="145"/>
      <c r="BQ128" s="145"/>
      <c r="BR128" s="145"/>
      <c r="BS128" s="145"/>
      <c r="BT128" s="145"/>
      <c r="BU128" s="145"/>
      <c r="BV128" s="145"/>
      <c r="BW128" s="145"/>
      <c r="BX128" s="145"/>
      <c r="BY128" s="145"/>
      <c r="BZ128" s="145"/>
      <c r="CA128" s="145"/>
      <c r="CB128" s="145"/>
      <c r="CC128" s="145"/>
      <c r="CD128" s="145"/>
      <c r="CE128" s="145"/>
      <c r="CF128" s="145"/>
      <c r="CG128" s="145"/>
      <c r="CH128" s="145"/>
      <c r="CI128" s="145"/>
      <c r="CJ128" s="145"/>
      <c r="CK128" s="145"/>
      <c r="CL128" s="145"/>
      <c r="CM128" s="145"/>
      <c r="CN128" s="145"/>
      <c r="CO128" s="145"/>
      <c r="CP128" s="145"/>
      <c r="CQ128" s="145"/>
      <c r="CR128" s="145"/>
      <c r="CS128" s="145"/>
      <c r="CT128" s="145"/>
      <c r="CU128" s="145"/>
      <c r="CV128" s="145"/>
      <c r="CW128" s="145"/>
      <c r="CX128" s="145"/>
      <c r="CY128" s="145"/>
      <c r="CZ128" s="145"/>
      <c r="DA128" s="145"/>
      <c r="DB128" s="145"/>
      <c r="DC128" s="145"/>
      <c r="DD128" s="145"/>
      <c r="DE128" s="145"/>
      <c r="DF128" s="145"/>
      <c r="DG128" s="145"/>
      <c r="DH128" s="145"/>
      <c r="DI128" s="145"/>
      <c r="DJ128" s="145"/>
      <c r="DK128" s="145"/>
      <c r="DL128" s="145"/>
      <c r="DM128" s="145"/>
      <c r="DN128" s="145"/>
      <c r="DO128" s="145"/>
      <c r="DP128" s="145"/>
      <c r="DQ128" s="145"/>
      <c r="DR128" s="145"/>
      <c r="DS128" s="145"/>
      <c r="DT128" s="145"/>
      <c r="DU128" s="145"/>
      <c r="DV128" s="145"/>
      <c r="DW128" s="145"/>
      <c r="DX128" s="145"/>
      <c r="DY128" s="145"/>
      <c r="DZ128" s="145"/>
      <c r="EA128" s="145"/>
      <c r="EB128" s="145"/>
      <c r="EC128" s="145"/>
      <c r="ED128" s="145"/>
      <c r="EE128" s="145"/>
      <c r="EF128" s="145"/>
      <c r="EG128" s="145"/>
    </row>
    <row r="129" spans="26:137" x14ac:dyDescent="0.2">
      <c r="Z129" s="145"/>
      <c r="AA129" s="145"/>
      <c r="AB129" s="145"/>
      <c r="AC129" s="145"/>
      <c r="AD129" s="145"/>
      <c r="AE129" s="145"/>
      <c r="AF129" s="145"/>
      <c r="AG129" s="145"/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5"/>
      <c r="AZ129" s="145"/>
      <c r="BA129" s="145"/>
      <c r="BB129" s="145"/>
      <c r="BC129" s="145"/>
      <c r="BD129" s="145"/>
      <c r="BE129" s="145"/>
      <c r="BF129" s="145"/>
      <c r="BG129" s="145"/>
      <c r="BH129" s="145"/>
      <c r="BI129" s="145"/>
      <c r="BJ129" s="145"/>
      <c r="BK129" s="145"/>
      <c r="BL129" s="145"/>
      <c r="BM129" s="145"/>
      <c r="BN129" s="145"/>
      <c r="BO129" s="145"/>
      <c r="BP129" s="145"/>
      <c r="BQ129" s="145"/>
      <c r="BR129" s="145"/>
      <c r="BS129" s="145"/>
      <c r="BT129" s="145"/>
      <c r="BU129" s="145"/>
      <c r="BV129" s="145"/>
      <c r="BW129" s="145"/>
      <c r="BX129" s="145"/>
      <c r="BY129" s="145"/>
      <c r="BZ129" s="145"/>
      <c r="CA129" s="145"/>
      <c r="CB129" s="145"/>
      <c r="CC129" s="145"/>
      <c r="CD129" s="145"/>
      <c r="CE129" s="145"/>
      <c r="CF129" s="145"/>
      <c r="CG129" s="145"/>
      <c r="CH129" s="145"/>
      <c r="CI129" s="145"/>
      <c r="CJ129" s="145"/>
      <c r="CK129" s="145"/>
      <c r="CL129" s="145"/>
      <c r="CM129" s="145"/>
      <c r="CN129" s="145"/>
      <c r="CO129" s="145"/>
      <c r="CP129" s="145"/>
      <c r="CQ129" s="145"/>
      <c r="CR129" s="145"/>
      <c r="CS129" s="145"/>
      <c r="CT129" s="145"/>
      <c r="CU129" s="145"/>
      <c r="CV129" s="145"/>
      <c r="CW129" s="145"/>
      <c r="CX129" s="145"/>
      <c r="CY129" s="145"/>
      <c r="CZ129" s="145"/>
      <c r="DA129" s="145"/>
      <c r="DB129" s="145"/>
      <c r="DC129" s="145"/>
      <c r="DD129" s="145"/>
      <c r="DE129" s="145"/>
      <c r="DF129" s="145"/>
      <c r="DG129" s="145"/>
      <c r="DH129" s="145"/>
      <c r="DI129" s="145"/>
      <c r="DJ129" s="145"/>
      <c r="DK129" s="145"/>
      <c r="DL129" s="145"/>
      <c r="DM129" s="145"/>
      <c r="DN129" s="145"/>
      <c r="DO129" s="145"/>
      <c r="DP129" s="145"/>
      <c r="DQ129" s="145"/>
      <c r="DR129" s="145"/>
      <c r="DS129" s="145"/>
      <c r="DT129" s="145"/>
      <c r="DU129" s="145"/>
      <c r="DV129" s="145"/>
      <c r="DW129" s="145"/>
      <c r="DX129" s="145"/>
      <c r="DY129" s="145"/>
      <c r="DZ129" s="145"/>
      <c r="EA129" s="145"/>
      <c r="EB129" s="145"/>
      <c r="EC129" s="145"/>
      <c r="ED129" s="145"/>
      <c r="EE129" s="145"/>
      <c r="EF129" s="145"/>
      <c r="EG129" s="145"/>
    </row>
    <row r="130" spans="26:137" x14ac:dyDescent="0.2">
      <c r="Z130" s="145"/>
      <c r="AA130" s="145"/>
      <c r="AB130" s="145"/>
      <c r="AC130" s="145"/>
      <c r="AD130" s="145"/>
      <c r="AE130" s="145"/>
      <c r="AF130" s="145"/>
      <c r="AG130" s="145"/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5"/>
      <c r="AZ130" s="145"/>
      <c r="BA130" s="145"/>
      <c r="BB130" s="145"/>
      <c r="BC130" s="145"/>
      <c r="BD130" s="145"/>
      <c r="BE130" s="145"/>
      <c r="BF130" s="145"/>
      <c r="BG130" s="145"/>
      <c r="BH130" s="145"/>
      <c r="BI130" s="145"/>
      <c r="BJ130" s="145"/>
      <c r="BK130" s="145"/>
      <c r="BL130" s="145"/>
      <c r="BM130" s="145"/>
      <c r="BN130" s="145"/>
      <c r="BO130" s="145"/>
      <c r="BP130" s="145"/>
      <c r="BQ130" s="145"/>
      <c r="BR130" s="145"/>
      <c r="BS130" s="145"/>
      <c r="BT130" s="145"/>
      <c r="BU130" s="145"/>
      <c r="BV130" s="145"/>
      <c r="BW130" s="145"/>
      <c r="BX130" s="145"/>
      <c r="BY130" s="145"/>
      <c r="BZ130" s="145"/>
      <c r="CA130" s="145"/>
      <c r="CB130" s="145"/>
      <c r="CC130" s="145"/>
      <c r="CD130" s="145"/>
      <c r="CE130" s="145"/>
      <c r="CF130" s="145"/>
      <c r="CG130" s="145"/>
      <c r="CH130" s="145"/>
      <c r="CI130" s="145"/>
      <c r="CJ130" s="145"/>
      <c r="CK130" s="145"/>
      <c r="CL130" s="145"/>
      <c r="CM130" s="145"/>
      <c r="CN130" s="145"/>
      <c r="CO130" s="145"/>
      <c r="CP130" s="145"/>
      <c r="CQ130" s="145"/>
      <c r="CR130" s="145"/>
      <c r="CS130" s="145"/>
      <c r="CT130" s="145"/>
      <c r="CU130" s="145"/>
      <c r="CV130" s="145"/>
      <c r="CW130" s="145"/>
      <c r="CX130" s="145"/>
      <c r="CY130" s="145"/>
      <c r="CZ130" s="145"/>
      <c r="DA130" s="145"/>
      <c r="DB130" s="145"/>
      <c r="DC130" s="145"/>
      <c r="DD130" s="145"/>
      <c r="DE130" s="145"/>
      <c r="DF130" s="145"/>
      <c r="DG130" s="145"/>
      <c r="DH130" s="145"/>
      <c r="DI130" s="145"/>
      <c r="DJ130" s="145"/>
      <c r="DK130" s="145"/>
      <c r="DL130" s="145"/>
      <c r="DM130" s="145"/>
      <c r="DN130" s="145"/>
      <c r="DO130" s="145"/>
      <c r="DP130" s="145"/>
      <c r="DQ130" s="145"/>
      <c r="DR130" s="145"/>
      <c r="DS130" s="145"/>
      <c r="DT130" s="145"/>
      <c r="DU130" s="145"/>
      <c r="DV130" s="145"/>
      <c r="DW130" s="145"/>
      <c r="DX130" s="145"/>
      <c r="DY130" s="145"/>
      <c r="DZ130" s="145"/>
      <c r="EA130" s="145"/>
      <c r="EB130" s="145"/>
      <c r="EC130" s="145"/>
      <c r="ED130" s="145"/>
      <c r="EE130" s="145"/>
      <c r="EF130" s="145"/>
      <c r="EG130" s="145"/>
    </row>
    <row r="131" spans="26:137" x14ac:dyDescent="0.2">
      <c r="Z131" s="145"/>
      <c r="AA131" s="145"/>
      <c r="AB131" s="145"/>
      <c r="AC131" s="145"/>
      <c r="AD131" s="145"/>
      <c r="AE131" s="145"/>
      <c r="AF131" s="145"/>
      <c r="AG131" s="145"/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  <c r="AV131" s="145"/>
      <c r="AW131" s="145"/>
      <c r="AX131" s="145"/>
      <c r="AY131" s="145"/>
      <c r="AZ131" s="145"/>
      <c r="BA131" s="145"/>
      <c r="BB131" s="145"/>
      <c r="BC131" s="145"/>
      <c r="BD131" s="145"/>
      <c r="BE131" s="145"/>
      <c r="BF131" s="145"/>
      <c r="BG131" s="145"/>
      <c r="BH131" s="145"/>
      <c r="BI131" s="145"/>
      <c r="BJ131" s="145"/>
      <c r="BK131" s="145"/>
      <c r="BL131" s="145"/>
      <c r="BM131" s="145"/>
      <c r="BN131" s="145"/>
      <c r="BO131" s="145"/>
      <c r="BP131" s="145"/>
      <c r="BQ131" s="145"/>
      <c r="BR131" s="145"/>
      <c r="BS131" s="145"/>
      <c r="BT131" s="145"/>
      <c r="BU131" s="145"/>
      <c r="BV131" s="145"/>
      <c r="BW131" s="145"/>
      <c r="BX131" s="145"/>
      <c r="BY131" s="145"/>
      <c r="BZ131" s="145"/>
      <c r="CA131" s="145"/>
      <c r="CB131" s="145"/>
      <c r="CC131" s="145"/>
      <c r="CD131" s="145"/>
      <c r="CE131" s="145"/>
      <c r="CF131" s="145"/>
      <c r="CG131" s="145"/>
      <c r="CH131" s="145"/>
      <c r="CI131" s="145"/>
      <c r="CJ131" s="145"/>
      <c r="CK131" s="145"/>
      <c r="CL131" s="145"/>
      <c r="CM131" s="145"/>
      <c r="CN131" s="145"/>
      <c r="CO131" s="145"/>
      <c r="CP131" s="145"/>
      <c r="CQ131" s="145"/>
      <c r="CR131" s="145"/>
      <c r="CS131" s="145"/>
      <c r="CT131" s="145"/>
      <c r="CU131" s="145"/>
      <c r="CV131" s="145"/>
      <c r="CW131" s="145"/>
      <c r="CX131" s="145"/>
      <c r="CY131" s="145"/>
      <c r="CZ131" s="145"/>
      <c r="DA131" s="145"/>
      <c r="DB131" s="145"/>
      <c r="DC131" s="145"/>
      <c r="DD131" s="145"/>
      <c r="DE131" s="145"/>
      <c r="DF131" s="145"/>
      <c r="DG131" s="145"/>
      <c r="DH131" s="145"/>
      <c r="DI131" s="145"/>
      <c r="DJ131" s="145"/>
      <c r="DK131" s="145"/>
      <c r="DL131" s="145"/>
      <c r="DM131" s="145"/>
      <c r="DN131" s="145"/>
      <c r="DO131" s="145"/>
      <c r="DP131" s="145"/>
      <c r="DQ131" s="145"/>
      <c r="DR131" s="145"/>
      <c r="DS131" s="145"/>
      <c r="DT131" s="145"/>
      <c r="DU131" s="145"/>
      <c r="DV131" s="145"/>
      <c r="DW131" s="145"/>
      <c r="DX131" s="145"/>
      <c r="DY131" s="145"/>
      <c r="DZ131" s="145"/>
      <c r="EA131" s="145"/>
      <c r="EB131" s="145"/>
      <c r="EC131" s="145"/>
      <c r="ED131" s="145"/>
      <c r="EE131" s="145"/>
      <c r="EF131" s="145"/>
      <c r="EG131" s="145"/>
    </row>
    <row r="132" spans="26:137" x14ac:dyDescent="0.2">
      <c r="Z132" s="145"/>
      <c r="AA132" s="145"/>
      <c r="AB132" s="145"/>
      <c r="AC132" s="145"/>
      <c r="AD132" s="145"/>
      <c r="AE132" s="145"/>
      <c r="AF132" s="145"/>
      <c r="AG132" s="145"/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5"/>
      <c r="AZ132" s="145"/>
      <c r="BA132" s="145"/>
      <c r="BB132" s="145"/>
      <c r="BC132" s="145"/>
      <c r="BD132" s="145"/>
      <c r="BE132" s="145"/>
      <c r="BF132" s="145"/>
      <c r="BG132" s="145"/>
      <c r="BH132" s="145"/>
      <c r="BI132" s="145"/>
      <c r="BJ132" s="145"/>
      <c r="BK132" s="145"/>
      <c r="BL132" s="145"/>
      <c r="BM132" s="145"/>
      <c r="BN132" s="145"/>
      <c r="BO132" s="145"/>
      <c r="BP132" s="145"/>
      <c r="BQ132" s="145"/>
      <c r="BR132" s="145"/>
      <c r="BS132" s="145"/>
      <c r="BT132" s="145"/>
      <c r="BU132" s="145"/>
      <c r="BV132" s="145"/>
      <c r="BW132" s="145"/>
      <c r="BX132" s="145"/>
      <c r="BY132" s="145"/>
      <c r="BZ132" s="145"/>
      <c r="CA132" s="145"/>
      <c r="CB132" s="145"/>
      <c r="CC132" s="145"/>
      <c r="CD132" s="145"/>
      <c r="CE132" s="145"/>
      <c r="CF132" s="145"/>
      <c r="CG132" s="145"/>
      <c r="CH132" s="145"/>
      <c r="CI132" s="145"/>
      <c r="CJ132" s="145"/>
      <c r="CK132" s="145"/>
      <c r="CL132" s="145"/>
      <c r="CM132" s="145"/>
      <c r="CN132" s="145"/>
      <c r="CO132" s="145"/>
      <c r="CP132" s="145"/>
      <c r="CQ132" s="145"/>
      <c r="CR132" s="145"/>
      <c r="CS132" s="145"/>
      <c r="CT132" s="145"/>
      <c r="CU132" s="145"/>
      <c r="CV132" s="145"/>
      <c r="CW132" s="145"/>
      <c r="CX132" s="145"/>
      <c r="CY132" s="145"/>
      <c r="CZ132" s="145"/>
      <c r="DA132" s="145"/>
      <c r="DB132" s="145"/>
      <c r="DC132" s="145"/>
      <c r="DD132" s="145"/>
      <c r="DE132" s="145"/>
      <c r="DF132" s="145"/>
      <c r="DG132" s="145"/>
      <c r="DH132" s="145"/>
      <c r="DI132" s="145"/>
      <c r="DJ132" s="145"/>
      <c r="DK132" s="145"/>
      <c r="DL132" s="145"/>
      <c r="DM132" s="145"/>
      <c r="DN132" s="145"/>
      <c r="DO132" s="145"/>
      <c r="DP132" s="145"/>
      <c r="DQ132" s="145"/>
      <c r="DR132" s="145"/>
      <c r="DS132" s="145"/>
      <c r="DT132" s="145"/>
      <c r="DU132" s="145"/>
      <c r="DV132" s="145"/>
      <c r="DW132" s="145"/>
      <c r="DX132" s="145"/>
      <c r="DY132" s="145"/>
      <c r="DZ132" s="145"/>
      <c r="EA132" s="145"/>
      <c r="EB132" s="145"/>
      <c r="EC132" s="145"/>
      <c r="ED132" s="145"/>
      <c r="EE132" s="145"/>
      <c r="EF132" s="145"/>
      <c r="EG132" s="145"/>
    </row>
    <row r="133" spans="26:137" x14ac:dyDescent="0.2">
      <c r="Z133" s="145"/>
      <c r="AA133" s="145"/>
      <c r="AB133" s="145"/>
      <c r="AC133" s="145"/>
      <c r="AD133" s="145"/>
      <c r="AE133" s="145"/>
      <c r="AF133" s="145"/>
      <c r="AG133" s="145"/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5"/>
      <c r="AZ133" s="145"/>
      <c r="BA133" s="145"/>
      <c r="BB133" s="145"/>
      <c r="BC133" s="145"/>
      <c r="BD133" s="145"/>
      <c r="BE133" s="145"/>
      <c r="BF133" s="145"/>
      <c r="BG133" s="145"/>
      <c r="BH133" s="145"/>
      <c r="BI133" s="145"/>
      <c r="BJ133" s="145"/>
      <c r="BK133" s="145"/>
      <c r="BL133" s="145"/>
      <c r="BM133" s="145"/>
      <c r="BN133" s="145"/>
      <c r="BO133" s="145"/>
      <c r="BP133" s="145"/>
      <c r="BQ133" s="145"/>
      <c r="BR133" s="145"/>
      <c r="BS133" s="145"/>
      <c r="BT133" s="145"/>
      <c r="BU133" s="145"/>
      <c r="BV133" s="145"/>
      <c r="BW133" s="145"/>
      <c r="BX133" s="145"/>
      <c r="BY133" s="145"/>
      <c r="BZ133" s="145"/>
      <c r="CA133" s="145"/>
      <c r="CB133" s="145"/>
      <c r="CC133" s="145"/>
      <c r="CD133" s="145"/>
      <c r="CE133" s="145"/>
      <c r="CF133" s="145"/>
      <c r="CG133" s="145"/>
      <c r="CH133" s="145"/>
      <c r="CI133" s="145"/>
      <c r="CJ133" s="145"/>
      <c r="CK133" s="145"/>
      <c r="CL133" s="145"/>
      <c r="CM133" s="145"/>
      <c r="CN133" s="145"/>
      <c r="CO133" s="145"/>
      <c r="CP133" s="145"/>
      <c r="CQ133" s="145"/>
      <c r="CR133" s="145"/>
      <c r="CS133" s="145"/>
      <c r="CT133" s="145"/>
      <c r="CU133" s="145"/>
      <c r="CV133" s="145"/>
      <c r="CW133" s="145"/>
      <c r="CX133" s="145"/>
      <c r="CY133" s="145"/>
      <c r="CZ133" s="145"/>
      <c r="DA133" s="145"/>
      <c r="DB133" s="145"/>
      <c r="DC133" s="145"/>
      <c r="DD133" s="145"/>
      <c r="DE133" s="145"/>
      <c r="DF133" s="145"/>
      <c r="DG133" s="145"/>
      <c r="DH133" s="145"/>
      <c r="DI133" s="145"/>
      <c r="DJ133" s="145"/>
      <c r="DK133" s="145"/>
      <c r="DL133" s="145"/>
      <c r="DM133" s="145"/>
      <c r="DN133" s="145"/>
      <c r="DO133" s="145"/>
      <c r="DP133" s="145"/>
      <c r="DQ133" s="145"/>
      <c r="DR133" s="145"/>
      <c r="DS133" s="145"/>
      <c r="DT133" s="145"/>
      <c r="DU133" s="145"/>
      <c r="DV133" s="145"/>
      <c r="DW133" s="145"/>
      <c r="DX133" s="145"/>
      <c r="DY133" s="145"/>
      <c r="DZ133" s="145"/>
      <c r="EA133" s="145"/>
      <c r="EB133" s="145"/>
      <c r="EC133" s="145"/>
      <c r="ED133" s="145"/>
      <c r="EE133" s="145"/>
      <c r="EF133" s="145"/>
      <c r="EG133" s="145"/>
    </row>
    <row r="134" spans="26:137" x14ac:dyDescent="0.2">
      <c r="Z134" s="145"/>
      <c r="AA134" s="145"/>
      <c r="AB134" s="145"/>
      <c r="AC134" s="145"/>
      <c r="AD134" s="145"/>
      <c r="AE134" s="145"/>
      <c r="AF134" s="145"/>
      <c r="AG134" s="145"/>
      <c r="AH134" s="145"/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5"/>
      <c r="AZ134" s="145"/>
      <c r="BA134" s="145"/>
      <c r="BB134" s="145"/>
      <c r="BC134" s="145"/>
      <c r="BD134" s="145"/>
      <c r="BE134" s="145"/>
      <c r="BF134" s="145"/>
      <c r="BG134" s="145"/>
      <c r="BH134" s="145"/>
      <c r="BI134" s="145"/>
      <c r="BJ134" s="145"/>
      <c r="BK134" s="145"/>
      <c r="BL134" s="145"/>
      <c r="BM134" s="145"/>
      <c r="BN134" s="145"/>
      <c r="BO134" s="145"/>
      <c r="BP134" s="145"/>
      <c r="BQ134" s="145"/>
      <c r="BR134" s="145"/>
      <c r="BS134" s="145"/>
      <c r="BT134" s="145"/>
      <c r="BU134" s="145"/>
      <c r="BV134" s="145"/>
      <c r="BW134" s="145"/>
      <c r="BX134" s="145"/>
      <c r="BY134" s="145"/>
      <c r="BZ134" s="145"/>
      <c r="CA134" s="145"/>
      <c r="CB134" s="145"/>
      <c r="CC134" s="145"/>
      <c r="CD134" s="145"/>
      <c r="CE134" s="145"/>
      <c r="CF134" s="145"/>
      <c r="CG134" s="145"/>
      <c r="CH134" s="145"/>
      <c r="CI134" s="145"/>
      <c r="CJ134" s="145"/>
      <c r="CK134" s="145"/>
      <c r="CL134" s="145"/>
      <c r="CM134" s="145"/>
      <c r="CN134" s="145"/>
      <c r="CO134" s="145"/>
      <c r="CP134" s="145"/>
      <c r="CQ134" s="145"/>
      <c r="CR134" s="145"/>
      <c r="CS134" s="145"/>
      <c r="CT134" s="145"/>
      <c r="CU134" s="145"/>
      <c r="CV134" s="145"/>
      <c r="CW134" s="145"/>
      <c r="CX134" s="145"/>
      <c r="CY134" s="145"/>
      <c r="CZ134" s="145"/>
      <c r="DA134" s="145"/>
      <c r="DB134" s="145"/>
      <c r="DC134" s="145"/>
      <c r="DD134" s="145"/>
      <c r="DE134" s="145"/>
      <c r="DF134" s="145"/>
      <c r="DG134" s="145"/>
      <c r="DH134" s="145"/>
      <c r="DI134" s="145"/>
      <c r="DJ134" s="145"/>
      <c r="DK134" s="145"/>
      <c r="DL134" s="145"/>
      <c r="DM134" s="145"/>
      <c r="DN134" s="145"/>
      <c r="DO134" s="145"/>
      <c r="DP134" s="145"/>
      <c r="DQ134" s="145"/>
      <c r="DR134" s="145"/>
      <c r="DS134" s="145"/>
      <c r="DT134" s="145"/>
      <c r="DU134" s="145"/>
      <c r="DV134" s="145"/>
      <c r="DW134" s="145"/>
      <c r="DX134" s="145"/>
      <c r="DY134" s="145"/>
      <c r="DZ134" s="145"/>
      <c r="EA134" s="145"/>
      <c r="EB134" s="145"/>
      <c r="EC134" s="145"/>
      <c r="ED134" s="145"/>
      <c r="EE134" s="145"/>
      <c r="EF134" s="145"/>
      <c r="EG134" s="145"/>
    </row>
    <row r="135" spans="26:137" x14ac:dyDescent="0.2">
      <c r="Z135" s="145"/>
      <c r="AA135" s="145"/>
      <c r="AB135" s="145"/>
      <c r="AC135" s="145"/>
      <c r="AD135" s="145"/>
      <c r="AE135" s="145"/>
      <c r="AF135" s="145"/>
      <c r="AG135" s="145"/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5"/>
      <c r="AZ135" s="145"/>
      <c r="BA135" s="145"/>
      <c r="BB135" s="145"/>
      <c r="BC135" s="145"/>
      <c r="BD135" s="145"/>
      <c r="BE135" s="145"/>
      <c r="BF135" s="145"/>
      <c r="BG135" s="145"/>
      <c r="BH135" s="145"/>
      <c r="BI135" s="145"/>
      <c r="BJ135" s="145"/>
      <c r="BK135" s="145"/>
      <c r="BL135" s="145"/>
      <c r="BM135" s="145"/>
      <c r="BN135" s="145"/>
      <c r="BO135" s="145"/>
      <c r="BP135" s="145"/>
      <c r="BQ135" s="145"/>
      <c r="BR135" s="145"/>
      <c r="BS135" s="145"/>
      <c r="BT135" s="145"/>
      <c r="BU135" s="145"/>
      <c r="BV135" s="145"/>
      <c r="BW135" s="145"/>
      <c r="BX135" s="145"/>
      <c r="BY135" s="145"/>
      <c r="BZ135" s="145"/>
      <c r="CA135" s="145"/>
      <c r="CB135" s="145"/>
      <c r="CC135" s="145"/>
      <c r="CD135" s="145"/>
      <c r="CE135" s="145"/>
      <c r="CF135" s="145"/>
      <c r="CG135" s="145"/>
      <c r="CH135" s="145"/>
      <c r="CI135" s="145"/>
      <c r="CJ135" s="145"/>
      <c r="CK135" s="145"/>
      <c r="CL135" s="145"/>
      <c r="CM135" s="145"/>
      <c r="CN135" s="145"/>
      <c r="CO135" s="145"/>
      <c r="CP135" s="145"/>
      <c r="CQ135" s="145"/>
      <c r="CR135" s="145"/>
      <c r="CS135" s="145"/>
      <c r="CT135" s="145"/>
      <c r="CU135" s="145"/>
      <c r="CV135" s="145"/>
      <c r="CW135" s="145"/>
      <c r="CX135" s="145"/>
      <c r="CY135" s="145"/>
      <c r="CZ135" s="145"/>
      <c r="DA135" s="145"/>
      <c r="DB135" s="145"/>
      <c r="DC135" s="145"/>
      <c r="DD135" s="145"/>
      <c r="DE135" s="145"/>
      <c r="DF135" s="145"/>
      <c r="DG135" s="145"/>
      <c r="DH135" s="145"/>
      <c r="DI135" s="145"/>
      <c r="DJ135" s="145"/>
      <c r="DK135" s="145"/>
      <c r="DL135" s="145"/>
      <c r="DM135" s="145"/>
      <c r="DN135" s="145"/>
      <c r="DO135" s="145"/>
      <c r="DP135" s="145"/>
      <c r="DQ135" s="145"/>
      <c r="DR135" s="145"/>
      <c r="DS135" s="145"/>
      <c r="DT135" s="145"/>
      <c r="DU135" s="145"/>
      <c r="DV135" s="145"/>
      <c r="DW135" s="145"/>
      <c r="DX135" s="145"/>
      <c r="DY135" s="145"/>
      <c r="DZ135" s="145"/>
      <c r="EA135" s="145"/>
      <c r="EB135" s="145"/>
      <c r="EC135" s="145"/>
      <c r="ED135" s="145"/>
      <c r="EE135" s="145"/>
      <c r="EF135" s="145"/>
      <c r="EG135" s="145"/>
    </row>
    <row r="136" spans="26:137" x14ac:dyDescent="0.2">
      <c r="Z136" s="145"/>
      <c r="AA136" s="145"/>
      <c r="AB136" s="145"/>
      <c r="AC136" s="145"/>
      <c r="AD136" s="145"/>
      <c r="AE136" s="145"/>
      <c r="AF136" s="145"/>
      <c r="AG136" s="145"/>
      <c r="AH136" s="145"/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5"/>
      <c r="AZ136" s="145"/>
      <c r="BA136" s="145"/>
      <c r="BB136" s="145"/>
      <c r="BC136" s="145"/>
      <c r="BD136" s="145"/>
      <c r="BE136" s="145"/>
      <c r="BF136" s="145"/>
      <c r="BG136" s="145"/>
      <c r="BH136" s="145"/>
      <c r="BI136" s="145"/>
      <c r="BJ136" s="145"/>
      <c r="BK136" s="145"/>
      <c r="BL136" s="145"/>
      <c r="BM136" s="145"/>
      <c r="BN136" s="145"/>
      <c r="BO136" s="145"/>
      <c r="BP136" s="145"/>
      <c r="BQ136" s="145"/>
      <c r="BR136" s="145"/>
      <c r="BS136" s="145"/>
      <c r="BT136" s="145"/>
      <c r="BU136" s="145"/>
      <c r="BV136" s="145"/>
      <c r="BW136" s="145"/>
      <c r="BX136" s="145"/>
      <c r="BY136" s="145"/>
      <c r="BZ136" s="145"/>
      <c r="CA136" s="145"/>
      <c r="CB136" s="145"/>
      <c r="CC136" s="145"/>
      <c r="CD136" s="145"/>
      <c r="CE136" s="145"/>
      <c r="CF136" s="145"/>
      <c r="CG136" s="145"/>
      <c r="CH136" s="145"/>
      <c r="CI136" s="145"/>
      <c r="CJ136" s="145"/>
      <c r="CK136" s="145"/>
      <c r="CL136" s="145"/>
      <c r="CM136" s="145"/>
      <c r="CN136" s="145"/>
      <c r="CO136" s="145"/>
      <c r="CP136" s="145"/>
      <c r="CQ136" s="145"/>
      <c r="CR136" s="145"/>
      <c r="CS136" s="145"/>
      <c r="CT136" s="145"/>
      <c r="CU136" s="145"/>
      <c r="CV136" s="145"/>
      <c r="CW136" s="145"/>
      <c r="CX136" s="145"/>
      <c r="CY136" s="145"/>
      <c r="CZ136" s="145"/>
      <c r="DA136" s="145"/>
      <c r="DB136" s="145"/>
      <c r="DC136" s="145"/>
      <c r="DD136" s="145"/>
      <c r="DE136" s="145"/>
      <c r="DF136" s="145"/>
      <c r="DG136" s="145"/>
      <c r="DH136" s="145"/>
      <c r="DI136" s="145"/>
      <c r="DJ136" s="145"/>
      <c r="DK136" s="145"/>
      <c r="DL136" s="145"/>
      <c r="DM136" s="145"/>
      <c r="DN136" s="145"/>
      <c r="DO136" s="145"/>
      <c r="DP136" s="145"/>
      <c r="DQ136" s="145"/>
      <c r="DR136" s="145"/>
      <c r="DS136" s="145"/>
      <c r="DT136" s="145"/>
      <c r="DU136" s="145"/>
      <c r="DV136" s="145"/>
      <c r="DW136" s="145"/>
      <c r="DX136" s="145"/>
      <c r="DY136" s="145"/>
      <c r="DZ136" s="145"/>
      <c r="EA136" s="145"/>
      <c r="EB136" s="145"/>
      <c r="EC136" s="145"/>
      <c r="ED136" s="145"/>
      <c r="EE136" s="145"/>
      <c r="EF136" s="145"/>
      <c r="EG136" s="145"/>
    </row>
    <row r="137" spans="26:137" x14ac:dyDescent="0.2">
      <c r="Z137" s="145"/>
      <c r="AA137" s="145"/>
      <c r="AB137" s="145"/>
      <c r="AC137" s="145"/>
      <c r="AD137" s="145"/>
      <c r="AE137" s="145"/>
      <c r="AF137" s="145"/>
      <c r="AG137" s="145"/>
      <c r="AH137" s="145"/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BH137" s="145"/>
      <c r="BI137" s="145"/>
      <c r="BJ137" s="145"/>
      <c r="BK137" s="145"/>
      <c r="BL137" s="145"/>
      <c r="BM137" s="145"/>
      <c r="BN137" s="145"/>
      <c r="BO137" s="145"/>
      <c r="BP137" s="145"/>
      <c r="BQ137" s="145"/>
      <c r="BR137" s="145"/>
      <c r="BS137" s="145"/>
      <c r="BT137" s="145"/>
      <c r="BU137" s="145"/>
      <c r="BV137" s="145"/>
      <c r="BW137" s="145"/>
      <c r="BX137" s="145"/>
      <c r="BY137" s="145"/>
      <c r="BZ137" s="145"/>
      <c r="CA137" s="145"/>
      <c r="CB137" s="145"/>
      <c r="CC137" s="145"/>
      <c r="CD137" s="145"/>
      <c r="CE137" s="145"/>
      <c r="CF137" s="145"/>
      <c r="CG137" s="145"/>
      <c r="CH137" s="145"/>
      <c r="CI137" s="145"/>
      <c r="CJ137" s="145"/>
      <c r="CK137" s="145"/>
      <c r="CL137" s="145"/>
      <c r="CM137" s="145"/>
      <c r="CN137" s="145"/>
      <c r="CO137" s="145"/>
      <c r="CP137" s="145"/>
      <c r="CQ137" s="145"/>
      <c r="CR137" s="145"/>
      <c r="CS137" s="145"/>
      <c r="CT137" s="145"/>
      <c r="CU137" s="145"/>
      <c r="CV137" s="145"/>
      <c r="CW137" s="145"/>
      <c r="CX137" s="145"/>
      <c r="CY137" s="145"/>
      <c r="CZ137" s="145"/>
      <c r="DA137" s="145"/>
      <c r="DB137" s="145"/>
      <c r="DC137" s="145"/>
      <c r="DD137" s="145"/>
      <c r="DE137" s="145"/>
      <c r="DF137" s="145"/>
      <c r="DG137" s="145"/>
      <c r="DH137" s="145"/>
      <c r="DI137" s="145"/>
      <c r="DJ137" s="145"/>
      <c r="DK137" s="145"/>
      <c r="DL137" s="145"/>
      <c r="DM137" s="145"/>
      <c r="DN137" s="145"/>
      <c r="DO137" s="145"/>
      <c r="DP137" s="145"/>
      <c r="DQ137" s="145"/>
      <c r="DR137" s="145"/>
      <c r="DS137" s="145"/>
      <c r="DT137" s="145"/>
      <c r="DU137" s="145"/>
      <c r="DV137" s="145"/>
      <c r="DW137" s="145"/>
      <c r="DX137" s="145"/>
      <c r="DY137" s="145"/>
      <c r="DZ137" s="145"/>
      <c r="EA137" s="145"/>
      <c r="EB137" s="145"/>
      <c r="EC137" s="145"/>
      <c r="ED137" s="145"/>
      <c r="EE137" s="145"/>
      <c r="EF137" s="145"/>
      <c r="EG137" s="145"/>
    </row>
    <row r="138" spans="26:137" x14ac:dyDescent="0.2">
      <c r="Z138" s="145"/>
      <c r="AA138" s="145"/>
      <c r="AB138" s="145"/>
      <c r="AC138" s="145"/>
      <c r="AD138" s="145"/>
      <c r="AE138" s="145"/>
      <c r="AF138" s="145"/>
      <c r="AG138" s="145"/>
      <c r="AH138" s="145"/>
      <c r="AI138" s="145"/>
      <c r="AJ138" s="145"/>
      <c r="AK138" s="145"/>
      <c r="AL138" s="145"/>
      <c r="AM138" s="145"/>
      <c r="AN138" s="145"/>
      <c r="AO138" s="145"/>
      <c r="AP138" s="145"/>
      <c r="AQ138" s="145"/>
      <c r="AR138" s="145"/>
      <c r="AS138" s="145"/>
      <c r="AT138" s="145"/>
      <c r="AU138" s="145"/>
      <c r="AV138" s="145"/>
      <c r="AW138" s="145"/>
      <c r="AX138" s="145"/>
      <c r="AY138" s="145"/>
      <c r="AZ138" s="145"/>
      <c r="BA138" s="145"/>
      <c r="BB138" s="145"/>
      <c r="BC138" s="145"/>
      <c r="BD138" s="145"/>
      <c r="BE138" s="145"/>
      <c r="BF138" s="145"/>
      <c r="BG138" s="145"/>
      <c r="BH138" s="145"/>
      <c r="BI138" s="145"/>
      <c r="BJ138" s="145"/>
      <c r="BK138" s="145"/>
      <c r="BL138" s="145"/>
      <c r="BM138" s="145"/>
      <c r="BN138" s="145"/>
      <c r="BO138" s="145"/>
      <c r="BP138" s="145"/>
      <c r="BQ138" s="145"/>
      <c r="BR138" s="145"/>
      <c r="BS138" s="145"/>
      <c r="BT138" s="145"/>
      <c r="BU138" s="145"/>
      <c r="BV138" s="145"/>
      <c r="BW138" s="145"/>
      <c r="BX138" s="145"/>
      <c r="BY138" s="145"/>
      <c r="BZ138" s="145"/>
      <c r="CA138" s="145"/>
      <c r="CB138" s="145"/>
      <c r="CC138" s="145"/>
      <c r="CD138" s="145"/>
      <c r="CE138" s="145"/>
      <c r="CF138" s="145"/>
      <c r="CG138" s="145"/>
      <c r="CH138" s="145"/>
      <c r="CI138" s="145"/>
      <c r="CJ138" s="145"/>
      <c r="CK138" s="145"/>
      <c r="CL138" s="145"/>
      <c r="CM138" s="145"/>
      <c r="CN138" s="145"/>
      <c r="CO138" s="145"/>
      <c r="CP138" s="145"/>
      <c r="CQ138" s="145"/>
      <c r="CR138" s="145"/>
      <c r="CS138" s="145"/>
      <c r="CT138" s="145"/>
      <c r="CU138" s="145"/>
      <c r="CV138" s="145"/>
      <c r="CW138" s="145"/>
      <c r="CX138" s="145"/>
      <c r="CY138" s="145"/>
      <c r="CZ138" s="145"/>
      <c r="DA138" s="145"/>
      <c r="DB138" s="145"/>
      <c r="DC138" s="145"/>
      <c r="DD138" s="145"/>
      <c r="DE138" s="145"/>
      <c r="DF138" s="145"/>
      <c r="DG138" s="145"/>
      <c r="DH138" s="145"/>
      <c r="DI138" s="145"/>
      <c r="DJ138" s="145"/>
      <c r="DK138" s="145"/>
      <c r="DL138" s="145"/>
      <c r="DM138" s="145"/>
      <c r="DN138" s="145"/>
      <c r="DO138" s="145"/>
      <c r="DP138" s="145"/>
      <c r="DQ138" s="145"/>
      <c r="DR138" s="145"/>
      <c r="DS138" s="145"/>
      <c r="DT138" s="145"/>
      <c r="DU138" s="145"/>
      <c r="DV138" s="145"/>
      <c r="DW138" s="145"/>
      <c r="DX138" s="145"/>
      <c r="DY138" s="145"/>
      <c r="DZ138" s="145"/>
      <c r="EA138" s="145"/>
      <c r="EB138" s="145"/>
      <c r="EC138" s="145"/>
      <c r="ED138" s="145"/>
      <c r="EE138" s="145"/>
      <c r="EF138" s="145"/>
      <c r="EG138" s="145"/>
    </row>
    <row r="139" spans="26:137" x14ac:dyDescent="0.2">
      <c r="Z139" s="145"/>
      <c r="AA139" s="145"/>
      <c r="AB139" s="145"/>
      <c r="AC139" s="145"/>
      <c r="AD139" s="145"/>
      <c r="AE139" s="145"/>
      <c r="AF139" s="145"/>
      <c r="AG139" s="145"/>
      <c r="AH139" s="145"/>
      <c r="AI139" s="145"/>
      <c r="AJ139" s="145"/>
      <c r="AK139" s="145"/>
      <c r="AL139" s="145"/>
      <c r="AM139" s="145"/>
      <c r="AN139" s="145"/>
      <c r="AO139" s="145"/>
      <c r="AP139" s="145"/>
      <c r="AQ139" s="145"/>
      <c r="AR139" s="145"/>
      <c r="AS139" s="145"/>
      <c r="AT139" s="145"/>
      <c r="AU139" s="145"/>
      <c r="AV139" s="145"/>
      <c r="AW139" s="145"/>
      <c r="AX139" s="145"/>
      <c r="AY139" s="145"/>
      <c r="AZ139" s="145"/>
      <c r="BA139" s="145"/>
      <c r="BB139" s="145"/>
      <c r="BC139" s="145"/>
      <c r="BD139" s="145"/>
      <c r="BE139" s="145"/>
      <c r="BF139" s="145"/>
      <c r="BG139" s="145"/>
      <c r="BH139" s="145"/>
      <c r="BI139" s="145"/>
      <c r="BJ139" s="145"/>
      <c r="BK139" s="145"/>
      <c r="BL139" s="145"/>
      <c r="BM139" s="145"/>
      <c r="BN139" s="145"/>
      <c r="BO139" s="145"/>
      <c r="BP139" s="145"/>
      <c r="BQ139" s="145"/>
      <c r="BR139" s="145"/>
      <c r="BS139" s="145"/>
      <c r="BT139" s="145"/>
      <c r="BU139" s="145"/>
      <c r="BV139" s="145"/>
      <c r="BW139" s="145"/>
      <c r="BX139" s="145"/>
      <c r="BY139" s="145"/>
      <c r="BZ139" s="145"/>
      <c r="CA139" s="145"/>
      <c r="CB139" s="145"/>
      <c r="CC139" s="145"/>
      <c r="CD139" s="145"/>
      <c r="CE139" s="145"/>
      <c r="CF139" s="145"/>
      <c r="CG139" s="145"/>
      <c r="CH139" s="145"/>
      <c r="CI139" s="145"/>
      <c r="CJ139" s="145"/>
      <c r="CK139" s="145"/>
      <c r="CL139" s="145"/>
      <c r="CM139" s="145"/>
      <c r="CN139" s="145"/>
      <c r="CO139" s="145"/>
      <c r="CP139" s="145"/>
      <c r="CQ139" s="145"/>
      <c r="CR139" s="145"/>
      <c r="CS139" s="145"/>
      <c r="CT139" s="145"/>
      <c r="CU139" s="145"/>
      <c r="CV139" s="145"/>
      <c r="CW139" s="145"/>
      <c r="CX139" s="145"/>
      <c r="CY139" s="145"/>
      <c r="CZ139" s="145"/>
      <c r="DA139" s="145"/>
      <c r="DB139" s="145"/>
      <c r="DC139" s="145"/>
      <c r="DD139" s="145"/>
      <c r="DE139" s="145"/>
      <c r="DF139" s="145"/>
      <c r="DG139" s="145"/>
      <c r="DH139" s="145"/>
      <c r="DI139" s="145"/>
      <c r="DJ139" s="145"/>
      <c r="DK139" s="145"/>
      <c r="DL139" s="145"/>
      <c r="DM139" s="145"/>
      <c r="DN139" s="145"/>
      <c r="DO139" s="145"/>
      <c r="DP139" s="145"/>
      <c r="DQ139" s="145"/>
      <c r="DR139" s="145"/>
      <c r="DS139" s="145"/>
      <c r="DT139" s="145"/>
      <c r="DU139" s="145"/>
      <c r="DV139" s="145"/>
      <c r="DW139" s="145"/>
      <c r="DX139" s="145"/>
      <c r="DY139" s="145"/>
      <c r="DZ139" s="145"/>
      <c r="EA139" s="145"/>
      <c r="EB139" s="145"/>
      <c r="EC139" s="145"/>
      <c r="ED139" s="145"/>
      <c r="EE139" s="145"/>
      <c r="EF139" s="145"/>
      <c r="EG139" s="145"/>
    </row>
    <row r="140" spans="26:137" x14ac:dyDescent="0.2">
      <c r="Z140" s="145"/>
      <c r="AA140" s="145"/>
      <c r="AB140" s="145"/>
      <c r="AC140" s="145"/>
      <c r="AD140" s="145"/>
      <c r="AE140" s="145"/>
      <c r="AF140" s="145"/>
      <c r="AG140" s="145"/>
      <c r="AH140" s="145"/>
      <c r="AI140" s="145"/>
      <c r="AJ140" s="145"/>
      <c r="AK140" s="145"/>
      <c r="AL140" s="145"/>
      <c r="AM140" s="145"/>
      <c r="AN140" s="145"/>
      <c r="AO140" s="145"/>
      <c r="AP140" s="145"/>
      <c r="AQ140" s="145"/>
      <c r="AR140" s="145"/>
      <c r="AS140" s="145"/>
      <c r="AT140" s="145"/>
      <c r="AU140" s="145"/>
      <c r="AV140" s="145"/>
      <c r="AW140" s="145"/>
      <c r="AX140" s="145"/>
      <c r="AY140" s="145"/>
      <c r="AZ140" s="145"/>
      <c r="BA140" s="145"/>
      <c r="BB140" s="145"/>
      <c r="BC140" s="145"/>
      <c r="BD140" s="145"/>
      <c r="BE140" s="145"/>
      <c r="BF140" s="145"/>
      <c r="BG140" s="145"/>
      <c r="BH140" s="145"/>
      <c r="BI140" s="145"/>
      <c r="BJ140" s="145"/>
      <c r="BK140" s="145"/>
      <c r="BL140" s="145"/>
      <c r="BM140" s="145"/>
      <c r="BN140" s="145"/>
      <c r="BO140" s="145"/>
      <c r="BP140" s="145"/>
      <c r="BQ140" s="145"/>
      <c r="BR140" s="145"/>
      <c r="BS140" s="145"/>
      <c r="BT140" s="145"/>
      <c r="BU140" s="145"/>
      <c r="BV140" s="145"/>
      <c r="BW140" s="145"/>
      <c r="BX140" s="145"/>
      <c r="BY140" s="145"/>
      <c r="BZ140" s="145"/>
      <c r="CA140" s="145"/>
      <c r="CB140" s="145"/>
      <c r="CC140" s="145"/>
      <c r="CD140" s="145"/>
      <c r="CE140" s="145"/>
      <c r="CF140" s="145"/>
      <c r="CG140" s="145"/>
      <c r="CH140" s="145"/>
      <c r="CI140" s="145"/>
      <c r="CJ140" s="145"/>
      <c r="CK140" s="145"/>
      <c r="CL140" s="145"/>
      <c r="CM140" s="145"/>
      <c r="CN140" s="145"/>
      <c r="CO140" s="145"/>
      <c r="CP140" s="145"/>
      <c r="CQ140" s="145"/>
      <c r="CR140" s="145"/>
      <c r="CS140" s="145"/>
      <c r="CT140" s="145"/>
      <c r="CU140" s="145"/>
      <c r="CV140" s="145"/>
      <c r="CW140" s="145"/>
      <c r="CX140" s="145"/>
      <c r="CY140" s="145"/>
      <c r="CZ140" s="145"/>
      <c r="DA140" s="145"/>
      <c r="DB140" s="145"/>
      <c r="DC140" s="145"/>
      <c r="DD140" s="145"/>
      <c r="DE140" s="145"/>
      <c r="DF140" s="145"/>
      <c r="DG140" s="145"/>
      <c r="DH140" s="145"/>
      <c r="DI140" s="145"/>
      <c r="DJ140" s="145"/>
      <c r="DK140" s="145"/>
      <c r="DL140" s="145"/>
      <c r="DM140" s="145"/>
      <c r="DN140" s="145"/>
      <c r="DO140" s="145"/>
      <c r="DP140" s="145"/>
      <c r="DQ140" s="145"/>
      <c r="DR140" s="145"/>
      <c r="DS140" s="145"/>
      <c r="DT140" s="145"/>
      <c r="DU140" s="145"/>
      <c r="DV140" s="145"/>
      <c r="DW140" s="145"/>
      <c r="DX140" s="145"/>
      <c r="DY140" s="145"/>
      <c r="DZ140" s="145"/>
      <c r="EA140" s="145"/>
      <c r="EB140" s="145"/>
      <c r="EC140" s="145"/>
      <c r="ED140" s="145"/>
      <c r="EE140" s="145"/>
      <c r="EF140" s="145"/>
      <c r="EG140" s="145"/>
    </row>
    <row r="141" spans="26:137" x14ac:dyDescent="0.2">
      <c r="Z141" s="145"/>
      <c r="AA141" s="145"/>
      <c r="AB141" s="145"/>
      <c r="AC141" s="145"/>
      <c r="AD141" s="145"/>
      <c r="AE141" s="145"/>
      <c r="AF141" s="145"/>
      <c r="AG141" s="145"/>
      <c r="AH141" s="145"/>
      <c r="AI141" s="145"/>
      <c r="AJ141" s="145"/>
      <c r="AK141" s="145"/>
      <c r="AL141" s="145"/>
      <c r="AM141" s="145"/>
      <c r="AN141" s="145"/>
      <c r="AO141" s="145"/>
      <c r="AP141" s="145"/>
      <c r="AQ141" s="145"/>
      <c r="AR141" s="145"/>
      <c r="AS141" s="145"/>
      <c r="AT141" s="145"/>
      <c r="AU141" s="145"/>
      <c r="AV141" s="145"/>
      <c r="AW141" s="145"/>
      <c r="AX141" s="145"/>
      <c r="AY141" s="145"/>
      <c r="AZ141" s="145"/>
      <c r="BA141" s="145"/>
      <c r="BB141" s="145"/>
      <c r="BC141" s="145"/>
      <c r="BD141" s="145"/>
      <c r="BE141" s="145"/>
      <c r="BF141" s="145"/>
      <c r="BG141" s="145"/>
      <c r="BH141" s="145"/>
      <c r="BI141" s="145"/>
      <c r="BJ141" s="145"/>
      <c r="BK141" s="145"/>
      <c r="BL141" s="145"/>
      <c r="BM141" s="145"/>
      <c r="BN141" s="145"/>
      <c r="BO141" s="145"/>
      <c r="BP141" s="145"/>
      <c r="BQ141" s="145"/>
      <c r="BR141" s="145"/>
      <c r="BS141" s="145"/>
      <c r="BT141" s="145"/>
      <c r="BU141" s="145"/>
      <c r="BV141" s="145"/>
      <c r="BW141" s="145"/>
      <c r="BX141" s="145"/>
      <c r="BY141" s="145"/>
      <c r="BZ141" s="145"/>
      <c r="CA141" s="145"/>
      <c r="CB141" s="145"/>
      <c r="CC141" s="145"/>
      <c r="CD141" s="145"/>
      <c r="CE141" s="145"/>
      <c r="CF141" s="145"/>
      <c r="CG141" s="145"/>
      <c r="CH141" s="145"/>
      <c r="CI141" s="145"/>
      <c r="CJ141" s="145"/>
      <c r="CK141" s="145"/>
      <c r="CL141" s="145"/>
      <c r="CM141" s="145"/>
      <c r="CN141" s="145"/>
      <c r="CO141" s="145"/>
      <c r="CP141" s="145"/>
      <c r="CQ141" s="145"/>
      <c r="CR141" s="145"/>
      <c r="CS141" s="145"/>
      <c r="CT141" s="145"/>
      <c r="CU141" s="145"/>
      <c r="CV141" s="145"/>
      <c r="CW141" s="145"/>
      <c r="CX141" s="145"/>
      <c r="CY141" s="145"/>
      <c r="CZ141" s="145"/>
      <c r="DA141" s="145"/>
      <c r="DB141" s="145"/>
      <c r="DC141" s="145"/>
      <c r="DD141" s="145"/>
      <c r="DE141" s="145"/>
      <c r="DF141" s="145"/>
      <c r="DG141" s="145"/>
      <c r="DH141" s="145"/>
      <c r="DI141" s="145"/>
      <c r="DJ141" s="145"/>
      <c r="DK141" s="145"/>
      <c r="DL141" s="145"/>
      <c r="DM141" s="145"/>
      <c r="DN141" s="145"/>
      <c r="DO141" s="145"/>
      <c r="DP141" s="145"/>
      <c r="DQ141" s="145"/>
      <c r="DR141" s="145"/>
      <c r="DS141" s="145"/>
      <c r="DT141" s="145"/>
      <c r="DU141" s="145"/>
      <c r="DV141" s="145"/>
      <c r="DW141" s="145"/>
      <c r="DX141" s="145"/>
      <c r="DY141" s="145"/>
      <c r="DZ141" s="145"/>
      <c r="EA141" s="145"/>
      <c r="EB141" s="145"/>
      <c r="EC141" s="145"/>
      <c r="ED141" s="145"/>
      <c r="EE141" s="145"/>
      <c r="EF141" s="145"/>
      <c r="EG141" s="145"/>
    </row>
    <row r="142" spans="26:137" x14ac:dyDescent="0.2">
      <c r="Z142" s="145"/>
      <c r="AA142" s="145"/>
      <c r="AB142" s="145"/>
      <c r="AC142" s="145"/>
      <c r="AD142" s="145"/>
      <c r="AE142" s="145"/>
      <c r="AF142" s="145"/>
      <c r="AG142" s="145"/>
      <c r="AH142" s="145"/>
      <c r="AI142" s="145"/>
      <c r="AJ142" s="145"/>
      <c r="AK142" s="145"/>
      <c r="AL142" s="145"/>
      <c r="AM142" s="145"/>
      <c r="AN142" s="145"/>
      <c r="AO142" s="145"/>
      <c r="AP142" s="145"/>
      <c r="AQ142" s="145"/>
      <c r="AR142" s="145"/>
      <c r="AS142" s="145"/>
      <c r="AT142" s="145"/>
      <c r="AU142" s="145"/>
      <c r="AV142" s="145"/>
      <c r="AW142" s="145"/>
      <c r="AX142" s="145"/>
      <c r="AY142" s="145"/>
      <c r="AZ142" s="145"/>
      <c r="BA142" s="145"/>
      <c r="BB142" s="145"/>
      <c r="BC142" s="145"/>
      <c r="BD142" s="145"/>
      <c r="BE142" s="145"/>
      <c r="BF142" s="145"/>
      <c r="BG142" s="145"/>
      <c r="BH142" s="145"/>
      <c r="BI142" s="145"/>
      <c r="BJ142" s="145"/>
      <c r="BK142" s="145"/>
      <c r="BL142" s="145"/>
      <c r="BM142" s="145"/>
      <c r="BN142" s="145"/>
      <c r="BO142" s="145"/>
      <c r="BP142" s="145"/>
      <c r="BQ142" s="145"/>
      <c r="BR142" s="145"/>
      <c r="BS142" s="145"/>
      <c r="BT142" s="145"/>
      <c r="BU142" s="145"/>
      <c r="BV142" s="145"/>
      <c r="BW142" s="145"/>
      <c r="BX142" s="145"/>
      <c r="BY142" s="145"/>
      <c r="BZ142" s="145"/>
      <c r="CA142" s="145"/>
      <c r="CB142" s="145"/>
      <c r="CC142" s="145"/>
      <c r="CD142" s="145"/>
      <c r="CE142" s="145"/>
      <c r="CF142" s="145"/>
      <c r="CG142" s="145"/>
      <c r="CH142" s="145"/>
      <c r="CI142" s="145"/>
      <c r="CJ142" s="145"/>
      <c r="CK142" s="145"/>
      <c r="CL142" s="145"/>
      <c r="CM142" s="145"/>
      <c r="CN142" s="145"/>
      <c r="CO142" s="145"/>
      <c r="CP142" s="145"/>
      <c r="CQ142" s="145"/>
      <c r="CR142" s="145"/>
      <c r="CS142" s="145"/>
      <c r="CT142" s="145"/>
      <c r="CU142" s="145"/>
      <c r="CV142" s="145"/>
      <c r="CW142" s="145"/>
      <c r="CX142" s="145"/>
      <c r="CY142" s="145"/>
      <c r="CZ142" s="145"/>
      <c r="DA142" s="145"/>
      <c r="DB142" s="145"/>
      <c r="DC142" s="145"/>
      <c r="DD142" s="145"/>
      <c r="DE142" s="145"/>
      <c r="DF142" s="145"/>
      <c r="DG142" s="145"/>
      <c r="DH142" s="145"/>
      <c r="DI142" s="145"/>
      <c r="DJ142" s="145"/>
      <c r="DK142" s="145"/>
      <c r="DL142" s="145"/>
      <c r="DM142" s="145"/>
      <c r="DN142" s="145"/>
      <c r="DO142" s="145"/>
      <c r="DP142" s="145"/>
      <c r="DQ142" s="145"/>
      <c r="DR142" s="145"/>
      <c r="DS142" s="145"/>
      <c r="DT142" s="145"/>
      <c r="DU142" s="145"/>
      <c r="DV142" s="145"/>
      <c r="DW142" s="145"/>
      <c r="DX142" s="145"/>
      <c r="DY142" s="145"/>
      <c r="DZ142" s="145"/>
      <c r="EA142" s="145"/>
      <c r="EB142" s="145"/>
      <c r="EC142" s="145"/>
      <c r="ED142" s="145"/>
      <c r="EE142" s="145"/>
      <c r="EF142" s="145"/>
      <c r="EG142" s="145"/>
    </row>
    <row r="143" spans="26:137" x14ac:dyDescent="0.2">
      <c r="Z143" s="145"/>
      <c r="AA143" s="145"/>
      <c r="AB143" s="145"/>
      <c r="AC143" s="145"/>
      <c r="AD143" s="145"/>
      <c r="AE143" s="145"/>
      <c r="AF143" s="145"/>
      <c r="AG143" s="145"/>
      <c r="AH143" s="145"/>
      <c r="AI143" s="145"/>
      <c r="AJ143" s="145"/>
      <c r="AK143" s="145"/>
      <c r="AL143" s="145"/>
      <c r="AM143" s="145"/>
      <c r="AN143" s="145"/>
      <c r="AO143" s="145"/>
      <c r="AP143" s="145"/>
      <c r="AQ143" s="145"/>
      <c r="AR143" s="145"/>
      <c r="AS143" s="145"/>
      <c r="AT143" s="145"/>
      <c r="AU143" s="145"/>
      <c r="AV143" s="145"/>
      <c r="AW143" s="145"/>
      <c r="AX143" s="145"/>
      <c r="AY143" s="145"/>
      <c r="AZ143" s="145"/>
      <c r="BA143" s="145"/>
      <c r="BB143" s="145"/>
      <c r="BC143" s="145"/>
      <c r="BD143" s="145"/>
      <c r="BE143" s="145"/>
      <c r="BF143" s="145"/>
      <c r="BG143" s="145"/>
      <c r="BH143" s="145"/>
      <c r="BI143" s="145"/>
      <c r="BJ143" s="145"/>
      <c r="BK143" s="145"/>
      <c r="BL143" s="145"/>
      <c r="BM143" s="145"/>
      <c r="BN143" s="145"/>
      <c r="BO143" s="145"/>
      <c r="BP143" s="145"/>
      <c r="BQ143" s="145"/>
      <c r="BR143" s="145"/>
      <c r="BS143" s="145"/>
      <c r="BT143" s="145"/>
      <c r="BU143" s="145"/>
      <c r="BV143" s="145"/>
      <c r="BW143" s="145"/>
      <c r="BX143" s="145"/>
      <c r="BY143" s="145"/>
      <c r="BZ143" s="145"/>
      <c r="CA143" s="145"/>
      <c r="CB143" s="145"/>
      <c r="CC143" s="145"/>
      <c r="CD143" s="145"/>
      <c r="CE143" s="145"/>
      <c r="CF143" s="145"/>
      <c r="CG143" s="145"/>
      <c r="CH143" s="145"/>
      <c r="CI143" s="145"/>
      <c r="CJ143" s="145"/>
      <c r="CK143" s="145"/>
      <c r="CL143" s="145"/>
      <c r="CM143" s="145"/>
      <c r="CN143" s="145"/>
      <c r="CO143" s="145"/>
      <c r="CP143" s="145"/>
      <c r="CQ143" s="145"/>
      <c r="CR143" s="145"/>
      <c r="CS143" s="145"/>
      <c r="CT143" s="145"/>
      <c r="CU143" s="145"/>
      <c r="CV143" s="145"/>
      <c r="CW143" s="145"/>
      <c r="CX143" s="145"/>
      <c r="CY143" s="145"/>
      <c r="CZ143" s="145"/>
      <c r="DA143" s="145"/>
      <c r="DB143" s="145"/>
      <c r="DC143" s="145"/>
      <c r="DD143" s="145"/>
      <c r="DE143" s="145"/>
      <c r="DF143" s="145"/>
      <c r="DG143" s="145"/>
      <c r="DH143" s="145"/>
      <c r="DI143" s="145"/>
      <c r="DJ143" s="145"/>
      <c r="DK143" s="145"/>
      <c r="DL143" s="145"/>
      <c r="DM143" s="145"/>
      <c r="DN143" s="145"/>
      <c r="DO143" s="145"/>
      <c r="DP143" s="145"/>
      <c r="DQ143" s="145"/>
      <c r="DR143" s="145"/>
      <c r="DS143" s="145"/>
      <c r="DT143" s="145"/>
      <c r="DU143" s="145"/>
      <c r="DV143" s="145"/>
      <c r="DW143" s="145"/>
      <c r="DX143" s="145"/>
      <c r="DY143" s="145"/>
      <c r="DZ143" s="145"/>
      <c r="EA143" s="145"/>
      <c r="EB143" s="145"/>
      <c r="EC143" s="145"/>
      <c r="ED143" s="145"/>
      <c r="EE143" s="145"/>
      <c r="EF143" s="145"/>
      <c r="EG143" s="145"/>
    </row>
    <row r="144" spans="26:137" x14ac:dyDescent="0.2">
      <c r="Z144" s="145"/>
      <c r="AA144" s="145"/>
      <c r="AB144" s="145"/>
      <c r="AC144" s="145"/>
      <c r="AD144" s="145"/>
      <c r="AE144" s="145"/>
      <c r="AF144" s="145"/>
      <c r="AG144" s="145"/>
      <c r="AH144" s="145"/>
      <c r="AI144" s="145"/>
      <c r="AJ144" s="145"/>
      <c r="AK144" s="145"/>
      <c r="AL144" s="145"/>
      <c r="AM144" s="145"/>
      <c r="AN144" s="145"/>
      <c r="AO144" s="145"/>
      <c r="AP144" s="145"/>
      <c r="AQ144" s="145"/>
      <c r="AR144" s="145"/>
      <c r="AS144" s="145"/>
      <c r="AT144" s="145"/>
      <c r="AU144" s="145"/>
      <c r="AV144" s="145"/>
      <c r="AW144" s="145"/>
      <c r="AX144" s="145"/>
      <c r="AY144" s="145"/>
      <c r="AZ144" s="145"/>
      <c r="BA144" s="145"/>
      <c r="BB144" s="145"/>
      <c r="BC144" s="145"/>
      <c r="BD144" s="145"/>
      <c r="BE144" s="145"/>
      <c r="BF144" s="145"/>
      <c r="BG144" s="145"/>
      <c r="BH144" s="145"/>
      <c r="BI144" s="145"/>
      <c r="BJ144" s="145"/>
      <c r="BK144" s="145"/>
      <c r="BL144" s="145"/>
      <c r="BM144" s="145"/>
      <c r="BN144" s="145"/>
      <c r="BO144" s="145"/>
      <c r="BP144" s="145"/>
      <c r="BQ144" s="145"/>
      <c r="BR144" s="145"/>
      <c r="BS144" s="145"/>
      <c r="BT144" s="145"/>
      <c r="BU144" s="145"/>
      <c r="BV144" s="145"/>
      <c r="BW144" s="145"/>
      <c r="BX144" s="145"/>
      <c r="BY144" s="145"/>
      <c r="BZ144" s="145"/>
      <c r="CA144" s="145"/>
      <c r="CB144" s="145"/>
      <c r="CC144" s="145"/>
      <c r="CD144" s="145"/>
      <c r="CE144" s="145"/>
      <c r="CF144" s="145"/>
      <c r="CG144" s="145"/>
      <c r="CH144" s="145"/>
      <c r="CI144" s="145"/>
      <c r="CJ144" s="145"/>
      <c r="CK144" s="145"/>
      <c r="CL144" s="145"/>
      <c r="CM144" s="145"/>
      <c r="CN144" s="145"/>
      <c r="CO144" s="145"/>
      <c r="CP144" s="145"/>
      <c r="CQ144" s="145"/>
      <c r="CR144" s="145"/>
      <c r="CS144" s="145"/>
      <c r="CT144" s="145"/>
      <c r="CU144" s="145"/>
      <c r="CV144" s="145"/>
      <c r="CW144" s="145"/>
      <c r="CX144" s="145"/>
      <c r="CY144" s="145"/>
      <c r="CZ144" s="145"/>
      <c r="DA144" s="145"/>
      <c r="DB144" s="145"/>
      <c r="DC144" s="145"/>
      <c r="DD144" s="145"/>
      <c r="DE144" s="145"/>
      <c r="DF144" s="145"/>
      <c r="DG144" s="145"/>
      <c r="DH144" s="145"/>
      <c r="DI144" s="145"/>
      <c r="DJ144" s="145"/>
      <c r="DK144" s="145"/>
      <c r="DL144" s="145"/>
      <c r="DM144" s="145"/>
      <c r="DN144" s="145"/>
      <c r="DO144" s="145"/>
      <c r="DP144" s="145"/>
      <c r="DQ144" s="145"/>
      <c r="DR144" s="145"/>
      <c r="DS144" s="145"/>
      <c r="DT144" s="145"/>
      <c r="DU144" s="145"/>
      <c r="DV144" s="145"/>
      <c r="DW144" s="145"/>
      <c r="DX144" s="145"/>
      <c r="DY144" s="145"/>
      <c r="DZ144" s="145"/>
      <c r="EA144" s="145"/>
      <c r="EB144" s="145"/>
      <c r="EC144" s="145"/>
      <c r="ED144" s="145"/>
      <c r="EE144" s="145"/>
      <c r="EF144" s="145"/>
      <c r="EG144" s="145"/>
    </row>
    <row r="145" spans="26:137" x14ac:dyDescent="0.2">
      <c r="Z145" s="145"/>
      <c r="AA145" s="145"/>
      <c r="AB145" s="145"/>
      <c r="AC145" s="145"/>
      <c r="AD145" s="145"/>
      <c r="AE145" s="145"/>
      <c r="AF145" s="145"/>
      <c r="AG145" s="145"/>
      <c r="AH145" s="145"/>
      <c r="AI145" s="145"/>
      <c r="AJ145" s="145"/>
      <c r="AK145" s="145"/>
      <c r="AL145" s="145"/>
      <c r="AM145" s="145"/>
      <c r="AN145" s="145"/>
      <c r="AO145" s="145"/>
      <c r="AP145" s="145"/>
      <c r="AQ145" s="145"/>
      <c r="AR145" s="145"/>
      <c r="AS145" s="145"/>
      <c r="AT145" s="145"/>
      <c r="AU145" s="145"/>
      <c r="AV145" s="145"/>
      <c r="AW145" s="145"/>
      <c r="AX145" s="145"/>
      <c r="AY145" s="145"/>
      <c r="AZ145" s="145"/>
      <c r="BA145" s="145"/>
      <c r="BB145" s="145"/>
      <c r="BC145" s="145"/>
      <c r="BD145" s="145"/>
      <c r="BE145" s="145"/>
      <c r="BF145" s="145"/>
      <c r="BG145" s="145"/>
      <c r="BH145" s="145"/>
      <c r="BI145" s="145"/>
      <c r="BJ145" s="145"/>
      <c r="BK145" s="145"/>
      <c r="BL145" s="145"/>
      <c r="BM145" s="145"/>
      <c r="BN145" s="145"/>
      <c r="BO145" s="145"/>
      <c r="BP145" s="145"/>
      <c r="BQ145" s="145"/>
      <c r="BR145" s="145"/>
      <c r="BS145" s="145"/>
      <c r="BT145" s="145"/>
      <c r="BU145" s="145"/>
      <c r="BV145" s="145"/>
      <c r="BW145" s="145"/>
      <c r="BX145" s="145"/>
      <c r="BY145" s="145"/>
      <c r="BZ145" s="145"/>
      <c r="CA145" s="145"/>
      <c r="CB145" s="145"/>
      <c r="CC145" s="145"/>
      <c r="CD145" s="145"/>
      <c r="CE145" s="145"/>
      <c r="CF145" s="145"/>
      <c r="CG145" s="145"/>
      <c r="CH145" s="145"/>
      <c r="CI145" s="145"/>
      <c r="CJ145" s="145"/>
      <c r="CK145" s="145"/>
      <c r="CL145" s="145"/>
      <c r="CM145" s="145"/>
      <c r="CN145" s="145"/>
      <c r="CO145" s="145"/>
      <c r="CP145" s="145"/>
      <c r="CQ145" s="145"/>
      <c r="CR145" s="145"/>
      <c r="CS145" s="145"/>
      <c r="CT145" s="145"/>
      <c r="CU145" s="145"/>
      <c r="CV145" s="145"/>
      <c r="CW145" s="145"/>
      <c r="CX145" s="145"/>
      <c r="CY145" s="145"/>
      <c r="CZ145" s="145"/>
      <c r="DA145" s="145"/>
      <c r="DB145" s="145"/>
      <c r="DC145" s="145"/>
      <c r="DD145" s="145"/>
      <c r="DE145" s="145"/>
      <c r="DF145" s="145"/>
      <c r="DG145" s="145"/>
      <c r="DH145" s="145"/>
      <c r="DI145" s="145"/>
      <c r="DJ145" s="145"/>
      <c r="DK145" s="145"/>
      <c r="DL145" s="145"/>
      <c r="DM145" s="145"/>
      <c r="DN145" s="145"/>
      <c r="DO145" s="145"/>
      <c r="DP145" s="145"/>
      <c r="DQ145" s="145"/>
      <c r="DR145" s="145"/>
      <c r="DS145" s="145"/>
      <c r="DT145" s="145"/>
      <c r="DU145" s="145"/>
      <c r="DV145" s="145"/>
      <c r="DW145" s="145"/>
      <c r="DX145" s="145"/>
      <c r="DY145" s="145"/>
      <c r="DZ145" s="145"/>
      <c r="EA145" s="145"/>
      <c r="EB145" s="145"/>
      <c r="EC145" s="145"/>
      <c r="ED145" s="145"/>
      <c r="EE145" s="145"/>
      <c r="EF145" s="145"/>
      <c r="EG145" s="145"/>
    </row>
    <row r="146" spans="26:137" x14ac:dyDescent="0.2">
      <c r="Z146" s="145"/>
      <c r="AA146" s="145"/>
      <c r="AB146" s="145"/>
      <c r="AC146" s="145"/>
      <c r="AD146" s="145"/>
      <c r="AE146" s="145"/>
      <c r="AF146" s="145"/>
      <c r="AG146" s="145"/>
      <c r="AH146" s="145"/>
      <c r="AI146" s="145"/>
      <c r="AJ146" s="145"/>
      <c r="AK146" s="145"/>
      <c r="AL146" s="145"/>
      <c r="AM146" s="145"/>
      <c r="AN146" s="145"/>
      <c r="AO146" s="145"/>
      <c r="AP146" s="145"/>
      <c r="AQ146" s="145"/>
      <c r="AR146" s="145"/>
      <c r="AS146" s="145"/>
      <c r="AT146" s="145"/>
      <c r="AU146" s="145"/>
      <c r="AV146" s="145"/>
      <c r="AW146" s="145"/>
      <c r="AX146" s="145"/>
      <c r="AY146" s="145"/>
      <c r="AZ146" s="145"/>
      <c r="BA146" s="145"/>
      <c r="BB146" s="145"/>
      <c r="BC146" s="145"/>
      <c r="BD146" s="145"/>
      <c r="BE146" s="145"/>
      <c r="BF146" s="145"/>
      <c r="BG146" s="145"/>
      <c r="BH146" s="145"/>
      <c r="BI146" s="145"/>
      <c r="BJ146" s="145"/>
      <c r="BK146" s="145"/>
      <c r="BL146" s="145"/>
      <c r="BM146" s="145"/>
      <c r="BN146" s="145"/>
      <c r="BO146" s="145"/>
      <c r="BP146" s="145"/>
      <c r="BQ146" s="145"/>
      <c r="BR146" s="145"/>
      <c r="BS146" s="145"/>
      <c r="BT146" s="145"/>
      <c r="BU146" s="145"/>
      <c r="BV146" s="145"/>
      <c r="BW146" s="145"/>
      <c r="BX146" s="145"/>
      <c r="BY146" s="145"/>
      <c r="BZ146" s="145"/>
      <c r="CA146" s="145"/>
      <c r="CB146" s="145"/>
      <c r="CC146" s="145"/>
      <c r="CD146" s="145"/>
      <c r="CE146" s="145"/>
      <c r="CF146" s="145"/>
      <c r="CG146" s="145"/>
      <c r="CH146" s="145"/>
      <c r="CI146" s="145"/>
      <c r="CJ146" s="145"/>
      <c r="CK146" s="145"/>
      <c r="CL146" s="145"/>
      <c r="CM146" s="145"/>
      <c r="CN146" s="145"/>
      <c r="CO146" s="145"/>
      <c r="CP146" s="145"/>
      <c r="CQ146" s="145"/>
      <c r="CR146" s="145"/>
      <c r="CS146" s="145"/>
      <c r="CT146" s="145"/>
      <c r="CU146" s="145"/>
      <c r="CV146" s="145"/>
      <c r="CW146" s="145"/>
      <c r="CX146" s="145"/>
      <c r="CY146" s="145"/>
      <c r="CZ146" s="145"/>
      <c r="DA146" s="145"/>
      <c r="DB146" s="145"/>
      <c r="DC146" s="145"/>
      <c r="DD146" s="145"/>
      <c r="DE146" s="145"/>
      <c r="DF146" s="145"/>
      <c r="DG146" s="145"/>
      <c r="DH146" s="145"/>
      <c r="DI146" s="145"/>
      <c r="DJ146" s="145"/>
      <c r="DK146" s="145"/>
      <c r="DL146" s="145"/>
      <c r="DM146" s="145"/>
      <c r="DN146" s="145"/>
      <c r="DO146" s="145"/>
      <c r="DP146" s="145"/>
      <c r="DQ146" s="145"/>
      <c r="DR146" s="145"/>
      <c r="DS146" s="145"/>
      <c r="DT146" s="145"/>
      <c r="DU146" s="145"/>
      <c r="DV146" s="145"/>
      <c r="DW146" s="145"/>
      <c r="DX146" s="145"/>
      <c r="DY146" s="145"/>
      <c r="DZ146" s="145"/>
      <c r="EA146" s="145"/>
      <c r="EB146" s="145"/>
      <c r="EC146" s="145"/>
      <c r="ED146" s="145"/>
      <c r="EE146" s="145"/>
      <c r="EF146" s="145"/>
      <c r="EG146" s="145"/>
    </row>
    <row r="147" spans="26:137" x14ac:dyDescent="0.2">
      <c r="Z147" s="145"/>
      <c r="AA147" s="145"/>
      <c r="AB147" s="145"/>
      <c r="AC147" s="145"/>
      <c r="AD147" s="145"/>
      <c r="AE147" s="145"/>
      <c r="AF147" s="145"/>
      <c r="AG147" s="145"/>
      <c r="AH147" s="145"/>
      <c r="AI147" s="145"/>
      <c r="AJ147" s="145"/>
      <c r="AK147" s="145"/>
      <c r="AL147" s="145"/>
      <c r="AM147" s="145"/>
      <c r="AN147" s="145"/>
      <c r="AO147" s="145"/>
      <c r="AP147" s="145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45"/>
      <c r="BB147" s="145"/>
      <c r="BC147" s="145"/>
      <c r="BD147" s="145"/>
      <c r="BE147" s="145"/>
      <c r="BF147" s="145"/>
      <c r="BG147" s="145"/>
      <c r="BH147" s="145"/>
      <c r="BI147" s="145"/>
      <c r="BJ147" s="145"/>
      <c r="BK147" s="145"/>
      <c r="BL147" s="145"/>
      <c r="BM147" s="145"/>
      <c r="BN147" s="145"/>
      <c r="BO147" s="145"/>
      <c r="BP147" s="145"/>
      <c r="BQ147" s="145"/>
      <c r="BR147" s="145"/>
      <c r="BS147" s="145"/>
      <c r="BT147" s="145"/>
      <c r="BU147" s="145"/>
      <c r="BV147" s="145"/>
      <c r="BW147" s="145"/>
      <c r="BX147" s="145"/>
      <c r="BY147" s="145"/>
      <c r="BZ147" s="145"/>
      <c r="CA147" s="145"/>
      <c r="CB147" s="145"/>
      <c r="CC147" s="145"/>
      <c r="CD147" s="145"/>
      <c r="CE147" s="145"/>
      <c r="CF147" s="145"/>
      <c r="CG147" s="145"/>
      <c r="CH147" s="145"/>
      <c r="CI147" s="145"/>
      <c r="CJ147" s="145"/>
      <c r="CK147" s="145"/>
      <c r="CL147" s="145"/>
      <c r="CM147" s="145"/>
      <c r="CN147" s="145"/>
      <c r="CO147" s="145"/>
      <c r="CP147" s="145"/>
      <c r="CQ147" s="145"/>
      <c r="CR147" s="145"/>
      <c r="CS147" s="145"/>
      <c r="CT147" s="145"/>
      <c r="CU147" s="145"/>
      <c r="CV147" s="145"/>
      <c r="CW147" s="145"/>
      <c r="CX147" s="145"/>
      <c r="CY147" s="145"/>
      <c r="CZ147" s="145"/>
      <c r="DA147" s="145"/>
      <c r="DB147" s="145"/>
      <c r="DC147" s="145"/>
      <c r="DD147" s="145"/>
      <c r="DE147" s="145"/>
      <c r="DF147" s="145"/>
      <c r="DG147" s="145"/>
      <c r="DH147" s="145"/>
      <c r="DI147" s="145"/>
      <c r="DJ147" s="145"/>
      <c r="DK147" s="145"/>
      <c r="DL147" s="145"/>
      <c r="DM147" s="145"/>
      <c r="DN147" s="145"/>
      <c r="DO147" s="145"/>
      <c r="DP147" s="145"/>
      <c r="DQ147" s="145"/>
      <c r="DR147" s="145"/>
      <c r="DS147" s="145"/>
      <c r="DT147" s="145"/>
      <c r="DU147" s="145"/>
      <c r="DV147" s="145"/>
      <c r="DW147" s="145"/>
      <c r="DX147" s="145"/>
      <c r="DY147" s="145"/>
      <c r="DZ147" s="145"/>
      <c r="EA147" s="145"/>
      <c r="EB147" s="145"/>
      <c r="EC147" s="145"/>
      <c r="ED147" s="145"/>
      <c r="EE147" s="145"/>
      <c r="EF147" s="145"/>
      <c r="EG147" s="145"/>
    </row>
    <row r="148" spans="26:137" x14ac:dyDescent="0.2">
      <c r="Z148" s="145"/>
      <c r="AA148" s="145"/>
      <c r="AB148" s="145"/>
      <c r="AC148" s="145"/>
      <c r="AD148" s="145"/>
      <c r="AE148" s="145"/>
      <c r="AF148" s="145"/>
      <c r="AG148" s="145"/>
      <c r="AH148" s="145"/>
      <c r="AI148" s="145"/>
      <c r="AJ148" s="145"/>
      <c r="AK148" s="145"/>
      <c r="AL148" s="145"/>
      <c r="AM148" s="145"/>
      <c r="AN148" s="145"/>
      <c r="AO148" s="145"/>
      <c r="AP148" s="145"/>
      <c r="AQ148" s="145"/>
      <c r="AR148" s="145"/>
      <c r="AS148" s="145"/>
      <c r="AT148" s="145"/>
      <c r="AU148" s="145"/>
      <c r="AV148" s="145"/>
      <c r="AW148" s="145"/>
      <c r="AX148" s="145"/>
      <c r="AY148" s="145"/>
      <c r="AZ148" s="145"/>
      <c r="BA148" s="145"/>
      <c r="BB148" s="145"/>
      <c r="BC148" s="145"/>
      <c r="BD148" s="145"/>
      <c r="BE148" s="145"/>
      <c r="BF148" s="145"/>
      <c r="BG148" s="145"/>
      <c r="BH148" s="145"/>
      <c r="BI148" s="145"/>
      <c r="BJ148" s="145"/>
      <c r="BK148" s="145"/>
      <c r="BL148" s="145"/>
      <c r="BM148" s="145"/>
      <c r="BN148" s="145"/>
      <c r="BO148" s="145"/>
      <c r="BP148" s="145"/>
      <c r="BQ148" s="145"/>
      <c r="BR148" s="145"/>
      <c r="BS148" s="145"/>
      <c r="BT148" s="145"/>
      <c r="BU148" s="145"/>
      <c r="BV148" s="145"/>
      <c r="BW148" s="145"/>
      <c r="BX148" s="145"/>
      <c r="BY148" s="145"/>
      <c r="BZ148" s="145"/>
      <c r="CA148" s="145"/>
      <c r="CB148" s="145"/>
      <c r="CC148" s="145"/>
      <c r="CD148" s="145"/>
      <c r="CE148" s="145"/>
      <c r="CF148" s="145"/>
      <c r="CG148" s="145"/>
      <c r="CH148" s="145"/>
      <c r="CI148" s="145"/>
      <c r="CJ148" s="145"/>
      <c r="CK148" s="145"/>
      <c r="CL148" s="145"/>
      <c r="CM148" s="145"/>
      <c r="CN148" s="145"/>
      <c r="CO148" s="145"/>
      <c r="CP148" s="145"/>
      <c r="CQ148" s="145"/>
      <c r="CR148" s="145"/>
      <c r="CS148" s="145"/>
      <c r="CT148" s="145"/>
      <c r="CU148" s="145"/>
      <c r="CV148" s="145"/>
      <c r="CW148" s="145"/>
      <c r="CX148" s="145"/>
      <c r="CY148" s="145"/>
      <c r="CZ148" s="145"/>
      <c r="DA148" s="145"/>
      <c r="DB148" s="145"/>
      <c r="DC148" s="145"/>
      <c r="DD148" s="145"/>
      <c r="DE148" s="145"/>
      <c r="DF148" s="145"/>
      <c r="DG148" s="145"/>
      <c r="DH148" s="145"/>
      <c r="DI148" s="145"/>
      <c r="DJ148" s="145"/>
      <c r="DK148" s="145"/>
      <c r="DL148" s="145"/>
      <c r="DM148" s="145"/>
      <c r="DN148" s="145"/>
      <c r="DO148" s="145"/>
      <c r="DP148" s="145"/>
      <c r="DQ148" s="145"/>
      <c r="DR148" s="145"/>
      <c r="DS148" s="145"/>
      <c r="DT148" s="145"/>
      <c r="DU148" s="145"/>
      <c r="DV148" s="145"/>
      <c r="DW148" s="145"/>
      <c r="DX148" s="145"/>
      <c r="DY148" s="145"/>
      <c r="DZ148" s="145"/>
      <c r="EA148" s="145"/>
      <c r="EB148" s="145"/>
      <c r="EC148" s="145"/>
      <c r="ED148" s="145"/>
      <c r="EE148" s="145"/>
      <c r="EF148" s="145"/>
      <c r="EG148" s="145"/>
    </row>
    <row r="149" spans="26:137" x14ac:dyDescent="0.2">
      <c r="Z149" s="145"/>
      <c r="AA149" s="145"/>
      <c r="AB149" s="145"/>
      <c r="AC149" s="145"/>
      <c r="AD149" s="145"/>
      <c r="AE149" s="145"/>
      <c r="AF149" s="145"/>
      <c r="AG149" s="145"/>
      <c r="AH149" s="145"/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BH149" s="145"/>
      <c r="BI149" s="145"/>
      <c r="BJ149" s="145"/>
      <c r="BK149" s="145"/>
      <c r="BL149" s="145"/>
      <c r="BM149" s="145"/>
      <c r="BN149" s="145"/>
      <c r="BO149" s="145"/>
      <c r="BP149" s="145"/>
      <c r="BQ149" s="145"/>
      <c r="BR149" s="145"/>
      <c r="BS149" s="145"/>
      <c r="BT149" s="145"/>
      <c r="BU149" s="145"/>
      <c r="BV149" s="145"/>
      <c r="BW149" s="145"/>
      <c r="BX149" s="145"/>
      <c r="BY149" s="145"/>
      <c r="BZ149" s="145"/>
      <c r="CA149" s="145"/>
      <c r="CB149" s="145"/>
      <c r="CC149" s="145"/>
      <c r="CD149" s="145"/>
      <c r="CE149" s="145"/>
      <c r="CF149" s="145"/>
      <c r="CG149" s="145"/>
      <c r="CH149" s="145"/>
      <c r="CI149" s="145"/>
      <c r="CJ149" s="145"/>
      <c r="CK149" s="145"/>
      <c r="CL149" s="145"/>
      <c r="CM149" s="145"/>
      <c r="CN149" s="145"/>
      <c r="CO149" s="145"/>
      <c r="CP149" s="145"/>
      <c r="CQ149" s="145"/>
      <c r="CR149" s="145"/>
      <c r="CS149" s="145"/>
      <c r="CT149" s="145"/>
      <c r="CU149" s="145"/>
      <c r="CV149" s="145"/>
      <c r="CW149" s="145"/>
      <c r="CX149" s="145"/>
      <c r="CY149" s="145"/>
      <c r="CZ149" s="145"/>
      <c r="DA149" s="145"/>
      <c r="DB149" s="145"/>
      <c r="DC149" s="145"/>
      <c r="DD149" s="145"/>
      <c r="DE149" s="145"/>
      <c r="DF149" s="145"/>
      <c r="DG149" s="145"/>
      <c r="DH149" s="145"/>
      <c r="DI149" s="145"/>
      <c r="DJ149" s="145"/>
      <c r="DK149" s="145"/>
      <c r="DL149" s="145"/>
      <c r="DM149" s="145"/>
      <c r="DN149" s="145"/>
      <c r="DO149" s="145"/>
      <c r="DP149" s="145"/>
      <c r="DQ149" s="145"/>
      <c r="DR149" s="145"/>
      <c r="DS149" s="145"/>
      <c r="DT149" s="145"/>
      <c r="DU149" s="145"/>
      <c r="DV149" s="145"/>
      <c r="DW149" s="145"/>
      <c r="DX149" s="145"/>
      <c r="DY149" s="145"/>
      <c r="DZ149" s="145"/>
      <c r="EA149" s="145"/>
      <c r="EB149" s="145"/>
      <c r="EC149" s="145"/>
      <c r="ED149" s="145"/>
      <c r="EE149" s="145"/>
      <c r="EF149" s="145"/>
      <c r="EG149" s="145"/>
    </row>
    <row r="150" spans="26:137" x14ac:dyDescent="0.2">
      <c r="Z150" s="145"/>
      <c r="AA150" s="145"/>
      <c r="AB150" s="145"/>
      <c r="AC150" s="145"/>
      <c r="AD150" s="145"/>
      <c r="AE150" s="145"/>
      <c r="AF150" s="145"/>
      <c r="AG150" s="145"/>
      <c r="AH150" s="145"/>
      <c r="AI150" s="145"/>
      <c r="AJ150" s="145"/>
      <c r="AK150" s="145"/>
      <c r="AL150" s="145"/>
      <c r="AM150" s="145"/>
      <c r="AN150" s="145"/>
      <c r="AO150" s="145"/>
      <c r="AP150" s="145"/>
      <c r="AQ150" s="145"/>
      <c r="AR150" s="145"/>
      <c r="AS150" s="145"/>
      <c r="AT150" s="145"/>
      <c r="AU150" s="145"/>
      <c r="AV150" s="145"/>
      <c r="AW150" s="145"/>
      <c r="AX150" s="145"/>
      <c r="AY150" s="145"/>
      <c r="AZ150" s="145"/>
      <c r="BA150" s="145"/>
      <c r="BB150" s="145"/>
      <c r="BC150" s="145"/>
      <c r="BD150" s="145"/>
      <c r="BE150" s="145"/>
      <c r="BF150" s="145"/>
      <c r="BG150" s="145"/>
      <c r="BH150" s="145"/>
      <c r="BI150" s="145"/>
      <c r="BJ150" s="145"/>
      <c r="BK150" s="145"/>
      <c r="BL150" s="145"/>
      <c r="BM150" s="145"/>
      <c r="BN150" s="145"/>
      <c r="BO150" s="145"/>
      <c r="BP150" s="145"/>
      <c r="BQ150" s="145"/>
      <c r="BR150" s="145"/>
      <c r="BS150" s="145"/>
      <c r="BT150" s="145"/>
      <c r="BU150" s="145"/>
      <c r="BV150" s="145"/>
      <c r="BW150" s="145"/>
      <c r="BX150" s="145"/>
      <c r="BY150" s="145"/>
      <c r="BZ150" s="145"/>
      <c r="CA150" s="145"/>
      <c r="CB150" s="145"/>
      <c r="CC150" s="145"/>
      <c r="CD150" s="145"/>
      <c r="CE150" s="145"/>
      <c r="CF150" s="145"/>
      <c r="CG150" s="145"/>
      <c r="CH150" s="145"/>
      <c r="CI150" s="145"/>
      <c r="CJ150" s="145"/>
      <c r="CK150" s="145"/>
      <c r="CL150" s="145"/>
      <c r="CM150" s="145"/>
      <c r="CN150" s="145"/>
      <c r="CO150" s="145"/>
      <c r="CP150" s="145"/>
      <c r="CQ150" s="145"/>
      <c r="CR150" s="145"/>
      <c r="CS150" s="145"/>
      <c r="CT150" s="145"/>
      <c r="CU150" s="145"/>
      <c r="CV150" s="145"/>
      <c r="CW150" s="145"/>
      <c r="CX150" s="145"/>
      <c r="CY150" s="145"/>
      <c r="CZ150" s="145"/>
      <c r="DA150" s="145"/>
      <c r="DB150" s="145"/>
      <c r="DC150" s="145"/>
      <c r="DD150" s="145"/>
      <c r="DE150" s="145"/>
      <c r="DF150" s="145"/>
      <c r="DG150" s="145"/>
      <c r="DH150" s="145"/>
      <c r="DI150" s="145"/>
      <c r="DJ150" s="145"/>
      <c r="DK150" s="145"/>
      <c r="DL150" s="145"/>
      <c r="DM150" s="145"/>
      <c r="DN150" s="145"/>
      <c r="DO150" s="145"/>
      <c r="DP150" s="145"/>
      <c r="DQ150" s="145"/>
      <c r="DR150" s="145"/>
      <c r="DS150" s="145"/>
      <c r="DT150" s="145"/>
      <c r="DU150" s="145"/>
      <c r="DV150" s="145"/>
      <c r="DW150" s="145"/>
      <c r="DX150" s="145"/>
      <c r="DY150" s="145"/>
      <c r="DZ150" s="145"/>
      <c r="EA150" s="145"/>
      <c r="EB150" s="145"/>
      <c r="EC150" s="145"/>
      <c r="ED150" s="145"/>
      <c r="EE150" s="145"/>
      <c r="EF150" s="145"/>
      <c r="EG150" s="145"/>
    </row>
    <row r="151" spans="26:137" x14ac:dyDescent="0.2">
      <c r="Z151" s="145"/>
      <c r="AA151" s="145"/>
      <c r="AB151" s="145"/>
      <c r="AC151" s="145"/>
      <c r="AD151" s="145"/>
      <c r="AE151" s="145"/>
      <c r="AF151" s="145"/>
      <c r="AG151" s="145"/>
      <c r="AH151" s="145"/>
      <c r="AI151" s="145"/>
      <c r="AJ151" s="145"/>
      <c r="AK151" s="145"/>
      <c r="AL151" s="145"/>
      <c r="AM151" s="145"/>
      <c r="AN151" s="145"/>
      <c r="AO151" s="145"/>
      <c r="AP151" s="145"/>
      <c r="AQ151" s="145"/>
      <c r="AR151" s="145"/>
      <c r="AS151" s="145"/>
      <c r="AT151" s="145"/>
      <c r="AU151" s="145"/>
      <c r="AV151" s="145"/>
      <c r="AW151" s="145"/>
      <c r="AX151" s="145"/>
      <c r="AY151" s="145"/>
      <c r="AZ151" s="145"/>
      <c r="BA151" s="145"/>
      <c r="BB151" s="145"/>
      <c r="BC151" s="145"/>
      <c r="BD151" s="145"/>
      <c r="BE151" s="145"/>
      <c r="BF151" s="145"/>
      <c r="BG151" s="145"/>
      <c r="BH151" s="145"/>
      <c r="BI151" s="145"/>
      <c r="BJ151" s="145"/>
      <c r="BK151" s="145"/>
      <c r="BL151" s="145"/>
      <c r="BM151" s="145"/>
      <c r="BN151" s="145"/>
      <c r="BO151" s="145"/>
      <c r="BP151" s="145"/>
      <c r="BQ151" s="145"/>
      <c r="BR151" s="145"/>
      <c r="BS151" s="145"/>
      <c r="BT151" s="145"/>
      <c r="BU151" s="145"/>
      <c r="BV151" s="145"/>
      <c r="BW151" s="145"/>
      <c r="BX151" s="145"/>
      <c r="BY151" s="145"/>
      <c r="BZ151" s="145"/>
      <c r="CA151" s="145"/>
      <c r="CB151" s="145"/>
      <c r="CC151" s="145"/>
      <c r="CD151" s="145"/>
      <c r="CE151" s="145"/>
      <c r="CF151" s="145"/>
      <c r="CG151" s="145"/>
      <c r="CH151" s="145"/>
      <c r="CI151" s="145"/>
      <c r="CJ151" s="145"/>
      <c r="CK151" s="145"/>
      <c r="CL151" s="145"/>
      <c r="CM151" s="145"/>
      <c r="CN151" s="145"/>
      <c r="CO151" s="145"/>
      <c r="CP151" s="145"/>
      <c r="CQ151" s="145"/>
      <c r="CR151" s="145"/>
      <c r="CS151" s="145"/>
      <c r="CT151" s="145"/>
      <c r="CU151" s="145"/>
      <c r="CV151" s="145"/>
      <c r="CW151" s="145"/>
      <c r="CX151" s="145"/>
      <c r="CY151" s="145"/>
      <c r="CZ151" s="145"/>
      <c r="DA151" s="145"/>
      <c r="DB151" s="145"/>
      <c r="DC151" s="145"/>
      <c r="DD151" s="145"/>
      <c r="DE151" s="145"/>
      <c r="DF151" s="145"/>
      <c r="DG151" s="145"/>
      <c r="DH151" s="145"/>
      <c r="DI151" s="145"/>
      <c r="DJ151" s="145"/>
      <c r="DK151" s="145"/>
      <c r="DL151" s="145"/>
      <c r="DM151" s="145"/>
      <c r="DN151" s="145"/>
      <c r="DO151" s="145"/>
      <c r="DP151" s="145"/>
      <c r="DQ151" s="145"/>
      <c r="DR151" s="145"/>
      <c r="DS151" s="145"/>
      <c r="DT151" s="145"/>
      <c r="DU151" s="145"/>
      <c r="DV151" s="145"/>
      <c r="DW151" s="145"/>
      <c r="DX151" s="145"/>
      <c r="DY151" s="145"/>
      <c r="DZ151" s="145"/>
      <c r="EA151" s="145"/>
      <c r="EB151" s="145"/>
      <c r="EC151" s="145"/>
      <c r="ED151" s="145"/>
      <c r="EE151" s="145"/>
      <c r="EF151" s="145"/>
      <c r="EG151" s="145"/>
    </row>
    <row r="152" spans="26:137" x14ac:dyDescent="0.2">
      <c r="Z152" s="145"/>
      <c r="AA152" s="145"/>
      <c r="AB152" s="145"/>
      <c r="AC152" s="145"/>
      <c r="AD152" s="145"/>
      <c r="AE152" s="145"/>
      <c r="AF152" s="145"/>
      <c r="AG152" s="145"/>
      <c r="AH152" s="145"/>
      <c r="AI152" s="145"/>
      <c r="AJ152" s="145"/>
      <c r="AK152" s="145"/>
      <c r="AL152" s="145"/>
      <c r="AM152" s="145"/>
      <c r="AN152" s="145"/>
      <c r="AO152" s="145"/>
      <c r="AP152" s="145"/>
      <c r="AQ152" s="145"/>
      <c r="AR152" s="145"/>
      <c r="AS152" s="145"/>
      <c r="AT152" s="145"/>
      <c r="AU152" s="145"/>
      <c r="AV152" s="145"/>
      <c r="AW152" s="145"/>
      <c r="AX152" s="145"/>
      <c r="AY152" s="145"/>
      <c r="AZ152" s="145"/>
      <c r="BA152" s="145"/>
      <c r="BB152" s="145"/>
      <c r="BC152" s="145"/>
      <c r="BD152" s="145"/>
      <c r="BE152" s="145"/>
      <c r="BF152" s="145"/>
      <c r="BG152" s="145"/>
      <c r="BH152" s="145"/>
      <c r="BI152" s="145"/>
      <c r="BJ152" s="145"/>
      <c r="BK152" s="145"/>
      <c r="BL152" s="145"/>
      <c r="BM152" s="145"/>
      <c r="BN152" s="145"/>
      <c r="BO152" s="145"/>
      <c r="BP152" s="145"/>
      <c r="BQ152" s="145"/>
      <c r="BR152" s="145"/>
      <c r="BS152" s="145"/>
      <c r="BT152" s="145"/>
      <c r="BU152" s="145"/>
      <c r="BV152" s="145"/>
      <c r="BW152" s="145"/>
      <c r="BX152" s="145"/>
      <c r="BY152" s="145"/>
      <c r="BZ152" s="145"/>
      <c r="CA152" s="145"/>
      <c r="CB152" s="145"/>
      <c r="CC152" s="145"/>
      <c r="CD152" s="145"/>
      <c r="CE152" s="145"/>
      <c r="CF152" s="145"/>
      <c r="CG152" s="145"/>
      <c r="CH152" s="145"/>
      <c r="CI152" s="145"/>
      <c r="CJ152" s="145"/>
      <c r="CK152" s="145"/>
      <c r="CL152" s="145"/>
      <c r="CM152" s="145"/>
      <c r="CN152" s="145"/>
      <c r="CO152" s="145"/>
      <c r="CP152" s="145"/>
      <c r="CQ152" s="145"/>
      <c r="CR152" s="145"/>
      <c r="CS152" s="145"/>
      <c r="CT152" s="145"/>
      <c r="CU152" s="145"/>
      <c r="CV152" s="145"/>
      <c r="CW152" s="145"/>
      <c r="CX152" s="145"/>
      <c r="CY152" s="145"/>
      <c r="CZ152" s="145"/>
      <c r="DA152" s="145"/>
      <c r="DB152" s="145"/>
      <c r="DC152" s="145"/>
      <c r="DD152" s="145"/>
      <c r="DE152" s="145"/>
      <c r="DF152" s="145"/>
      <c r="DG152" s="145"/>
      <c r="DH152" s="145"/>
      <c r="DI152" s="145"/>
      <c r="DJ152" s="145"/>
      <c r="DK152" s="145"/>
      <c r="DL152" s="145"/>
      <c r="DM152" s="145"/>
      <c r="DN152" s="145"/>
      <c r="DO152" s="145"/>
      <c r="DP152" s="145"/>
      <c r="DQ152" s="145"/>
      <c r="DR152" s="145"/>
      <c r="DS152" s="145"/>
      <c r="DT152" s="145"/>
      <c r="DU152" s="145"/>
      <c r="DV152" s="145"/>
      <c r="DW152" s="145"/>
      <c r="DX152" s="145"/>
      <c r="DY152" s="145"/>
      <c r="DZ152" s="145"/>
      <c r="EA152" s="145"/>
      <c r="EB152" s="145"/>
      <c r="EC152" s="145"/>
      <c r="ED152" s="145"/>
      <c r="EE152" s="145"/>
      <c r="EF152" s="145"/>
      <c r="EG152" s="145"/>
    </row>
    <row r="153" spans="26:137" x14ac:dyDescent="0.2">
      <c r="Z153" s="145"/>
      <c r="AA153" s="145"/>
      <c r="AB153" s="145"/>
      <c r="AC153" s="145"/>
      <c r="AD153" s="145"/>
      <c r="AE153" s="145"/>
      <c r="AF153" s="145"/>
      <c r="AG153" s="145"/>
      <c r="AH153" s="145"/>
      <c r="AI153" s="145"/>
      <c r="AJ153" s="145"/>
      <c r="AK153" s="145"/>
      <c r="AL153" s="145"/>
      <c r="AM153" s="145"/>
      <c r="AN153" s="145"/>
      <c r="AO153" s="145"/>
      <c r="AP153" s="145"/>
      <c r="AQ153" s="145"/>
      <c r="AR153" s="145"/>
      <c r="AS153" s="145"/>
      <c r="AT153" s="145"/>
      <c r="AU153" s="145"/>
      <c r="AV153" s="145"/>
      <c r="AW153" s="145"/>
      <c r="AX153" s="145"/>
      <c r="AY153" s="145"/>
      <c r="AZ153" s="145"/>
      <c r="BA153" s="145"/>
      <c r="BB153" s="145"/>
      <c r="BC153" s="145"/>
      <c r="BD153" s="145"/>
      <c r="BE153" s="145"/>
      <c r="BF153" s="145"/>
      <c r="BG153" s="145"/>
      <c r="BH153" s="145"/>
      <c r="BI153" s="145"/>
      <c r="BJ153" s="145"/>
      <c r="BK153" s="145"/>
      <c r="BL153" s="145"/>
      <c r="BM153" s="145"/>
      <c r="BN153" s="145"/>
      <c r="BO153" s="145"/>
      <c r="BP153" s="145"/>
      <c r="BQ153" s="145"/>
      <c r="BR153" s="145"/>
      <c r="BS153" s="145"/>
      <c r="BT153" s="145"/>
      <c r="BU153" s="145"/>
      <c r="BV153" s="145"/>
      <c r="BW153" s="145"/>
      <c r="BX153" s="145"/>
      <c r="BY153" s="145"/>
      <c r="BZ153" s="145"/>
      <c r="CA153" s="145"/>
      <c r="CB153" s="145"/>
      <c r="CC153" s="145"/>
      <c r="CD153" s="145"/>
      <c r="CE153" s="145"/>
      <c r="CF153" s="145"/>
      <c r="CG153" s="145"/>
      <c r="CH153" s="145"/>
      <c r="CI153" s="145"/>
      <c r="CJ153" s="145"/>
      <c r="CK153" s="145"/>
      <c r="CL153" s="145"/>
      <c r="CM153" s="145"/>
      <c r="CN153" s="145"/>
      <c r="CO153" s="145"/>
      <c r="CP153" s="145"/>
      <c r="CQ153" s="145"/>
      <c r="CR153" s="145"/>
      <c r="CS153" s="145"/>
      <c r="CT153" s="145"/>
      <c r="CU153" s="145"/>
      <c r="CV153" s="145"/>
      <c r="CW153" s="145"/>
      <c r="CX153" s="145"/>
      <c r="CY153" s="145"/>
      <c r="CZ153" s="145"/>
      <c r="DA153" s="145"/>
      <c r="DB153" s="145"/>
      <c r="DC153" s="145"/>
      <c r="DD153" s="145"/>
      <c r="DE153" s="145"/>
      <c r="DF153" s="145"/>
      <c r="DG153" s="145"/>
      <c r="DH153" s="145"/>
      <c r="DI153" s="145"/>
      <c r="DJ153" s="145"/>
      <c r="DK153" s="145"/>
      <c r="DL153" s="145"/>
      <c r="DM153" s="145"/>
      <c r="DN153" s="145"/>
      <c r="DO153" s="145"/>
      <c r="DP153" s="145"/>
      <c r="DQ153" s="145"/>
      <c r="DR153" s="145"/>
      <c r="DS153" s="145"/>
      <c r="DT153" s="145"/>
      <c r="DU153" s="145"/>
      <c r="DV153" s="145"/>
      <c r="DW153" s="145"/>
      <c r="DX153" s="145"/>
      <c r="DY153" s="145"/>
      <c r="DZ153" s="145"/>
      <c r="EA153" s="145"/>
      <c r="EB153" s="145"/>
      <c r="EC153" s="145"/>
      <c r="ED153" s="145"/>
      <c r="EE153" s="145"/>
      <c r="EF153" s="145"/>
      <c r="EG153" s="145"/>
    </row>
    <row r="154" spans="26:137" x14ac:dyDescent="0.2">
      <c r="Z154" s="145"/>
      <c r="AA154" s="145"/>
      <c r="AB154" s="145"/>
      <c r="AC154" s="145"/>
      <c r="AD154" s="145"/>
      <c r="AE154" s="145"/>
      <c r="AF154" s="145"/>
      <c r="AG154" s="145"/>
      <c r="AH154" s="145"/>
      <c r="AI154" s="145"/>
      <c r="AJ154" s="145"/>
      <c r="AK154" s="145"/>
      <c r="AL154" s="145"/>
      <c r="AM154" s="145"/>
      <c r="AN154" s="145"/>
      <c r="AO154" s="145"/>
      <c r="AP154" s="145"/>
      <c r="AQ154" s="145"/>
      <c r="AR154" s="145"/>
      <c r="AS154" s="145"/>
      <c r="AT154" s="145"/>
      <c r="AU154" s="145"/>
      <c r="AV154" s="145"/>
      <c r="AW154" s="145"/>
      <c r="AX154" s="145"/>
      <c r="AY154" s="145"/>
      <c r="AZ154" s="145"/>
      <c r="BA154" s="145"/>
      <c r="BB154" s="145"/>
      <c r="BC154" s="145"/>
      <c r="BD154" s="145"/>
      <c r="BE154" s="145"/>
      <c r="BF154" s="145"/>
      <c r="BG154" s="145"/>
      <c r="BH154" s="145"/>
      <c r="BI154" s="145"/>
      <c r="BJ154" s="145"/>
      <c r="BK154" s="145"/>
      <c r="BL154" s="145"/>
      <c r="BM154" s="145"/>
      <c r="BN154" s="145"/>
      <c r="BO154" s="145"/>
      <c r="BP154" s="145"/>
      <c r="BQ154" s="145"/>
      <c r="BR154" s="145"/>
      <c r="BS154" s="145"/>
      <c r="BT154" s="145"/>
      <c r="BU154" s="145"/>
      <c r="BV154" s="145"/>
      <c r="BW154" s="145"/>
      <c r="BX154" s="145"/>
      <c r="BY154" s="145"/>
      <c r="BZ154" s="145"/>
      <c r="CA154" s="145"/>
      <c r="CB154" s="145"/>
      <c r="CC154" s="145"/>
      <c r="CD154" s="145"/>
      <c r="CE154" s="145"/>
      <c r="CF154" s="145"/>
      <c r="CG154" s="145"/>
      <c r="CH154" s="145"/>
      <c r="CI154" s="145"/>
      <c r="CJ154" s="145"/>
      <c r="CK154" s="145"/>
      <c r="CL154" s="145"/>
      <c r="CM154" s="145"/>
      <c r="CN154" s="145"/>
      <c r="CO154" s="145"/>
      <c r="CP154" s="145"/>
      <c r="CQ154" s="145"/>
      <c r="CR154" s="145"/>
      <c r="CS154" s="145"/>
      <c r="CT154" s="145"/>
      <c r="CU154" s="145"/>
      <c r="CV154" s="145"/>
      <c r="CW154" s="145"/>
      <c r="CX154" s="145"/>
      <c r="CY154" s="145"/>
      <c r="CZ154" s="145"/>
      <c r="DA154" s="145"/>
      <c r="DB154" s="145"/>
      <c r="DC154" s="145"/>
      <c r="DD154" s="145"/>
      <c r="DE154" s="145"/>
      <c r="DF154" s="145"/>
      <c r="DG154" s="145"/>
      <c r="DH154" s="145"/>
      <c r="DI154" s="145"/>
      <c r="DJ154" s="145"/>
      <c r="DK154" s="145"/>
      <c r="DL154" s="145"/>
      <c r="DM154" s="145"/>
      <c r="DN154" s="145"/>
      <c r="DO154" s="145"/>
      <c r="DP154" s="145"/>
      <c r="DQ154" s="145"/>
      <c r="DR154" s="145"/>
      <c r="DS154" s="145"/>
      <c r="DT154" s="145"/>
      <c r="DU154" s="145"/>
      <c r="DV154" s="145"/>
      <c r="DW154" s="145"/>
      <c r="DX154" s="145"/>
      <c r="DY154" s="145"/>
      <c r="DZ154" s="145"/>
      <c r="EA154" s="145"/>
      <c r="EB154" s="145"/>
      <c r="EC154" s="145"/>
      <c r="ED154" s="145"/>
      <c r="EE154" s="145"/>
      <c r="EF154" s="145"/>
      <c r="EG154" s="145"/>
    </row>
    <row r="155" spans="26:137" x14ac:dyDescent="0.2">
      <c r="Z155" s="145"/>
      <c r="AA155" s="145"/>
      <c r="AB155" s="145"/>
      <c r="AC155" s="145"/>
      <c r="AD155" s="145"/>
      <c r="AE155" s="145"/>
      <c r="AF155" s="145"/>
      <c r="AG155" s="145"/>
      <c r="AH155" s="145"/>
      <c r="AI155" s="145"/>
      <c r="AJ155" s="145"/>
      <c r="AK155" s="145"/>
      <c r="AL155" s="145"/>
      <c r="AM155" s="145"/>
      <c r="AN155" s="145"/>
      <c r="AO155" s="145"/>
      <c r="AP155" s="145"/>
      <c r="AQ155" s="145"/>
      <c r="AR155" s="145"/>
      <c r="AS155" s="145"/>
      <c r="AT155" s="145"/>
      <c r="AU155" s="145"/>
      <c r="AV155" s="145"/>
      <c r="AW155" s="145"/>
      <c r="AX155" s="145"/>
      <c r="AY155" s="145"/>
      <c r="AZ155" s="145"/>
      <c r="BA155" s="145"/>
      <c r="BB155" s="145"/>
      <c r="BC155" s="145"/>
      <c r="BD155" s="145"/>
      <c r="BE155" s="145"/>
      <c r="BF155" s="145"/>
      <c r="BG155" s="145"/>
      <c r="BH155" s="145"/>
      <c r="BI155" s="145"/>
      <c r="BJ155" s="145"/>
      <c r="BK155" s="145"/>
      <c r="BL155" s="145"/>
      <c r="BM155" s="145"/>
      <c r="BN155" s="145"/>
      <c r="BO155" s="145"/>
      <c r="BP155" s="145"/>
      <c r="BQ155" s="145"/>
      <c r="BR155" s="145"/>
      <c r="BS155" s="145"/>
      <c r="BT155" s="145"/>
      <c r="BU155" s="145"/>
      <c r="BV155" s="145"/>
      <c r="BW155" s="145"/>
      <c r="BX155" s="145"/>
      <c r="BY155" s="145"/>
      <c r="BZ155" s="145"/>
      <c r="CA155" s="145"/>
      <c r="CB155" s="145"/>
      <c r="CC155" s="145"/>
      <c r="CD155" s="145"/>
      <c r="CE155" s="145"/>
      <c r="CF155" s="145"/>
      <c r="CG155" s="145"/>
      <c r="CH155" s="145"/>
      <c r="CI155" s="145"/>
      <c r="CJ155" s="145"/>
      <c r="CK155" s="145"/>
      <c r="CL155" s="145"/>
      <c r="CM155" s="145"/>
      <c r="CN155" s="145"/>
      <c r="CO155" s="145"/>
      <c r="CP155" s="145"/>
      <c r="CQ155" s="145"/>
      <c r="CR155" s="145"/>
      <c r="CS155" s="145"/>
      <c r="CT155" s="145"/>
      <c r="CU155" s="145"/>
      <c r="CV155" s="145"/>
      <c r="CW155" s="145"/>
      <c r="CX155" s="145"/>
      <c r="CY155" s="145"/>
      <c r="CZ155" s="145"/>
      <c r="DA155" s="145"/>
      <c r="DB155" s="145"/>
      <c r="DC155" s="145"/>
      <c r="DD155" s="145"/>
      <c r="DE155" s="145"/>
      <c r="DF155" s="145"/>
      <c r="DG155" s="145"/>
      <c r="DH155" s="145"/>
      <c r="DI155" s="145"/>
      <c r="DJ155" s="145"/>
      <c r="DK155" s="145"/>
      <c r="DL155" s="145"/>
      <c r="DM155" s="145"/>
      <c r="DN155" s="145"/>
      <c r="DO155" s="145"/>
      <c r="DP155" s="145"/>
      <c r="DQ155" s="145"/>
      <c r="DR155" s="145"/>
      <c r="DS155" s="145"/>
      <c r="DT155" s="145"/>
      <c r="DU155" s="145"/>
      <c r="DV155" s="145"/>
      <c r="DW155" s="145"/>
      <c r="DX155" s="145"/>
      <c r="DY155" s="145"/>
      <c r="DZ155" s="145"/>
      <c r="EA155" s="145"/>
      <c r="EB155" s="145"/>
      <c r="EC155" s="145"/>
      <c r="ED155" s="145"/>
      <c r="EE155" s="145"/>
      <c r="EF155" s="145"/>
      <c r="EG155" s="145"/>
    </row>
    <row r="156" spans="26:137" x14ac:dyDescent="0.2">
      <c r="Z156" s="145"/>
      <c r="AA156" s="145"/>
      <c r="AB156" s="145"/>
      <c r="AC156" s="145"/>
      <c r="AD156" s="145"/>
      <c r="AE156" s="145"/>
      <c r="AF156" s="145"/>
      <c r="AG156" s="145"/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5"/>
      <c r="AU156" s="145"/>
      <c r="AV156" s="145"/>
      <c r="AW156" s="145"/>
      <c r="AX156" s="145"/>
      <c r="AY156" s="145"/>
      <c r="AZ156" s="145"/>
      <c r="BA156" s="145"/>
      <c r="BB156" s="145"/>
      <c r="BC156" s="145"/>
      <c r="BD156" s="145"/>
      <c r="BE156" s="145"/>
      <c r="BF156" s="145"/>
      <c r="BG156" s="145"/>
      <c r="BH156" s="145"/>
      <c r="BI156" s="145"/>
      <c r="BJ156" s="145"/>
      <c r="BK156" s="145"/>
      <c r="BL156" s="145"/>
      <c r="BM156" s="145"/>
      <c r="BN156" s="145"/>
      <c r="BO156" s="145"/>
      <c r="BP156" s="145"/>
      <c r="BQ156" s="145"/>
      <c r="BR156" s="145"/>
      <c r="BS156" s="145"/>
      <c r="BT156" s="145"/>
      <c r="BU156" s="145"/>
      <c r="BV156" s="145"/>
      <c r="BW156" s="145"/>
      <c r="BX156" s="145"/>
      <c r="BY156" s="145"/>
      <c r="BZ156" s="145"/>
      <c r="CA156" s="145"/>
      <c r="CB156" s="145"/>
      <c r="CC156" s="145"/>
      <c r="CD156" s="145"/>
      <c r="CE156" s="145"/>
      <c r="CF156" s="145"/>
      <c r="CG156" s="145"/>
      <c r="CH156" s="145"/>
      <c r="CI156" s="145"/>
      <c r="CJ156" s="145"/>
      <c r="CK156" s="145"/>
      <c r="CL156" s="145"/>
      <c r="CM156" s="145"/>
      <c r="CN156" s="145"/>
      <c r="CO156" s="145"/>
      <c r="CP156" s="145"/>
      <c r="CQ156" s="145"/>
      <c r="CR156" s="145"/>
      <c r="CS156" s="145"/>
      <c r="CT156" s="145"/>
      <c r="CU156" s="145"/>
      <c r="CV156" s="145"/>
      <c r="CW156" s="145"/>
      <c r="CX156" s="145"/>
      <c r="CY156" s="145"/>
      <c r="CZ156" s="145"/>
      <c r="DA156" s="145"/>
      <c r="DB156" s="145"/>
      <c r="DC156" s="145"/>
      <c r="DD156" s="145"/>
      <c r="DE156" s="145"/>
      <c r="DF156" s="145"/>
      <c r="DG156" s="145"/>
      <c r="DH156" s="145"/>
      <c r="DI156" s="145"/>
      <c r="DJ156" s="145"/>
      <c r="DK156" s="145"/>
      <c r="DL156" s="145"/>
      <c r="DM156" s="145"/>
      <c r="DN156" s="145"/>
      <c r="DO156" s="145"/>
      <c r="DP156" s="145"/>
      <c r="DQ156" s="145"/>
      <c r="DR156" s="145"/>
      <c r="DS156" s="145"/>
      <c r="DT156" s="145"/>
      <c r="DU156" s="145"/>
      <c r="DV156" s="145"/>
      <c r="DW156" s="145"/>
      <c r="DX156" s="145"/>
      <c r="DY156" s="145"/>
      <c r="DZ156" s="145"/>
      <c r="EA156" s="145"/>
      <c r="EB156" s="145"/>
      <c r="EC156" s="145"/>
      <c r="ED156" s="145"/>
      <c r="EE156" s="145"/>
      <c r="EF156" s="145"/>
      <c r="EG156" s="145"/>
    </row>
    <row r="157" spans="26:137" x14ac:dyDescent="0.2">
      <c r="Z157" s="145"/>
      <c r="AA157" s="145"/>
      <c r="AB157" s="145"/>
      <c r="AC157" s="145"/>
      <c r="AD157" s="145"/>
      <c r="AE157" s="145"/>
      <c r="AF157" s="145"/>
      <c r="AG157" s="145"/>
      <c r="AH157" s="145"/>
      <c r="AI157" s="145"/>
      <c r="AJ157" s="145"/>
      <c r="AK157" s="145"/>
      <c r="AL157" s="145"/>
      <c r="AM157" s="145"/>
      <c r="AN157" s="145"/>
      <c r="AO157" s="145"/>
      <c r="AP157" s="145"/>
      <c r="AQ157" s="145"/>
      <c r="AR157" s="145"/>
      <c r="AS157" s="145"/>
      <c r="AT157" s="145"/>
      <c r="AU157" s="145"/>
      <c r="AV157" s="145"/>
      <c r="AW157" s="145"/>
      <c r="AX157" s="145"/>
      <c r="AY157" s="145"/>
      <c r="AZ157" s="145"/>
      <c r="BA157" s="145"/>
      <c r="BB157" s="145"/>
      <c r="BC157" s="145"/>
      <c r="BD157" s="145"/>
      <c r="BE157" s="145"/>
      <c r="BF157" s="145"/>
      <c r="BG157" s="145"/>
      <c r="BH157" s="145"/>
      <c r="BI157" s="145"/>
      <c r="BJ157" s="145"/>
      <c r="BK157" s="145"/>
      <c r="BL157" s="145"/>
      <c r="BM157" s="145"/>
      <c r="BN157" s="145"/>
      <c r="BO157" s="145"/>
      <c r="BP157" s="145"/>
      <c r="BQ157" s="145"/>
      <c r="BR157" s="145"/>
      <c r="BS157" s="145"/>
      <c r="BT157" s="145"/>
      <c r="BU157" s="145"/>
      <c r="BV157" s="145"/>
      <c r="BW157" s="145"/>
      <c r="BX157" s="145"/>
      <c r="BY157" s="145"/>
      <c r="BZ157" s="145"/>
      <c r="CA157" s="145"/>
      <c r="CB157" s="145"/>
      <c r="CC157" s="145"/>
      <c r="CD157" s="145"/>
      <c r="CE157" s="145"/>
      <c r="CF157" s="145"/>
      <c r="CG157" s="145"/>
      <c r="CH157" s="145"/>
      <c r="CI157" s="145"/>
      <c r="CJ157" s="145"/>
      <c r="CK157" s="145"/>
      <c r="CL157" s="145"/>
      <c r="CM157" s="145"/>
      <c r="CN157" s="145"/>
      <c r="CO157" s="145"/>
      <c r="CP157" s="145"/>
      <c r="CQ157" s="145"/>
      <c r="CR157" s="145"/>
      <c r="CS157" s="145"/>
      <c r="CT157" s="145"/>
      <c r="CU157" s="145"/>
      <c r="CV157" s="145"/>
      <c r="CW157" s="145"/>
      <c r="CX157" s="145"/>
      <c r="CY157" s="145"/>
      <c r="CZ157" s="145"/>
      <c r="DA157" s="145"/>
      <c r="DB157" s="145"/>
      <c r="DC157" s="145"/>
      <c r="DD157" s="145"/>
      <c r="DE157" s="145"/>
      <c r="DF157" s="145"/>
      <c r="DG157" s="145"/>
      <c r="DH157" s="145"/>
      <c r="DI157" s="145"/>
      <c r="DJ157" s="145"/>
      <c r="DK157" s="145"/>
      <c r="DL157" s="145"/>
      <c r="DM157" s="145"/>
      <c r="DN157" s="145"/>
      <c r="DO157" s="145"/>
      <c r="DP157" s="145"/>
      <c r="DQ157" s="145"/>
      <c r="DR157" s="145"/>
      <c r="DS157" s="145"/>
      <c r="DT157" s="145"/>
      <c r="DU157" s="145"/>
      <c r="DV157" s="145"/>
      <c r="DW157" s="145"/>
      <c r="DX157" s="145"/>
      <c r="DY157" s="145"/>
      <c r="DZ157" s="145"/>
      <c r="EA157" s="145"/>
      <c r="EB157" s="145"/>
      <c r="EC157" s="145"/>
      <c r="ED157" s="145"/>
      <c r="EE157" s="145"/>
      <c r="EF157" s="145"/>
      <c r="EG157" s="145"/>
    </row>
    <row r="158" spans="26:137" x14ac:dyDescent="0.2">
      <c r="Z158" s="145"/>
      <c r="AA158" s="145"/>
      <c r="AB158" s="145"/>
      <c r="AC158" s="145"/>
      <c r="AD158" s="145"/>
      <c r="AE158" s="145"/>
      <c r="AF158" s="145"/>
      <c r="AG158" s="145"/>
      <c r="AH158" s="145"/>
      <c r="AI158" s="145"/>
      <c r="AJ158" s="145"/>
      <c r="AK158" s="145"/>
      <c r="AL158" s="145"/>
      <c r="AM158" s="145"/>
      <c r="AN158" s="145"/>
      <c r="AO158" s="145"/>
      <c r="AP158" s="145"/>
      <c r="AQ158" s="145"/>
      <c r="AR158" s="145"/>
      <c r="AS158" s="145"/>
      <c r="AT158" s="145"/>
      <c r="AU158" s="145"/>
      <c r="AV158" s="145"/>
      <c r="AW158" s="145"/>
      <c r="AX158" s="145"/>
      <c r="AY158" s="145"/>
      <c r="AZ158" s="145"/>
      <c r="BA158" s="145"/>
      <c r="BB158" s="145"/>
      <c r="BC158" s="145"/>
      <c r="BD158" s="145"/>
      <c r="BE158" s="145"/>
      <c r="BF158" s="145"/>
      <c r="BG158" s="145"/>
      <c r="BH158" s="145"/>
      <c r="BI158" s="145"/>
      <c r="BJ158" s="145"/>
      <c r="BK158" s="145"/>
      <c r="BL158" s="145"/>
      <c r="BM158" s="145"/>
      <c r="BN158" s="145"/>
      <c r="BO158" s="145"/>
      <c r="BP158" s="145"/>
      <c r="BQ158" s="145"/>
      <c r="BR158" s="145"/>
      <c r="BS158" s="145"/>
      <c r="BT158" s="145"/>
      <c r="BU158" s="145"/>
      <c r="BV158" s="145"/>
      <c r="BW158" s="145"/>
      <c r="BX158" s="145"/>
      <c r="BY158" s="145"/>
      <c r="BZ158" s="145"/>
      <c r="CA158" s="145"/>
      <c r="CB158" s="145"/>
      <c r="CC158" s="145"/>
      <c r="CD158" s="145"/>
      <c r="CE158" s="145"/>
      <c r="CF158" s="145"/>
      <c r="CG158" s="145"/>
      <c r="CH158" s="145"/>
      <c r="CI158" s="145"/>
      <c r="CJ158" s="145"/>
      <c r="CK158" s="145"/>
      <c r="CL158" s="145"/>
      <c r="CM158" s="145"/>
      <c r="CN158" s="145"/>
      <c r="CO158" s="145"/>
      <c r="CP158" s="145"/>
      <c r="CQ158" s="145"/>
      <c r="CR158" s="145"/>
      <c r="CS158" s="145"/>
      <c r="CT158" s="145"/>
      <c r="CU158" s="145"/>
      <c r="CV158" s="145"/>
      <c r="CW158" s="145"/>
      <c r="CX158" s="145"/>
      <c r="CY158" s="145"/>
      <c r="CZ158" s="145"/>
      <c r="DA158" s="145"/>
      <c r="DB158" s="145"/>
      <c r="DC158" s="145"/>
      <c r="DD158" s="145"/>
      <c r="DE158" s="145"/>
      <c r="DF158" s="145"/>
      <c r="DG158" s="145"/>
      <c r="DH158" s="145"/>
      <c r="DI158" s="145"/>
      <c r="DJ158" s="145"/>
      <c r="DK158" s="145"/>
      <c r="DL158" s="145"/>
      <c r="DM158" s="145"/>
      <c r="DN158" s="145"/>
      <c r="DO158" s="145"/>
      <c r="DP158" s="145"/>
      <c r="DQ158" s="145"/>
      <c r="DR158" s="145"/>
      <c r="DS158" s="145"/>
      <c r="DT158" s="145"/>
      <c r="DU158" s="145"/>
      <c r="DV158" s="145"/>
      <c r="DW158" s="145"/>
      <c r="DX158" s="145"/>
      <c r="DY158" s="145"/>
      <c r="DZ158" s="145"/>
      <c r="EA158" s="145"/>
      <c r="EB158" s="145"/>
      <c r="EC158" s="145"/>
      <c r="ED158" s="145"/>
      <c r="EE158" s="145"/>
      <c r="EF158" s="145"/>
      <c r="EG158" s="145"/>
    </row>
    <row r="159" spans="26:137" x14ac:dyDescent="0.2">
      <c r="Z159" s="145"/>
      <c r="AA159" s="145"/>
      <c r="AB159" s="145"/>
      <c r="AC159" s="145"/>
      <c r="AD159" s="145"/>
      <c r="AE159" s="145"/>
      <c r="AF159" s="145"/>
      <c r="AG159" s="145"/>
      <c r="AH159" s="145"/>
      <c r="AI159" s="145"/>
      <c r="AJ159" s="145"/>
      <c r="AK159" s="145"/>
      <c r="AL159" s="145"/>
      <c r="AM159" s="145"/>
      <c r="AN159" s="145"/>
      <c r="AO159" s="145"/>
      <c r="AP159" s="145"/>
      <c r="AQ159" s="145"/>
      <c r="AR159" s="145"/>
      <c r="AS159" s="145"/>
      <c r="AT159" s="145"/>
      <c r="AU159" s="145"/>
      <c r="AV159" s="145"/>
      <c r="AW159" s="145"/>
      <c r="AX159" s="145"/>
      <c r="AY159" s="145"/>
      <c r="AZ159" s="145"/>
      <c r="BA159" s="145"/>
      <c r="BB159" s="145"/>
      <c r="BC159" s="145"/>
      <c r="BD159" s="145"/>
      <c r="BE159" s="145"/>
      <c r="BF159" s="145"/>
      <c r="BG159" s="145"/>
      <c r="BH159" s="145"/>
      <c r="BI159" s="145"/>
      <c r="BJ159" s="145"/>
      <c r="BK159" s="145"/>
      <c r="BL159" s="145"/>
      <c r="BM159" s="145"/>
      <c r="BN159" s="145"/>
      <c r="BO159" s="145"/>
      <c r="BP159" s="145"/>
      <c r="BQ159" s="145"/>
      <c r="BR159" s="145"/>
      <c r="BS159" s="145"/>
      <c r="BT159" s="145"/>
      <c r="BU159" s="145"/>
      <c r="BV159" s="145"/>
      <c r="BW159" s="145"/>
      <c r="BX159" s="145"/>
      <c r="BY159" s="145"/>
      <c r="BZ159" s="145"/>
      <c r="CA159" s="145"/>
      <c r="CB159" s="145"/>
      <c r="CC159" s="145"/>
      <c r="CD159" s="145"/>
      <c r="CE159" s="145"/>
      <c r="CF159" s="145"/>
      <c r="CG159" s="145"/>
      <c r="CH159" s="145"/>
      <c r="CI159" s="145"/>
      <c r="CJ159" s="145"/>
      <c r="CK159" s="145"/>
      <c r="CL159" s="145"/>
      <c r="CM159" s="145"/>
      <c r="CN159" s="145"/>
      <c r="CO159" s="145"/>
      <c r="CP159" s="145"/>
      <c r="CQ159" s="145"/>
      <c r="CR159" s="145"/>
      <c r="CS159" s="145"/>
      <c r="CT159" s="145"/>
      <c r="CU159" s="145"/>
      <c r="CV159" s="145"/>
      <c r="CW159" s="145"/>
      <c r="CX159" s="145"/>
      <c r="CY159" s="145"/>
      <c r="CZ159" s="145"/>
      <c r="DA159" s="145"/>
      <c r="DB159" s="145"/>
      <c r="DC159" s="145"/>
      <c r="DD159" s="145"/>
      <c r="DE159" s="145"/>
      <c r="DF159" s="145"/>
      <c r="DG159" s="145"/>
      <c r="DH159" s="145"/>
      <c r="DI159" s="145"/>
      <c r="DJ159" s="145"/>
      <c r="DK159" s="145"/>
      <c r="DL159" s="145"/>
      <c r="DM159" s="145"/>
      <c r="DN159" s="145"/>
      <c r="DO159" s="145"/>
      <c r="DP159" s="145"/>
      <c r="DQ159" s="145"/>
      <c r="DR159" s="145"/>
      <c r="DS159" s="145"/>
      <c r="DT159" s="145"/>
      <c r="DU159" s="145"/>
      <c r="DV159" s="145"/>
      <c r="DW159" s="145"/>
      <c r="DX159" s="145"/>
      <c r="DY159" s="145"/>
      <c r="DZ159" s="145"/>
      <c r="EA159" s="145"/>
      <c r="EB159" s="145"/>
      <c r="EC159" s="145"/>
      <c r="ED159" s="145"/>
      <c r="EE159" s="145"/>
      <c r="EF159" s="145"/>
      <c r="EG159" s="145"/>
    </row>
    <row r="160" spans="26:137" x14ac:dyDescent="0.2">
      <c r="Z160" s="145"/>
      <c r="AA160" s="145"/>
      <c r="AB160" s="145"/>
      <c r="AC160" s="145"/>
      <c r="AD160" s="145"/>
      <c r="AE160" s="145"/>
      <c r="AF160" s="145"/>
      <c r="AG160" s="145"/>
      <c r="AH160" s="145"/>
      <c r="AI160" s="145"/>
      <c r="AJ160" s="145"/>
      <c r="AK160" s="145"/>
      <c r="AL160" s="145"/>
      <c r="AM160" s="145"/>
      <c r="AN160" s="145"/>
      <c r="AO160" s="145"/>
      <c r="AP160" s="145"/>
      <c r="AQ160" s="145"/>
      <c r="AR160" s="145"/>
      <c r="AS160" s="145"/>
      <c r="AT160" s="145"/>
      <c r="AU160" s="145"/>
      <c r="AV160" s="145"/>
      <c r="AW160" s="145"/>
      <c r="AX160" s="145"/>
      <c r="AY160" s="145"/>
      <c r="AZ160" s="145"/>
      <c r="BA160" s="145"/>
      <c r="BB160" s="145"/>
      <c r="BC160" s="145"/>
      <c r="BD160" s="145"/>
      <c r="BE160" s="145"/>
      <c r="BF160" s="145"/>
      <c r="BG160" s="145"/>
      <c r="BH160" s="145"/>
      <c r="BI160" s="145"/>
      <c r="BJ160" s="145"/>
      <c r="BK160" s="145"/>
      <c r="BL160" s="145"/>
      <c r="BM160" s="145"/>
      <c r="BN160" s="145"/>
      <c r="BO160" s="145"/>
      <c r="BP160" s="145"/>
      <c r="BQ160" s="145"/>
      <c r="BR160" s="145"/>
      <c r="BS160" s="145"/>
      <c r="BT160" s="145"/>
      <c r="BU160" s="145"/>
      <c r="BV160" s="145"/>
      <c r="BW160" s="145"/>
      <c r="BX160" s="145"/>
      <c r="BY160" s="145"/>
      <c r="BZ160" s="145"/>
      <c r="CA160" s="145"/>
      <c r="CB160" s="145"/>
      <c r="CC160" s="145"/>
      <c r="CD160" s="145"/>
      <c r="CE160" s="145"/>
      <c r="CF160" s="145"/>
      <c r="CG160" s="145"/>
      <c r="CH160" s="145"/>
      <c r="CI160" s="145"/>
      <c r="CJ160" s="145"/>
      <c r="CK160" s="145"/>
      <c r="CL160" s="145"/>
      <c r="CM160" s="145"/>
      <c r="CN160" s="145"/>
      <c r="CO160" s="145"/>
      <c r="CP160" s="145"/>
      <c r="CQ160" s="145"/>
      <c r="CR160" s="145"/>
      <c r="CS160" s="145"/>
      <c r="CT160" s="145"/>
      <c r="CU160" s="145"/>
      <c r="CV160" s="145"/>
      <c r="CW160" s="145"/>
      <c r="CX160" s="145"/>
      <c r="CY160" s="145"/>
      <c r="CZ160" s="145"/>
      <c r="DA160" s="145"/>
      <c r="DB160" s="145"/>
      <c r="DC160" s="145"/>
      <c r="DD160" s="145"/>
      <c r="DE160" s="145"/>
      <c r="DF160" s="145"/>
      <c r="DG160" s="145"/>
      <c r="DH160" s="145"/>
      <c r="DI160" s="145"/>
      <c r="DJ160" s="145"/>
      <c r="DK160" s="145"/>
      <c r="DL160" s="145"/>
      <c r="DM160" s="145"/>
      <c r="DN160" s="145"/>
      <c r="DO160" s="145"/>
      <c r="DP160" s="145"/>
      <c r="DQ160" s="145"/>
      <c r="DR160" s="145"/>
      <c r="DS160" s="145"/>
      <c r="DT160" s="145"/>
      <c r="DU160" s="145"/>
      <c r="DV160" s="145"/>
      <c r="DW160" s="145"/>
      <c r="DX160" s="145"/>
      <c r="DY160" s="145"/>
      <c r="DZ160" s="145"/>
      <c r="EA160" s="145"/>
      <c r="EB160" s="145"/>
      <c r="EC160" s="145"/>
      <c r="ED160" s="145"/>
      <c r="EE160" s="145"/>
      <c r="EF160" s="145"/>
      <c r="EG160" s="145"/>
    </row>
    <row r="161" spans="26:137" x14ac:dyDescent="0.2">
      <c r="Z161" s="145"/>
      <c r="AA161" s="145"/>
      <c r="AB161" s="145"/>
      <c r="AC161" s="145"/>
      <c r="AD161" s="145"/>
      <c r="AE161" s="145"/>
      <c r="AF161" s="145"/>
      <c r="AG161" s="145"/>
      <c r="AH161" s="145"/>
      <c r="AI161" s="145"/>
      <c r="AJ161" s="145"/>
      <c r="AK161" s="145"/>
      <c r="AL161" s="145"/>
      <c r="AM161" s="145"/>
      <c r="AN161" s="145"/>
      <c r="AO161" s="145"/>
      <c r="AP161" s="145"/>
      <c r="AQ161" s="145"/>
      <c r="AR161" s="145"/>
      <c r="AS161" s="145"/>
      <c r="AT161" s="145"/>
      <c r="AU161" s="145"/>
      <c r="AV161" s="145"/>
      <c r="AW161" s="145"/>
      <c r="AX161" s="145"/>
      <c r="AY161" s="145"/>
      <c r="AZ161" s="145"/>
      <c r="BA161" s="145"/>
      <c r="BB161" s="145"/>
      <c r="BC161" s="145"/>
      <c r="BD161" s="145"/>
      <c r="BE161" s="145"/>
      <c r="BF161" s="145"/>
      <c r="BG161" s="145"/>
      <c r="BH161" s="145"/>
      <c r="BI161" s="145"/>
      <c r="BJ161" s="145"/>
      <c r="BK161" s="145"/>
      <c r="BL161" s="145"/>
      <c r="BM161" s="145"/>
      <c r="BN161" s="145"/>
      <c r="BO161" s="145"/>
      <c r="BP161" s="145"/>
      <c r="BQ161" s="145"/>
      <c r="BR161" s="145"/>
      <c r="BS161" s="145"/>
      <c r="BT161" s="145"/>
      <c r="BU161" s="145"/>
      <c r="BV161" s="145"/>
      <c r="BW161" s="145"/>
      <c r="BX161" s="145"/>
      <c r="BY161" s="145"/>
      <c r="BZ161" s="145"/>
      <c r="CA161" s="145"/>
      <c r="CB161" s="145"/>
      <c r="CC161" s="145"/>
      <c r="CD161" s="145"/>
      <c r="CE161" s="145"/>
      <c r="CF161" s="145"/>
      <c r="CG161" s="145"/>
      <c r="CH161" s="145"/>
      <c r="CI161" s="145"/>
      <c r="CJ161" s="145"/>
      <c r="CK161" s="145"/>
      <c r="CL161" s="145"/>
      <c r="CM161" s="145"/>
      <c r="CN161" s="145"/>
      <c r="CO161" s="145"/>
      <c r="CP161" s="145"/>
      <c r="CQ161" s="145"/>
      <c r="CR161" s="145"/>
      <c r="CS161" s="145"/>
      <c r="CT161" s="145"/>
      <c r="CU161" s="145"/>
      <c r="CV161" s="145"/>
      <c r="CW161" s="145"/>
      <c r="CX161" s="145"/>
      <c r="CY161" s="145"/>
      <c r="CZ161" s="145"/>
      <c r="DA161" s="145"/>
      <c r="DB161" s="145"/>
      <c r="DC161" s="145"/>
      <c r="DD161" s="145"/>
      <c r="DE161" s="145"/>
      <c r="DF161" s="145"/>
      <c r="DG161" s="145"/>
      <c r="DH161" s="145"/>
      <c r="DI161" s="145"/>
      <c r="DJ161" s="145"/>
      <c r="DK161" s="145"/>
      <c r="DL161" s="145"/>
      <c r="DM161" s="145"/>
      <c r="DN161" s="145"/>
      <c r="DO161" s="145"/>
      <c r="DP161" s="145"/>
      <c r="DQ161" s="145"/>
      <c r="DR161" s="145"/>
      <c r="DS161" s="145"/>
      <c r="DT161" s="145"/>
      <c r="DU161" s="145"/>
      <c r="DV161" s="145"/>
      <c r="DW161" s="145"/>
      <c r="DX161" s="145"/>
      <c r="DY161" s="145"/>
      <c r="DZ161" s="145"/>
      <c r="EA161" s="145"/>
      <c r="EB161" s="145"/>
      <c r="EC161" s="145"/>
      <c r="ED161" s="145"/>
      <c r="EE161" s="145"/>
      <c r="EF161" s="145"/>
      <c r="EG161" s="145"/>
    </row>
    <row r="162" spans="26:137" x14ac:dyDescent="0.2">
      <c r="Z162" s="145"/>
      <c r="AA162" s="145"/>
      <c r="AB162" s="145"/>
      <c r="AC162" s="145"/>
      <c r="AD162" s="145"/>
      <c r="AE162" s="145"/>
      <c r="AF162" s="145"/>
      <c r="AG162" s="145"/>
      <c r="AH162" s="145"/>
      <c r="AI162" s="145"/>
      <c r="AJ162" s="145"/>
      <c r="AK162" s="145"/>
      <c r="AL162" s="145"/>
      <c r="AM162" s="145"/>
      <c r="AN162" s="145"/>
      <c r="AO162" s="145"/>
      <c r="AP162" s="145"/>
      <c r="AQ162" s="145"/>
      <c r="AR162" s="145"/>
      <c r="AS162" s="145"/>
      <c r="AT162" s="145"/>
      <c r="AU162" s="145"/>
      <c r="AV162" s="145"/>
      <c r="AW162" s="145"/>
      <c r="AX162" s="145"/>
      <c r="AY162" s="145"/>
      <c r="AZ162" s="145"/>
      <c r="BA162" s="145"/>
      <c r="BB162" s="145"/>
      <c r="BC162" s="145"/>
      <c r="BD162" s="145"/>
      <c r="BE162" s="145"/>
      <c r="BF162" s="145"/>
      <c r="BG162" s="145"/>
      <c r="BH162" s="145"/>
      <c r="BI162" s="145"/>
      <c r="BJ162" s="145"/>
      <c r="BK162" s="145"/>
      <c r="BL162" s="145"/>
      <c r="BM162" s="145"/>
      <c r="BN162" s="145"/>
      <c r="BO162" s="145"/>
      <c r="BP162" s="145"/>
      <c r="BQ162" s="145"/>
      <c r="BR162" s="145"/>
      <c r="BS162" s="145"/>
      <c r="BT162" s="145"/>
      <c r="BU162" s="145"/>
      <c r="BV162" s="145"/>
      <c r="BW162" s="145"/>
      <c r="BX162" s="145"/>
      <c r="BY162" s="145"/>
      <c r="BZ162" s="145"/>
      <c r="CA162" s="145"/>
      <c r="CB162" s="145"/>
      <c r="CC162" s="145"/>
      <c r="CD162" s="145"/>
      <c r="CE162" s="145"/>
      <c r="CF162" s="145"/>
      <c r="CG162" s="145"/>
      <c r="CH162" s="145"/>
      <c r="CI162" s="145"/>
      <c r="CJ162" s="145"/>
      <c r="CK162" s="145"/>
      <c r="CL162" s="145"/>
      <c r="CM162" s="145"/>
      <c r="CN162" s="145"/>
      <c r="CO162" s="145"/>
      <c r="CP162" s="145"/>
      <c r="CQ162" s="145"/>
      <c r="CR162" s="145"/>
      <c r="CS162" s="145"/>
      <c r="CT162" s="145"/>
      <c r="CU162" s="145"/>
      <c r="CV162" s="145"/>
      <c r="CW162" s="145"/>
      <c r="CX162" s="145"/>
      <c r="CY162" s="145"/>
      <c r="CZ162" s="145"/>
      <c r="DA162" s="145"/>
      <c r="DB162" s="145"/>
      <c r="DC162" s="145"/>
      <c r="DD162" s="145"/>
      <c r="DE162" s="145"/>
      <c r="DF162" s="145"/>
      <c r="DG162" s="145"/>
      <c r="DH162" s="145"/>
      <c r="DI162" s="145"/>
      <c r="DJ162" s="145"/>
      <c r="DK162" s="145"/>
      <c r="DL162" s="145"/>
      <c r="DM162" s="145"/>
      <c r="DN162" s="145"/>
      <c r="DO162" s="145"/>
      <c r="DP162" s="145"/>
      <c r="DQ162" s="145"/>
      <c r="DR162" s="145"/>
      <c r="DS162" s="145"/>
      <c r="DT162" s="145"/>
      <c r="DU162" s="145"/>
      <c r="DV162" s="145"/>
      <c r="DW162" s="145"/>
      <c r="DX162" s="145"/>
      <c r="DY162" s="145"/>
      <c r="DZ162" s="145"/>
      <c r="EA162" s="145"/>
      <c r="EB162" s="145"/>
      <c r="EC162" s="145"/>
      <c r="ED162" s="145"/>
      <c r="EE162" s="145"/>
      <c r="EF162" s="145"/>
      <c r="EG162" s="145"/>
    </row>
    <row r="163" spans="26:137" x14ac:dyDescent="0.2">
      <c r="Z163" s="145"/>
      <c r="AA163" s="145"/>
      <c r="AB163" s="145"/>
      <c r="AC163" s="145"/>
      <c r="AD163" s="145"/>
      <c r="AE163" s="145"/>
      <c r="AF163" s="145"/>
      <c r="AG163" s="145"/>
      <c r="AH163" s="145"/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5"/>
      <c r="AU163" s="145"/>
      <c r="AV163" s="145"/>
      <c r="AW163" s="145"/>
      <c r="AX163" s="145"/>
      <c r="AY163" s="145"/>
      <c r="AZ163" s="145"/>
      <c r="BA163" s="145"/>
      <c r="BB163" s="145"/>
      <c r="BC163" s="145"/>
      <c r="BD163" s="145"/>
      <c r="BE163" s="145"/>
      <c r="BF163" s="145"/>
      <c r="BG163" s="145"/>
      <c r="BH163" s="145"/>
      <c r="BI163" s="145"/>
      <c r="BJ163" s="145"/>
      <c r="BK163" s="145"/>
      <c r="BL163" s="145"/>
      <c r="BM163" s="145"/>
      <c r="BN163" s="145"/>
      <c r="BO163" s="145"/>
      <c r="BP163" s="145"/>
      <c r="BQ163" s="145"/>
      <c r="BR163" s="145"/>
      <c r="BS163" s="145"/>
      <c r="BT163" s="145"/>
      <c r="BU163" s="145"/>
      <c r="BV163" s="145"/>
      <c r="BW163" s="145"/>
      <c r="BX163" s="145"/>
      <c r="BY163" s="145"/>
      <c r="BZ163" s="145"/>
      <c r="CA163" s="145"/>
      <c r="CB163" s="145"/>
      <c r="CC163" s="145"/>
      <c r="CD163" s="145"/>
      <c r="CE163" s="145"/>
      <c r="CF163" s="145"/>
      <c r="CG163" s="145"/>
      <c r="CH163" s="145"/>
      <c r="CI163" s="145"/>
      <c r="CJ163" s="145"/>
      <c r="CK163" s="145"/>
      <c r="CL163" s="145"/>
      <c r="CM163" s="145"/>
      <c r="CN163" s="145"/>
      <c r="CO163" s="145"/>
      <c r="CP163" s="145"/>
      <c r="CQ163" s="145"/>
      <c r="CR163" s="145"/>
      <c r="CS163" s="145"/>
      <c r="CT163" s="145"/>
      <c r="CU163" s="145"/>
      <c r="CV163" s="145"/>
      <c r="CW163" s="145"/>
      <c r="CX163" s="145"/>
      <c r="CY163" s="145"/>
      <c r="CZ163" s="145"/>
      <c r="DA163" s="145"/>
      <c r="DB163" s="145"/>
      <c r="DC163" s="145"/>
      <c r="DD163" s="145"/>
      <c r="DE163" s="145"/>
      <c r="DF163" s="145"/>
      <c r="DG163" s="145"/>
      <c r="DH163" s="145"/>
      <c r="DI163" s="145"/>
      <c r="DJ163" s="145"/>
      <c r="DK163" s="145"/>
      <c r="DL163" s="145"/>
      <c r="DM163" s="145"/>
      <c r="DN163" s="145"/>
      <c r="DO163" s="145"/>
      <c r="DP163" s="145"/>
      <c r="DQ163" s="145"/>
      <c r="DR163" s="145"/>
      <c r="DS163" s="145"/>
      <c r="DT163" s="145"/>
      <c r="DU163" s="145"/>
      <c r="DV163" s="145"/>
      <c r="DW163" s="145"/>
      <c r="DX163" s="145"/>
      <c r="DY163" s="145"/>
      <c r="DZ163" s="145"/>
      <c r="EA163" s="145"/>
      <c r="EB163" s="145"/>
      <c r="EC163" s="145"/>
      <c r="ED163" s="145"/>
      <c r="EE163" s="145"/>
      <c r="EF163" s="145"/>
      <c r="EG163" s="145"/>
    </row>
    <row r="164" spans="26:137" x14ac:dyDescent="0.2">
      <c r="Z164" s="145"/>
      <c r="AA164" s="145"/>
      <c r="AB164" s="145"/>
      <c r="AC164" s="145"/>
      <c r="AD164" s="145"/>
      <c r="AE164" s="145"/>
      <c r="AF164" s="145"/>
      <c r="AG164" s="145"/>
      <c r="AH164" s="145"/>
      <c r="AI164" s="145"/>
      <c r="AJ164" s="145"/>
      <c r="AK164" s="145"/>
      <c r="AL164" s="145"/>
      <c r="AM164" s="145"/>
      <c r="AN164" s="145"/>
      <c r="AO164" s="145"/>
      <c r="AP164" s="145"/>
      <c r="AQ164" s="145"/>
      <c r="AR164" s="145"/>
      <c r="AS164" s="145"/>
      <c r="AT164" s="145"/>
      <c r="AU164" s="145"/>
      <c r="AV164" s="145"/>
      <c r="AW164" s="145"/>
      <c r="AX164" s="145"/>
      <c r="AY164" s="145"/>
      <c r="AZ164" s="145"/>
      <c r="BA164" s="145"/>
      <c r="BB164" s="145"/>
      <c r="BC164" s="145"/>
      <c r="BD164" s="145"/>
      <c r="BE164" s="145"/>
      <c r="BF164" s="145"/>
      <c r="BG164" s="145"/>
      <c r="BH164" s="145"/>
      <c r="BI164" s="145"/>
      <c r="BJ164" s="145"/>
      <c r="BK164" s="145"/>
      <c r="BL164" s="145"/>
      <c r="BM164" s="145"/>
      <c r="BN164" s="145"/>
      <c r="BO164" s="145"/>
      <c r="BP164" s="145"/>
      <c r="BQ164" s="145"/>
      <c r="BR164" s="145"/>
      <c r="BS164" s="145"/>
      <c r="BT164" s="145"/>
      <c r="BU164" s="145"/>
      <c r="BV164" s="145"/>
      <c r="BW164" s="145"/>
      <c r="BX164" s="145"/>
      <c r="BY164" s="145"/>
      <c r="BZ164" s="145"/>
      <c r="CA164" s="145"/>
      <c r="CB164" s="145"/>
      <c r="CC164" s="145"/>
      <c r="CD164" s="145"/>
      <c r="CE164" s="145"/>
      <c r="CF164" s="145"/>
      <c r="CG164" s="145"/>
      <c r="CH164" s="145"/>
      <c r="CI164" s="145"/>
      <c r="CJ164" s="145"/>
      <c r="CK164" s="145"/>
      <c r="CL164" s="145"/>
      <c r="CM164" s="145"/>
      <c r="CN164" s="145"/>
      <c r="CO164" s="145"/>
      <c r="CP164" s="145"/>
      <c r="CQ164" s="145"/>
      <c r="CR164" s="145"/>
      <c r="CS164" s="145"/>
      <c r="CT164" s="145"/>
      <c r="CU164" s="145"/>
      <c r="CV164" s="145"/>
      <c r="CW164" s="145"/>
      <c r="CX164" s="145"/>
      <c r="CY164" s="145"/>
      <c r="CZ164" s="145"/>
      <c r="DA164" s="145"/>
      <c r="DB164" s="145"/>
      <c r="DC164" s="145"/>
      <c r="DD164" s="145"/>
      <c r="DE164" s="145"/>
      <c r="DF164" s="145"/>
      <c r="DG164" s="145"/>
      <c r="DH164" s="145"/>
      <c r="DI164" s="145"/>
      <c r="DJ164" s="145"/>
      <c r="DK164" s="145"/>
      <c r="DL164" s="145"/>
      <c r="DM164" s="145"/>
      <c r="DN164" s="145"/>
      <c r="DO164" s="145"/>
      <c r="DP164" s="145"/>
      <c r="DQ164" s="145"/>
      <c r="DR164" s="145"/>
      <c r="DS164" s="145"/>
      <c r="DT164" s="145"/>
      <c r="DU164" s="145"/>
      <c r="DV164" s="145"/>
      <c r="DW164" s="145"/>
      <c r="DX164" s="145"/>
      <c r="DY164" s="145"/>
      <c r="DZ164" s="145"/>
      <c r="EA164" s="145"/>
      <c r="EB164" s="145"/>
      <c r="EC164" s="145"/>
      <c r="ED164" s="145"/>
      <c r="EE164" s="145"/>
      <c r="EF164" s="145"/>
      <c r="EG164" s="145"/>
    </row>
    <row r="165" spans="26:137" x14ac:dyDescent="0.2">
      <c r="Z165" s="145"/>
      <c r="AA165" s="145"/>
      <c r="AB165" s="145"/>
      <c r="AC165" s="145"/>
      <c r="AD165" s="145"/>
      <c r="AE165" s="145"/>
      <c r="AF165" s="145"/>
      <c r="AG165" s="145"/>
      <c r="AH165" s="145"/>
      <c r="AI165" s="145"/>
      <c r="AJ165" s="145"/>
      <c r="AK165" s="145"/>
      <c r="AL165" s="145"/>
      <c r="AM165" s="145"/>
      <c r="AN165" s="145"/>
      <c r="AO165" s="145"/>
      <c r="AP165" s="145"/>
      <c r="AQ165" s="145"/>
      <c r="AR165" s="145"/>
      <c r="AS165" s="145"/>
      <c r="AT165" s="145"/>
      <c r="AU165" s="145"/>
      <c r="AV165" s="145"/>
      <c r="AW165" s="145"/>
      <c r="AX165" s="145"/>
      <c r="AY165" s="145"/>
      <c r="AZ165" s="145"/>
      <c r="BA165" s="145"/>
      <c r="BB165" s="145"/>
      <c r="BC165" s="145"/>
      <c r="BD165" s="145"/>
      <c r="BE165" s="145"/>
      <c r="BF165" s="145"/>
      <c r="BG165" s="145"/>
      <c r="BH165" s="145"/>
      <c r="BI165" s="145"/>
      <c r="BJ165" s="145"/>
      <c r="BK165" s="145"/>
      <c r="BL165" s="145"/>
      <c r="BM165" s="145"/>
      <c r="BN165" s="145"/>
      <c r="BO165" s="145"/>
      <c r="BP165" s="145"/>
      <c r="BQ165" s="145"/>
      <c r="BR165" s="145"/>
      <c r="BS165" s="145"/>
      <c r="BT165" s="145"/>
      <c r="BU165" s="145"/>
      <c r="BV165" s="145"/>
      <c r="BW165" s="145"/>
      <c r="BX165" s="145"/>
      <c r="BY165" s="145"/>
      <c r="BZ165" s="145"/>
      <c r="CA165" s="145"/>
      <c r="CB165" s="145"/>
      <c r="CC165" s="145"/>
      <c r="CD165" s="145"/>
      <c r="CE165" s="145"/>
      <c r="CF165" s="145"/>
      <c r="CG165" s="145"/>
      <c r="CH165" s="145"/>
      <c r="CI165" s="145"/>
      <c r="CJ165" s="145"/>
      <c r="CK165" s="145"/>
      <c r="CL165" s="145"/>
      <c r="CM165" s="145"/>
      <c r="CN165" s="145"/>
      <c r="CO165" s="145"/>
      <c r="CP165" s="145"/>
      <c r="CQ165" s="145"/>
      <c r="CR165" s="145"/>
      <c r="CS165" s="145"/>
      <c r="CT165" s="145"/>
      <c r="CU165" s="145"/>
      <c r="CV165" s="145"/>
      <c r="CW165" s="145"/>
      <c r="CX165" s="145"/>
      <c r="CY165" s="145"/>
      <c r="CZ165" s="145"/>
      <c r="DA165" s="145"/>
      <c r="DB165" s="145"/>
      <c r="DC165" s="145"/>
      <c r="DD165" s="145"/>
      <c r="DE165" s="145"/>
      <c r="DF165" s="145"/>
      <c r="DG165" s="145"/>
      <c r="DH165" s="145"/>
      <c r="DI165" s="145"/>
      <c r="DJ165" s="145"/>
      <c r="DK165" s="145"/>
      <c r="DL165" s="145"/>
      <c r="DM165" s="145"/>
      <c r="DN165" s="145"/>
      <c r="DO165" s="145"/>
      <c r="DP165" s="145"/>
      <c r="DQ165" s="145"/>
      <c r="DR165" s="145"/>
      <c r="DS165" s="145"/>
      <c r="DT165" s="145"/>
      <c r="DU165" s="145"/>
      <c r="DV165" s="145"/>
      <c r="DW165" s="145"/>
      <c r="DX165" s="145"/>
      <c r="DY165" s="145"/>
      <c r="DZ165" s="145"/>
      <c r="EA165" s="145"/>
      <c r="EB165" s="145"/>
      <c r="EC165" s="145"/>
      <c r="ED165" s="145"/>
      <c r="EE165" s="145"/>
      <c r="EF165" s="145"/>
      <c r="EG165" s="145"/>
    </row>
    <row r="166" spans="26:137" x14ac:dyDescent="0.2">
      <c r="Z166" s="145"/>
      <c r="AA166" s="145"/>
      <c r="AB166" s="145"/>
      <c r="AC166" s="145"/>
      <c r="AD166" s="145"/>
      <c r="AE166" s="145"/>
      <c r="AF166" s="145"/>
      <c r="AG166" s="145"/>
      <c r="AH166" s="145"/>
      <c r="AI166" s="145"/>
      <c r="AJ166" s="145"/>
      <c r="AK166" s="145"/>
      <c r="AL166" s="145"/>
      <c r="AM166" s="145"/>
      <c r="AN166" s="145"/>
      <c r="AO166" s="145"/>
      <c r="AP166" s="145"/>
      <c r="AQ166" s="145"/>
      <c r="AR166" s="145"/>
      <c r="AS166" s="145"/>
      <c r="AT166" s="145"/>
      <c r="AU166" s="145"/>
      <c r="AV166" s="145"/>
      <c r="AW166" s="145"/>
      <c r="AX166" s="145"/>
      <c r="AY166" s="145"/>
      <c r="AZ166" s="145"/>
      <c r="BA166" s="145"/>
      <c r="BB166" s="145"/>
      <c r="BC166" s="145"/>
      <c r="BD166" s="145"/>
      <c r="BE166" s="145"/>
      <c r="BF166" s="145"/>
      <c r="BG166" s="145"/>
      <c r="BH166" s="145"/>
      <c r="BI166" s="145"/>
      <c r="BJ166" s="145"/>
      <c r="BK166" s="145"/>
      <c r="BL166" s="145"/>
      <c r="BM166" s="145"/>
      <c r="BN166" s="145"/>
      <c r="BO166" s="145"/>
      <c r="BP166" s="145"/>
      <c r="BQ166" s="145"/>
      <c r="BR166" s="145"/>
      <c r="BS166" s="145"/>
      <c r="BT166" s="145"/>
      <c r="BU166" s="145"/>
      <c r="BV166" s="145"/>
      <c r="BW166" s="145"/>
      <c r="BX166" s="145"/>
      <c r="BY166" s="145"/>
      <c r="BZ166" s="145"/>
      <c r="CA166" s="145"/>
      <c r="CB166" s="145"/>
      <c r="CC166" s="145"/>
      <c r="CD166" s="145"/>
      <c r="CE166" s="145"/>
      <c r="CF166" s="145"/>
      <c r="CG166" s="145"/>
      <c r="CH166" s="145"/>
      <c r="CI166" s="145"/>
      <c r="CJ166" s="145"/>
      <c r="CK166" s="145"/>
      <c r="CL166" s="145"/>
      <c r="CM166" s="145"/>
      <c r="CN166" s="145"/>
      <c r="CO166" s="145"/>
      <c r="CP166" s="145"/>
      <c r="CQ166" s="145"/>
      <c r="CR166" s="145"/>
      <c r="CS166" s="145"/>
      <c r="CT166" s="145"/>
      <c r="CU166" s="145"/>
      <c r="CV166" s="145"/>
      <c r="CW166" s="145"/>
      <c r="CX166" s="145"/>
      <c r="CY166" s="145"/>
      <c r="CZ166" s="145"/>
      <c r="DA166" s="145"/>
      <c r="DB166" s="145"/>
      <c r="DC166" s="145"/>
      <c r="DD166" s="145"/>
      <c r="DE166" s="145"/>
      <c r="DF166" s="145"/>
      <c r="DG166" s="145"/>
      <c r="DH166" s="145"/>
      <c r="DI166" s="145"/>
      <c r="DJ166" s="145"/>
      <c r="DK166" s="145"/>
      <c r="DL166" s="145"/>
      <c r="DM166" s="145"/>
      <c r="DN166" s="145"/>
      <c r="DO166" s="145"/>
      <c r="DP166" s="145"/>
      <c r="DQ166" s="145"/>
      <c r="DR166" s="145"/>
      <c r="DS166" s="145"/>
      <c r="DT166" s="145"/>
      <c r="DU166" s="145"/>
      <c r="DV166" s="145"/>
      <c r="DW166" s="145"/>
      <c r="DX166" s="145"/>
      <c r="DY166" s="145"/>
      <c r="DZ166" s="145"/>
      <c r="EA166" s="145"/>
      <c r="EB166" s="145"/>
      <c r="EC166" s="145"/>
      <c r="ED166" s="145"/>
      <c r="EE166" s="145"/>
      <c r="EF166" s="145"/>
      <c r="EG166" s="145"/>
    </row>
    <row r="167" spans="26:137" x14ac:dyDescent="0.2">
      <c r="Z167" s="145"/>
      <c r="AA167" s="145"/>
      <c r="AB167" s="145"/>
      <c r="AC167" s="145"/>
      <c r="AD167" s="145"/>
      <c r="AE167" s="145"/>
      <c r="AF167" s="145"/>
      <c r="AG167" s="145"/>
      <c r="AH167" s="145"/>
      <c r="AI167" s="145"/>
      <c r="AJ167" s="145"/>
      <c r="AK167" s="145"/>
      <c r="AL167" s="145"/>
      <c r="AM167" s="145"/>
      <c r="AN167" s="145"/>
      <c r="AO167" s="145"/>
      <c r="AP167" s="145"/>
      <c r="AQ167" s="145"/>
      <c r="AR167" s="145"/>
      <c r="AS167" s="145"/>
      <c r="AT167" s="145"/>
      <c r="AU167" s="145"/>
      <c r="AV167" s="145"/>
      <c r="AW167" s="145"/>
      <c r="AX167" s="145"/>
      <c r="AY167" s="145"/>
      <c r="AZ167" s="145"/>
      <c r="BA167" s="145"/>
      <c r="BB167" s="145"/>
      <c r="BC167" s="145"/>
      <c r="BD167" s="145"/>
      <c r="BE167" s="145"/>
      <c r="BF167" s="145"/>
      <c r="BG167" s="145"/>
      <c r="BH167" s="145"/>
      <c r="BI167" s="145"/>
      <c r="BJ167" s="145"/>
      <c r="BK167" s="145"/>
      <c r="BL167" s="145"/>
      <c r="BM167" s="145"/>
      <c r="BN167" s="145"/>
      <c r="BO167" s="145"/>
      <c r="BP167" s="145"/>
      <c r="BQ167" s="145"/>
      <c r="BR167" s="145"/>
      <c r="BS167" s="145"/>
      <c r="BT167" s="145"/>
      <c r="BU167" s="145"/>
      <c r="BV167" s="145"/>
      <c r="BW167" s="145"/>
      <c r="BX167" s="145"/>
      <c r="BY167" s="145"/>
      <c r="BZ167" s="145"/>
      <c r="CA167" s="145"/>
      <c r="CB167" s="145"/>
      <c r="CC167" s="145"/>
      <c r="CD167" s="145"/>
      <c r="CE167" s="145"/>
      <c r="CF167" s="145"/>
      <c r="CG167" s="145"/>
      <c r="CH167" s="145"/>
      <c r="CI167" s="145"/>
      <c r="CJ167" s="145"/>
      <c r="CK167" s="145"/>
      <c r="CL167" s="145"/>
      <c r="CM167" s="145"/>
      <c r="CN167" s="145"/>
      <c r="CO167" s="145"/>
      <c r="CP167" s="145"/>
      <c r="CQ167" s="145"/>
      <c r="CR167" s="145"/>
      <c r="CS167" s="145"/>
      <c r="CT167" s="145"/>
      <c r="CU167" s="145"/>
      <c r="CV167" s="145"/>
      <c r="CW167" s="145"/>
      <c r="CX167" s="145"/>
      <c r="CY167" s="145"/>
      <c r="CZ167" s="145"/>
      <c r="DA167" s="145"/>
      <c r="DB167" s="145"/>
      <c r="DC167" s="145"/>
      <c r="DD167" s="145"/>
      <c r="DE167" s="145"/>
      <c r="DF167" s="145"/>
      <c r="DG167" s="145"/>
      <c r="DH167" s="145"/>
      <c r="DI167" s="145"/>
      <c r="DJ167" s="145"/>
      <c r="DK167" s="145"/>
      <c r="DL167" s="145"/>
      <c r="DM167" s="145"/>
      <c r="DN167" s="145"/>
      <c r="DO167" s="145"/>
      <c r="DP167" s="145"/>
      <c r="DQ167" s="145"/>
      <c r="DR167" s="145"/>
      <c r="DS167" s="145"/>
      <c r="DT167" s="145"/>
      <c r="DU167" s="145"/>
      <c r="DV167" s="145"/>
      <c r="DW167" s="145"/>
      <c r="DX167" s="145"/>
      <c r="DY167" s="145"/>
      <c r="DZ167" s="145"/>
      <c r="EA167" s="145"/>
      <c r="EB167" s="145"/>
      <c r="EC167" s="145"/>
      <c r="ED167" s="145"/>
      <c r="EE167" s="145"/>
      <c r="EF167" s="145"/>
      <c r="EG167" s="145"/>
    </row>
    <row r="168" spans="26:137" x14ac:dyDescent="0.2">
      <c r="Z168" s="145"/>
      <c r="AA168" s="145"/>
      <c r="AB168" s="145"/>
      <c r="AC168" s="145"/>
      <c r="AD168" s="145"/>
      <c r="AE168" s="145"/>
      <c r="AF168" s="145"/>
      <c r="AG168" s="145"/>
      <c r="AH168" s="145"/>
      <c r="AI168" s="145"/>
      <c r="AJ168" s="145"/>
      <c r="AK168" s="145"/>
      <c r="AL168" s="145"/>
      <c r="AM168" s="145"/>
      <c r="AN168" s="145"/>
      <c r="AO168" s="145"/>
      <c r="AP168" s="145"/>
      <c r="AQ168" s="145"/>
      <c r="AR168" s="145"/>
      <c r="AS168" s="145"/>
      <c r="AT168" s="145"/>
      <c r="AU168" s="145"/>
      <c r="AV168" s="145"/>
      <c r="AW168" s="145"/>
      <c r="AX168" s="145"/>
      <c r="AY168" s="145"/>
      <c r="AZ168" s="145"/>
      <c r="BA168" s="145"/>
      <c r="BB168" s="145"/>
      <c r="BC168" s="145"/>
      <c r="BD168" s="145"/>
      <c r="BE168" s="145"/>
      <c r="BF168" s="145"/>
      <c r="BG168" s="145"/>
      <c r="BH168" s="145"/>
      <c r="BI168" s="145"/>
      <c r="BJ168" s="145"/>
      <c r="BK168" s="145"/>
      <c r="BL168" s="145"/>
      <c r="BM168" s="145"/>
      <c r="BN168" s="145"/>
      <c r="BO168" s="145"/>
      <c r="BP168" s="145"/>
      <c r="BQ168" s="145"/>
      <c r="BR168" s="145"/>
      <c r="BS168" s="145"/>
      <c r="BT168" s="145"/>
      <c r="BU168" s="145"/>
      <c r="BV168" s="145"/>
      <c r="BW168" s="145"/>
      <c r="BX168" s="145"/>
      <c r="BY168" s="145"/>
      <c r="BZ168" s="145"/>
      <c r="CA168" s="145"/>
      <c r="CB168" s="145"/>
      <c r="CC168" s="145"/>
      <c r="CD168" s="145"/>
      <c r="CE168" s="145"/>
      <c r="CF168" s="145"/>
      <c r="CG168" s="145"/>
      <c r="CH168" s="145"/>
      <c r="CI168" s="145"/>
      <c r="CJ168" s="145"/>
      <c r="CK168" s="145"/>
      <c r="CL168" s="145"/>
      <c r="CM168" s="145"/>
      <c r="CN168" s="145"/>
      <c r="CO168" s="145"/>
      <c r="CP168" s="145"/>
      <c r="CQ168" s="145"/>
      <c r="CR168" s="145"/>
      <c r="CS168" s="145"/>
      <c r="CT168" s="145"/>
      <c r="CU168" s="145"/>
      <c r="CV168" s="145"/>
      <c r="CW168" s="145"/>
      <c r="CX168" s="145"/>
      <c r="CY168" s="145"/>
      <c r="CZ168" s="145"/>
      <c r="DA168" s="145"/>
      <c r="DB168" s="145"/>
      <c r="DC168" s="145"/>
      <c r="DD168" s="145"/>
      <c r="DE168" s="145"/>
      <c r="DF168" s="145"/>
      <c r="DG168" s="145"/>
      <c r="DH168" s="145"/>
      <c r="DI168" s="145"/>
      <c r="DJ168" s="145"/>
      <c r="DK168" s="145"/>
      <c r="DL168" s="145"/>
      <c r="DM168" s="145"/>
      <c r="DN168" s="145"/>
      <c r="DO168" s="145"/>
      <c r="DP168" s="145"/>
      <c r="DQ168" s="145"/>
      <c r="DR168" s="145"/>
      <c r="DS168" s="145"/>
      <c r="DT168" s="145"/>
      <c r="DU168" s="145"/>
      <c r="DV168" s="145"/>
      <c r="DW168" s="145"/>
      <c r="DX168" s="145"/>
      <c r="DY168" s="145"/>
      <c r="DZ168" s="145"/>
      <c r="EA168" s="145"/>
      <c r="EB168" s="145"/>
      <c r="EC168" s="145"/>
      <c r="ED168" s="145"/>
      <c r="EE168" s="145"/>
      <c r="EF168" s="145"/>
      <c r="EG168" s="145"/>
    </row>
    <row r="169" spans="26:137" x14ac:dyDescent="0.2">
      <c r="Z169" s="145"/>
      <c r="AA169" s="145"/>
      <c r="AB169" s="145"/>
      <c r="AC169" s="145"/>
      <c r="AD169" s="145"/>
      <c r="AE169" s="145"/>
      <c r="AF169" s="145"/>
      <c r="AG169" s="145"/>
      <c r="AH169" s="145"/>
      <c r="AI169" s="145"/>
      <c r="AJ169" s="145"/>
      <c r="AK169" s="145"/>
      <c r="AL169" s="145"/>
      <c r="AM169" s="145"/>
      <c r="AN169" s="145"/>
      <c r="AO169" s="145"/>
      <c r="AP169" s="145"/>
      <c r="AQ169" s="145"/>
      <c r="AR169" s="145"/>
      <c r="AS169" s="145"/>
      <c r="AT169" s="145"/>
      <c r="AU169" s="145"/>
      <c r="AV169" s="145"/>
      <c r="AW169" s="145"/>
      <c r="AX169" s="145"/>
      <c r="AY169" s="145"/>
      <c r="AZ169" s="145"/>
      <c r="BA169" s="145"/>
      <c r="BB169" s="145"/>
      <c r="BC169" s="145"/>
      <c r="BD169" s="145"/>
      <c r="BE169" s="145"/>
      <c r="BF169" s="145"/>
      <c r="BG169" s="145"/>
      <c r="BH169" s="145"/>
      <c r="BI169" s="145"/>
      <c r="BJ169" s="145"/>
      <c r="BK169" s="145"/>
      <c r="BL169" s="145"/>
      <c r="BM169" s="145"/>
      <c r="BN169" s="145"/>
      <c r="BO169" s="145"/>
      <c r="BP169" s="145"/>
      <c r="BQ169" s="145"/>
      <c r="BR169" s="145"/>
      <c r="BS169" s="145"/>
      <c r="BT169" s="145"/>
      <c r="BU169" s="145"/>
      <c r="BV169" s="145"/>
      <c r="BW169" s="145"/>
      <c r="BX169" s="145"/>
      <c r="BY169" s="145"/>
      <c r="BZ169" s="145"/>
      <c r="CA169" s="145"/>
      <c r="CB169" s="145"/>
      <c r="CC169" s="145"/>
      <c r="CD169" s="145"/>
      <c r="CE169" s="145"/>
      <c r="CF169" s="145"/>
      <c r="CG169" s="145"/>
      <c r="CH169" s="145"/>
      <c r="CI169" s="145"/>
      <c r="CJ169" s="145"/>
      <c r="CK169" s="145"/>
      <c r="CL169" s="145"/>
      <c r="CM169" s="145"/>
      <c r="CN169" s="145"/>
      <c r="CO169" s="145"/>
      <c r="CP169" s="145"/>
      <c r="CQ169" s="145"/>
      <c r="CR169" s="145"/>
      <c r="CS169" s="145"/>
      <c r="CT169" s="145"/>
      <c r="CU169" s="145"/>
      <c r="CV169" s="145"/>
      <c r="CW169" s="145"/>
      <c r="CX169" s="145"/>
      <c r="CY169" s="145"/>
      <c r="CZ169" s="145"/>
      <c r="DA169" s="145"/>
      <c r="DB169" s="145"/>
      <c r="DC169" s="145"/>
      <c r="DD169" s="145"/>
      <c r="DE169" s="145"/>
      <c r="DF169" s="145"/>
      <c r="DG169" s="145"/>
      <c r="DH169" s="145"/>
      <c r="DI169" s="145"/>
      <c r="DJ169" s="145"/>
      <c r="DK169" s="145"/>
      <c r="DL169" s="145"/>
      <c r="DM169" s="145"/>
      <c r="DN169" s="145"/>
      <c r="DO169" s="145"/>
      <c r="DP169" s="145"/>
      <c r="DQ169" s="145"/>
      <c r="DR169" s="145"/>
      <c r="DS169" s="145"/>
      <c r="DT169" s="145"/>
      <c r="DU169" s="145"/>
      <c r="DV169" s="145"/>
      <c r="DW169" s="145"/>
      <c r="DX169" s="145"/>
      <c r="DY169" s="145"/>
      <c r="DZ169" s="145"/>
      <c r="EA169" s="145"/>
      <c r="EB169" s="145"/>
      <c r="EC169" s="145"/>
      <c r="ED169" s="145"/>
      <c r="EE169" s="145"/>
      <c r="EF169" s="145"/>
      <c r="EG169" s="145"/>
    </row>
    <row r="170" spans="26:137" x14ac:dyDescent="0.2">
      <c r="Z170" s="145"/>
      <c r="AA170" s="145"/>
      <c r="AB170" s="145"/>
      <c r="AC170" s="145"/>
      <c r="AD170" s="145"/>
      <c r="AE170" s="145"/>
      <c r="AF170" s="145"/>
      <c r="AG170" s="145"/>
      <c r="AH170" s="145"/>
      <c r="AI170" s="145"/>
      <c r="AJ170" s="145"/>
      <c r="AK170" s="145"/>
      <c r="AL170" s="145"/>
      <c r="AM170" s="145"/>
      <c r="AN170" s="145"/>
      <c r="AO170" s="145"/>
      <c r="AP170" s="145"/>
      <c r="AQ170" s="145"/>
      <c r="AR170" s="145"/>
      <c r="AS170" s="145"/>
      <c r="AT170" s="145"/>
      <c r="AU170" s="145"/>
      <c r="AV170" s="145"/>
      <c r="AW170" s="145"/>
      <c r="AX170" s="145"/>
      <c r="AY170" s="145"/>
      <c r="AZ170" s="145"/>
      <c r="BA170" s="145"/>
      <c r="BB170" s="145"/>
      <c r="BC170" s="145"/>
      <c r="BD170" s="145"/>
      <c r="BE170" s="145"/>
      <c r="BF170" s="145"/>
      <c r="BG170" s="145"/>
      <c r="BH170" s="145"/>
      <c r="BI170" s="145"/>
      <c r="BJ170" s="145"/>
      <c r="BK170" s="145"/>
      <c r="BL170" s="145"/>
      <c r="BM170" s="145"/>
      <c r="BN170" s="145"/>
      <c r="BO170" s="145"/>
      <c r="BP170" s="145"/>
      <c r="BQ170" s="145"/>
      <c r="BR170" s="145"/>
      <c r="BS170" s="145"/>
      <c r="BT170" s="145"/>
      <c r="BU170" s="145"/>
      <c r="BV170" s="145"/>
      <c r="BW170" s="145"/>
      <c r="BX170" s="145"/>
      <c r="BY170" s="145"/>
      <c r="BZ170" s="145"/>
      <c r="CA170" s="145"/>
      <c r="CB170" s="145"/>
      <c r="CC170" s="145"/>
      <c r="CD170" s="145"/>
      <c r="CE170" s="145"/>
      <c r="CF170" s="145"/>
      <c r="CG170" s="145"/>
      <c r="CH170" s="145"/>
      <c r="CI170" s="145"/>
      <c r="CJ170" s="145"/>
      <c r="CK170" s="145"/>
      <c r="CL170" s="145"/>
      <c r="CM170" s="145"/>
      <c r="CN170" s="145"/>
      <c r="CO170" s="145"/>
      <c r="CP170" s="145"/>
      <c r="CQ170" s="145"/>
      <c r="CR170" s="145"/>
      <c r="CS170" s="145"/>
      <c r="CT170" s="145"/>
      <c r="CU170" s="145"/>
      <c r="CV170" s="145"/>
      <c r="CW170" s="145"/>
      <c r="CX170" s="145"/>
      <c r="CY170" s="145"/>
      <c r="CZ170" s="145"/>
      <c r="DA170" s="145"/>
      <c r="DB170" s="145"/>
      <c r="DC170" s="145"/>
      <c r="DD170" s="145"/>
      <c r="DE170" s="145"/>
      <c r="DF170" s="145"/>
      <c r="DG170" s="145"/>
      <c r="DH170" s="145"/>
      <c r="DI170" s="145"/>
      <c r="DJ170" s="145"/>
      <c r="DK170" s="145"/>
      <c r="DL170" s="145"/>
      <c r="DM170" s="145"/>
      <c r="DN170" s="145"/>
      <c r="DO170" s="145"/>
      <c r="DP170" s="145"/>
      <c r="DQ170" s="145"/>
      <c r="DR170" s="145"/>
      <c r="DS170" s="145"/>
      <c r="DT170" s="145"/>
      <c r="DU170" s="145"/>
      <c r="DV170" s="145"/>
      <c r="DW170" s="145"/>
      <c r="DX170" s="145"/>
      <c r="DY170" s="145"/>
      <c r="DZ170" s="145"/>
      <c r="EA170" s="145"/>
      <c r="EB170" s="145"/>
      <c r="EC170" s="145"/>
      <c r="ED170" s="145"/>
      <c r="EE170" s="145"/>
      <c r="EF170" s="145"/>
      <c r="EG170" s="145"/>
    </row>
    <row r="171" spans="26:137" x14ac:dyDescent="0.2">
      <c r="Z171" s="145"/>
      <c r="AA171" s="145"/>
      <c r="AB171" s="145"/>
      <c r="AC171" s="145"/>
      <c r="AD171" s="145"/>
      <c r="AE171" s="145"/>
      <c r="AF171" s="145"/>
      <c r="AG171" s="145"/>
      <c r="AH171" s="145"/>
      <c r="AI171" s="145"/>
      <c r="AJ171" s="145"/>
      <c r="AK171" s="145"/>
      <c r="AL171" s="145"/>
      <c r="AM171" s="145"/>
      <c r="AN171" s="145"/>
      <c r="AO171" s="145"/>
      <c r="AP171" s="145"/>
      <c r="AQ171" s="145"/>
      <c r="AR171" s="145"/>
      <c r="AS171" s="145"/>
      <c r="AT171" s="145"/>
      <c r="AU171" s="145"/>
      <c r="AV171" s="145"/>
      <c r="AW171" s="145"/>
      <c r="AX171" s="145"/>
      <c r="AY171" s="145"/>
      <c r="AZ171" s="145"/>
      <c r="BA171" s="145"/>
      <c r="BB171" s="145"/>
      <c r="BC171" s="145"/>
      <c r="BD171" s="145"/>
      <c r="BE171" s="145"/>
      <c r="BF171" s="145"/>
      <c r="BG171" s="145"/>
      <c r="BH171" s="145"/>
      <c r="BI171" s="145"/>
      <c r="BJ171" s="145"/>
      <c r="BK171" s="145"/>
      <c r="BL171" s="145"/>
      <c r="BM171" s="145"/>
      <c r="BN171" s="145"/>
      <c r="BO171" s="145"/>
      <c r="BP171" s="145"/>
      <c r="BQ171" s="145"/>
      <c r="BR171" s="145"/>
      <c r="BS171" s="145"/>
      <c r="BT171" s="145"/>
      <c r="BU171" s="145"/>
      <c r="BV171" s="145"/>
      <c r="BW171" s="145"/>
      <c r="BX171" s="145"/>
      <c r="BY171" s="145"/>
      <c r="BZ171" s="145"/>
      <c r="CA171" s="145"/>
      <c r="CB171" s="145"/>
      <c r="CC171" s="145"/>
      <c r="CD171" s="145"/>
      <c r="CE171" s="145"/>
      <c r="CF171" s="145"/>
      <c r="CG171" s="145"/>
      <c r="CH171" s="145"/>
      <c r="CI171" s="145"/>
      <c r="CJ171" s="145"/>
      <c r="CK171" s="145"/>
      <c r="CL171" s="145"/>
      <c r="CM171" s="145"/>
      <c r="CN171" s="145"/>
      <c r="CO171" s="145"/>
      <c r="CP171" s="145"/>
      <c r="CQ171" s="145"/>
      <c r="CR171" s="145"/>
      <c r="CS171" s="145"/>
      <c r="CT171" s="145"/>
      <c r="CU171" s="145"/>
      <c r="CV171" s="145"/>
      <c r="CW171" s="145"/>
      <c r="CX171" s="145"/>
      <c r="CY171" s="145"/>
      <c r="CZ171" s="145"/>
      <c r="DA171" s="145"/>
      <c r="DB171" s="145"/>
      <c r="DC171" s="145"/>
      <c r="DD171" s="145"/>
      <c r="DE171" s="145"/>
      <c r="DF171" s="145"/>
      <c r="DG171" s="145"/>
      <c r="DH171" s="145"/>
      <c r="DI171" s="145"/>
      <c r="DJ171" s="145"/>
      <c r="DK171" s="145"/>
      <c r="DL171" s="145"/>
      <c r="DM171" s="145"/>
      <c r="DN171" s="145"/>
      <c r="DO171" s="145"/>
      <c r="DP171" s="145"/>
      <c r="DQ171" s="145"/>
      <c r="DR171" s="145"/>
      <c r="DS171" s="145"/>
      <c r="DT171" s="145"/>
      <c r="DU171" s="145"/>
      <c r="DV171" s="145"/>
      <c r="DW171" s="145"/>
      <c r="DX171" s="145"/>
      <c r="DY171" s="145"/>
      <c r="DZ171" s="145"/>
      <c r="EA171" s="145"/>
      <c r="EB171" s="145"/>
      <c r="EC171" s="145"/>
      <c r="ED171" s="145"/>
      <c r="EE171" s="145"/>
      <c r="EF171" s="145"/>
      <c r="EG171" s="145"/>
    </row>
    <row r="172" spans="26:137" x14ac:dyDescent="0.2">
      <c r="Z172" s="145"/>
      <c r="AA172" s="145"/>
      <c r="AB172" s="145"/>
      <c r="AC172" s="145"/>
      <c r="AD172" s="145"/>
      <c r="AE172" s="145"/>
      <c r="AF172" s="145"/>
      <c r="AG172" s="145"/>
      <c r="AH172" s="145"/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5"/>
      <c r="AU172" s="145"/>
      <c r="AV172" s="145"/>
      <c r="AW172" s="145"/>
      <c r="AX172" s="145"/>
      <c r="AY172" s="145"/>
      <c r="AZ172" s="145"/>
      <c r="BA172" s="145"/>
      <c r="BB172" s="145"/>
      <c r="BC172" s="145"/>
      <c r="BD172" s="145"/>
      <c r="BE172" s="145"/>
      <c r="BF172" s="145"/>
      <c r="BG172" s="145"/>
      <c r="BH172" s="145"/>
      <c r="BI172" s="145"/>
      <c r="BJ172" s="145"/>
      <c r="BK172" s="145"/>
      <c r="BL172" s="145"/>
      <c r="BM172" s="145"/>
      <c r="BN172" s="145"/>
      <c r="BO172" s="145"/>
      <c r="BP172" s="145"/>
      <c r="BQ172" s="145"/>
      <c r="BR172" s="145"/>
      <c r="BS172" s="145"/>
      <c r="BT172" s="145"/>
      <c r="BU172" s="145"/>
      <c r="BV172" s="145"/>
      <c r="BW172" s="145"/>
      <c r="BX172" s="145"/>
      <c r="BY172" s="145"/>
      <c r="BZ172" s="145"/>
      <c r="CA172" s="145"/>
      <c r="CB172" s="145"/>
      <c r="CC172" s="145"/>
      <c r="CD172" s="145"/>
      <c r="CE172" s="145"/>
      <c r="CF172" s="145"/>
      <c r="CG172" s="145"/>
      <c r="CH172" s="145"/>
      <c r="CI172" s="145"/>
      <c r="CJ172" s="145"/>
      <c r="CK172" s="145"/>
      <c r="CL172" s="145"/>
      <c r="CM172" s="145"/>
      <c r="CN172" s="145"/>
      <c r="CO172" s="145"/>
      <c r="CP172" s="145"/>
      <c r="CQ172" s="145"/>
      <c r="CR172" s="145"/>
      <c r="CS172" s="145"/>
      <c r="CT172" s="145"/>
      <c r="CU172" s="145"/>
      <c r="CV172" s="145"/>
      <c r="CW172" s="145"/>
      <c r="CX172" s="145"/>
      <c r="CY172" s="145"/>
      <c r="CZ172" s="145"/>
      <c r="DA172" s="145"/>
      <c r="DB172" s="145"/>
      <c r="DC172" s="145"/>
      <c r="DD172" s="145"/>
      <c r="DE172" s="145"/>
      <c r="DF172" s="145"/>
      <c r="DG172" s="145"/>
      <c r="DH172" s="145"/>
      <c r="DI172" s="145"/>
      <c r="DJ172" s="145"/>
      <c r="DK172" s="145"/>
      <c r="DL172" s="145"/>
      <c r="DM172" s="145"/>
      <c r="DN172" s="145"/>
      <c r="DO172" s="145"/>
      <c r="DP172" s="145"/>
      <c r="DQ172" s="145"/>
      <c r="DR172" s="145"/>
      <c r="DS172" s="145"/>
      <c r="DT172" s="145"/>
      <c r="DU172" s="145"/>
      <c r="DV172" s="145"/>
      <c r="DW172" s="145"/>
      <c r="DX172" s="145"/>
      <c r="DY172" s="145"/>
      <c r="DZ172" s="145"/>
      <c r="EA172" s="145"/>
      <c r="EB172" s="145"/>
      <c r="EC172" s="145"/>
      <c r="ED172" s="145"/>
      <c r="EE172" s="145"/>
      <c r="EF172" s="145"/>
      <c r="EG172" s="145"/>
    </row>
    <row r="173" spans="26:137" x14ac:dyDescent="0.2">
      <c r="Z173" s="145"/>
      <c r="AA173" s="145"/>
      <c r="AB173" s="145"/>
      <c r="AC173" s="145"/>
      <c r="AD173" s="145"/>
      <c r="AE173" s="145"/>
      <c r="AF173" s="145"/>
      <c r="AG173" s="145"/>
      <c r="AH173" s="145"/>
      <c r="AI173" s="145"/>
      <c r="AJ173" s="145"/>
      <c r="AK173" s="145"/>
      <c r="AL173" s="145"/>
      <c r="AM173" s="145"/>
      <c r="AN173" s="145"/>
      <c r="AO173" s="145"/>
      <c r="AP173" s="145"/>
      <c r="AQ173" s="145"/>
      <c r="AR173" s="145"/>
      <c r="AS173" s="145"/>
      <c r="AT173" s="145"/>
      <c r="AU173" s="145"/>
      <c r="AV173" s="145"/>
      <c r="AW173" s="145"/>
      <c r="AX173" s="145"/>
      <c r="AY173" s="145"/>
      <c r="AZ173" s="145"/>
      <c r="BA173" s="145"/>
      <c r="BB173" s="145"/>
      <c r="BC173" s="145"/>
      <c r="BD173" s="145"/>
      <c r="BE173" s="145"/>
      <c r="BF173" s="145"/>
      <c r="BG173" s="145"/>
      <c r="BH173" s="145"/>
      <c r="BI173" s="145"/>
      <c r="BJ173" s="145"/>
      <c r="BK173" s="145"/>
      <c r="BL173" s="145"/>
      <c r="BM173" s="145"/>
      <c r="BN173" s="145"/>
      <c r="BO173" s="145"/>
      <c r="BP173" s="145"/>
      <c r="BQ173" s="145"/>
      <c r="BR173" s="145"/>
      <c r="BS173" s="145"/>
      <c r="BT173" s="145"/>
      <c r="BU173" s="145"/>
      <c r="BV173" s="145"/>
      <c r="BW173" s="145"/>
      <c r="BX173" s="145"/>
      <c r="BY173" s="145"/>
      <c r="BZ173" s="145"/>
      <c r="CA173" s="145"/>
      <c r="CB173" s="145"/>
      <c r="CC173" s="145"/>
      <c r="CD173" s="145"/>
      <c r="CE173" s="145"/>
      <c r="CF173" s="145"/>
      <c r="CG173" s="145"/>
      <c r="CH173" s="145"/>
      <c r="CI173" s="145"/>
      <c r="CJ173" s="145"/>
      <c r="CK173" s="145"/>
      <c r="CL173" s="145"/>
      <c r="CM173" s="145"/>
      <c r="CN173" s="145"/>
      <c r="CO173" s="145"/>
      <c r="CP173" s="145"/>
      <c r="CQ173" s="145"/>
      <c r="CR173" s="145"/>
      <c r="CS173" s="145"/>
      <c r="CT173" s="145"/>
      <c r="CU173" s="145"/>
      <c r="CV173" s="145"/>
      <c r="CW173" s="145"/>
      <c r="CX173" s="145"/>
      <c r="CY173" s="145"/>
      <c r="CZ173" s="145"/>
      <c r="DA173" s="145"/>
      <c r="DB173" s="145"/>
      <c r="DC173" s="145"/>
      <c r="DD173" s="145"/>
      <c r="DE173" s="145"/>
      <c r="DF173" s="145"/>
      <c r="DG173" s="145"/>
      <c r="DH173" s="145"/>
      <c r="DI173" s="145"/>
      <c r="DJ173" s="145"/>
      <c r="DK173" s="145"/>
      <c r="DL173" s="145"/>
      <c r="DM173" s="145"/>
      <c r="DN173" s="145"/>
      <c r="DO173" s="145"/>
      <c r="DP173" s="145"/>
      <c r="DQ173" s="145"/>
      <c r="DR173" s="145"/>
      <c r="DS173" s="145"/>
      <c r="DT173" s="145"/>
      <c r="DU173" s="145"/>
      <c r="DV173" s="145"/>
      <c r="DW173" s="145"/>
      <c r="DX173" s="145"/>
      <c r="DY173" s="145"/>
      <c r="DZ173" s="145"/>
      <c r="EA173" s="145"/>
      <c r="EB173" s="145"/>
      <c r="EC173" s="145"/>
      <c r="ED173" s="145"/>
      <c r="EE173" s="145"/>
      <c r="EF173" s="145"/>
      <c r="EG173" s="145"/>
    </row>
    <row r="174" spans="26:137" x14ac:dyDescent="0.2">
      <c r="Z174" s="145"/>
      <c r="AA174" s="145"/>
      <c r="AB174" s="145"/>
      <c r="AC174" s="145"/>
      <c r="AD174" s="145"/>
      <c r="AE174" s="145"/>
      <c r="AF174" s="145"/>
      <c r="AG174" s="145"/>
      <c r="AH174" s="145"/>
      <c r="AI174" s="145"/>
      <c r="AJ174" s="145"/>
      <c r="AK174" s="145"/>
      <c r="AL174" s="145"/>
      <c r="AM174" s="145"/>
      <c r="AN174" s="145"/>
      <c r="AO174" s="145"/>
      <c r="AP174" s="145"/>
      <c r="AQ174" s="145"/>
      <c r="AR174" s="145"/>
      <c r="AS174" s="145"/>
      <c r="AT174" s="145"/>
      <c r="AU174" s="145"/>
      <c r="AV174" s="145"/>
      <c r="AW174" s="145"/>
      <c r="AX174" s="145"/>
      <c r="AY174" s="145"/>
      <c r="AZ174" s="145"/>
      <c r="BA174" s="145"/>
      <c r="BB174" s="145"/>
      <c r="BC174" s="145"/>
      <c r="BD174" s="145"/>
      <c r="BE174" s="145"/>
      <c r="BF174" s="145"/>
      <c r="BG174" s="145"/>
      <c r="BH174" s="145"/>
      <c r="BI174" s="145"/>
      <c r="BJ174" s="145"/>
      <c r="BK174" s="145"/>
      <c r="BL174" s="145"/>
      <c r="BM174" s="145"/>
      <c r="BN174" s="145"/>
      <c r="BO174" s="145"/>
      <c r="BP174" s="145"/>
      <c r="BQ174" s="145"/>
      <c r="BR174" s="145"/>
      <c r="BS174" s="145"/>
      <c r="BT174" s="145"/>
      <c r="BU174" s="145"/>
      <c r="BV174" s="145"/>
      <c r="BW174" s="145"/>
      <c r="BX174" s="145"/>
      <c r="BY174" s="145"/>
      <c r="BZ174" s="145"/>
      <c r="CA174" s="145"/>
      <c r="CB174" s="145"/>
      <c r="CC174" s="145"/>
      <c r="CD174" s="145"/>
      <c r="CE174" s="145"/>
      <c r="CF174" s="145"/>
      <c r="CG174" s="145"/>
      <c r="CH174" s="145"/>
      <c r="CI174" s="145"/>
      <c r="CJ174" s="145"/>
      <c r="CK174" s="145"/>
      <c r="CL174" s="145"/>
      <c r="CM174" s="145"/>
      <c r="CN174" s="145"/>
      <c r="CO174" s="145"/>
      <c r="CP174" s="145"/>
      <c r="CQ174" s="145"/>
      <c r="CR174" s="145"/>
      <c r="CS174" s="145"/>
      <c r="CT174" s="145"/>
      <c r="CU174" s="145"/>
      <c r="CV174" s="145"/>
      <c r="CW174" s="145"/>
      <c r="CX174" s="145"/>
      <c r="CY174" s="145"/>
      <c r="CZ174" s="145"/>
      <c r="DA174" s="145"/>
      <c r="DB174" s="145"/>
      <c r="DC174" s="145"/>
      <c r="DD174" s="145"/>
      <c r="DE174" s="145"/>
      <c r="DF174" s="145"/>
      <c r="DG174" s="145"/>
      <c r="DH174" s="145"/>
      <c r="DI174" s="145"/>
      <c r="DJ174" s="145"/>
      <c r="DK174" s="145"/>
      <c r="DL174" s="145"/>
      <c r="DM174" s="145"/>
      <c r="DN174" s="145"/>
      <c r="DO174" s="145"/>
      <c r="DP174" s="145"/>
      <c r="DQ174" s="145"/>
      <c r="DR174" s="145"/>
      <c r="DS174" s="145"/>
      <c r="DT174" s="145"/>
      <c r="DU174" s="145"/>
      <c r="DV174" s="145"/>
      <c r="DW174" s="145"/>
      <c r="DX174" s="145"/>
      <c r="DY174" s="145"/>
      <c r="DZ174" s="145"/>
      <c r="EA174" s="145"/>
      <c r="EB174" s="145"/>
      <c r="EC174" s="145"/>
      <c r="ED174" s="145"/>
      <c r="EE174" s="145"/>
      <c r="EF174" s="145"/>
      <c r="EG174" s="145"/>
    </row>
    <row r="175" spans="26:137" x14ac:dyDescent="0.2">
      <c r="Z175" s="145"/>
      <c r="AA175" s="145"/>
      <c r="AB175" s="145"/>
      <c r="AC175" s="145"/>
      <c r="AD175" s="145"/>
      <c r="AE175" s="145"/>
      <c r="AF175" s="145"/>
      <c r="AG175" s="145"/>
      <c r="AH175" s="145"/>
      <c r="AI175" s="145"/>
      <c r="AJ175" s="145"/>
      <c r="AK175" s="145"/>
      <c r="AL175" s="145"/>
      <c r="AM175" s="145"/>
      <c r="AN175" s="145"/>
      <c r="AO175" s="145"/>
      <c r="AP175" s="145"/>
      <c r="AQ175" s="145"/>
      <c r="AR175" s="145"/>
      <c r="AS175" s="145"/>
      <c r="AT175" s="145"/>
      <c r="AU175" s="145"/>
      <c r="AV175" s="145"/>
      <c r="AW175" s="145"/>
      <c r="AX175" s="145"/>
      <c r="AY175" s="145"/>
      <c r="AZ175" s="145"/>
      <c r="BA175" s="145"/>
      <c r="BB175" s="145"/>
      <c r="BC175" s="145"/>
      <c r="BD175" s="145"/>
      <c r="BE175" s="145"/>
      <c r="BF175" s="145"/>
      <c r="BG175" s="145"/>
      <c r="BH175" s="145"/>
      <c r="BI175" s="145"/>
      <c r="BJ175" s="145"/>
      <c r="BK175" s="145"/>
      <c r="BL175" s="145"/>
      <c r="BM175" s="145"/>
      <c r="BN175" s="145"/>
      <c r="BO175" s="145"/>
      <c r="BP175" s="145"/>
      <c r="BQ175" s="145"/>
      <c r="BR175" s="145"/>
      <c r="BS175" s="145"/>
      <c r="BT175" s="145"/>
      <c r="BU175" s="145"/>
      <c r="BV175" s="145"/>
      <c r="BW175" s="145"/>
      <c r="BX175" s="145"/>
      <c r="BY175" s="145"/>
      <c r="BZ175" s="145"/>
      <c r="CA175" s="145"/>
      <c r="CB175" s="145"/>
      <c r="CC175" s="145"/>
      <c r="CD175" s="145"/>
      <c r="CE175" s="145"/>
      <c r="CF175" s="145"/>
      <c r="CG175" s="145"/>
      <c r="CH175" s="145"/>
      <c r="CI175" s="145"/>
      <c r="CJ175" s="145"/>
      <c r="CK175" s="145"/>
      <c r="CL175" s="145"/>
      <c r="CM175" s="145"/>
      <c r="CN175" s="145"/>
      <c r="CO175" s="145"/>
      <c r="CP175" s="145"/>
      <c r="CQ175" s="145"/>
      <c r="CR175" s="145"/>
      <c r="CS175" s="145"/>
      <c r="CT175" s="145"/>
      <c r="CU175" s="145"/>
      <c r="CV175" s="145"/>
      <c r="CW175" s="145"/>
      <c r="CX175" s="145"/>
      <c r="CY175" s="145"/>
      <c r="CZ175" s="145"/>
      <c r="DA175" s="145"/>
      <c r="DB175" s="145"/>
      <c r="DC175" s="145"/>
      <c r="DD175" s="145"/>
      <c r="DE175" s="145"/>
      <c r="DF175" s="145"/>
      <c r="DG175" s="145"/>
      <c r="DH175" s="145"/>
      <c r="DI175" s="145"/>
      <c r="DJ175" s="145"/>
      <c r="DK175" s="145"/>
      <c r="DL175" s="145"/>
      <c r="DM175" s="145"/>
      <c r="DN175" s="145"/>
      <c r="DO175" s="145"/>
      <c r="DP175" s="145"/>
      <c r="DQ175" s="145"/>
      <c r="DR175" s="145"/>
      <c r="DS175" s="145"/>
      <c r="DT175" s="145"/>
      <c r="DU175" s="145"/>
      <c r="DV175" s="145"/>
      <c r="DW175" s="145"/>
      <c r="DX175" s="145"/>
      <c r="DY175" s="145"/>
      <c r="DZ175" s="145"/>
      <c r="EA175" s="145"/>
      <c r="EB175" s="145"/>
      <c r="EC175" s="145"/>
      <c r="ED175" s="145"/>
      <c r="EE175" s="145"/>
      <c r="EF175" s="145"/>
      <c r="EG175" s="145"/>
    </row>
    <row r="176" spans="26:137" x14ac:dyDescent="0.2">
      <c r="Z176" s="145"/>
      <c r="AA176" s="145"/>
      <c r="AB176" s="145"/>
      <c r="AC176" s="145"/>
      <c r="AD176" s="145"/>
      <c r="AE176" s="145"/>
      <c r="AF176" s="145"/>
      <c r="AG176" s="145"/>
      <c r="AH176" s="145"/>
      <c r="AI176" s="145"/>
      <c r="AJ176" s="145"/>
      <c r="AK176" s="145"/>
      <c r="AL176" s="145"/>
      <c r="AM176" s="145"/>
      <c r="AN176" s="145"/>
      <c r="AO176" s="145"/>
      <c r="AP176" s="145"/>
      <c r="AQ176" s="145"/>
      <c r="AR176" s="145"/>
      <c r="AS176" s="145"/>
      <c r="AT176" s="145"/>
      <c r="AU176" s="145"/>
      <c r="AV176" s="145"/>
      <c r="AW176" s="145"/>
      <c r="AX176" s="145"/>
      <c r="AY176" s="145"/>
      <c r="AZ176" s="145"/>
      <c r="BA176" s="145"/>
      <c r="BB176" s="145"/>
      <c r="BC176" s="145"/>
      <c r="BD176" s="145"/>
      <c r="BE176" s="145"/>
      <c r="BF176" s="145"/>
      <c r="BG176" s="145"/>
      <c r="BH176" s="145"/>
      <c r="BI176" s="145"/>
      <c r="BJ176" s="145"/>
      <c r="BK176" s="145"/>
      <c r="BL176" s="145"/>
      <c r="BM176" s="145"/>
      <c r="BN176" s="145"/>
      <c r="BO176" s="145"/>
      <c r="BP176" s="145"/>
      <c r="BQ176" s="145"/>
      <c r="BR176" s="145"/>
      <c r="BS176" s="145"/>
      <c r="BT176" s="145"/>
      <c r="BU176" s="145"/>
      <c r="BV176" s="145"/>
      <c r="BW176" s="145"/>
      <c r="BX176" s="145"/>
      <c r="BY176" s="145"/>
      <c r="BZ176" s="145"/>
      <c r="CA176" s="145"/>
      <c r="CB176" s="145"/>
      <c r="CC176" s="145"/>
      <c r="CD176" s="145"/>
      <c r="CE176" s="145"/>
      <c r="CF176" s="145"/>
      <c r="CG176" s="145"/>
      <c r="CH176" s="145"/>
      <c r="CI176" s="145"/>
      <c r="CJ176" s="145"/>
      <c r="CK176" s="145"/>
      <c r="CL176" s="145"/>
      <c r="CM176" s="145"/>
      <c r="CN176" s="145"/>
      <c r="CO176" s="145"/>
      <c r="CP176" s="145"/>
      <c r="CQ176" s="145"/>
      <c r="CR176" s="145"/>
      <c r="CS176" s="145"/>
      <c r="CT176" s="145"/>
      <c r="CU176" s="145"/>
      <c r="CV176" s="145"/>
      <c r="CW176" s="145"/>
      <c r="CX176" s="145"/>
      <c r="CY176" s="145"/>
      <c r="CZ176" s="145"/>
      <c r="DA176" s="145"/>
      <c r="DB176" s="145"/>
      <c r="DC176" s="145"/>
      <c r="DD176" s="145"/>
      <c r="DE176" s="145"/>
      <c r="DF176" s="145"/>
      <c r="DG176" s="145"/>
      <c r="DH176" s="145"/>
      <c r="DI176" s="145"/>
      <c r="DJ176" s="145"/>
      <c r="DK176" s="145"/>
      <c r="DL176" s="145"/>
      <c r="DM176" s="145"/>
      <c r="DN176" s="145"/>
      <c r="DO176" s="145"/>
      <c r="DP176" s="145"/>
      <c r="DQ176" s="145"/>
      <c r="DR176" s="145"/>
      <c r="DS176" s="145"/>
      <c r="DT176" s="145"/>
      <c r="DU176" s="145"/>
      <c r="DV176" s="145"/>
      <c r="DW176" s="145"/>
      <c r="DX176" s="145"/>
      <c r="DY176" s="145"/>
      <c r="DZ176" s="145"/>
      <c r="EA176" s="145"/>
      <c r="EB176" s="145"/>
      <c r="EC176" s="145"/>
      <c r="ED176" s="145"/>
      <c r="EE176" s="145"/>
      <c r="EF176" s="145"/>
      <c r="EG176" s="145"/>
    </row>
    <row r="177" spans="26:137" x14ac:dyDescent="0.2">
      <c r="Z177" s="145"/>
      <c r="AA177" s="145"/>
      <c r="AB177" s="145"/>
      <c r="AC177" s="145"/>
      <c r="AD177" s="145"/>
      <c r="AE177" s="145"/>
      <c r="AF177" s="145"/>
      <c r="AG177" s="145"/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5"/>
      <c r="AU177" s="145"/>
      <c r="AV177" s="145"/>
      <c r="AW177" s="145"/>
      <c r="AX177" s="145"/>
      <c r="AY177" s="145"/>
      <c r="AZ177" s="145"/>
      <c r="BA177" s="145"/>
      <c r="BB177" s="145"/>
      <c r="BC177" s="145"/>
      <c r="BD177" s="145"/>
      <c r="BE177" s="145"/>
      <c r="BF177" s="145"/>
      <c r="BG177" s="145"/>
      <c r="BH177" s="145"/>
      <c r="BI177" s="145"/>
      <c r="BJ177" s="145"/>
      <c r="BK177" s="145"/>
      <c r="BL177" s="145"/>
      <c r="BM177" s="145"/>
      <c r="BN177" s="145"/>
      <c r="BO177" s="145"/>
      <c r="BP177" s="145"/>
      <c r="BQ177" s="145"/>
      <c r="BR177" s="145"/>
      <c r="BS177" s="145"/>
      <c r="BT177" s="145"/>
      <c r="BU177" s="145"/>
      <c r="BV177" s="145"/>
      <c r="BW177" s="145"/>
      <c r="BX177" s="145"/>
      <c r="BY177" s="145"/>
      <c r="BZ177" s="145"/>
      <c r="CA177" s="145"/>
      <c r="CB177" s="145"/>
      <c r="CC177" s="145"/>
      <c r="CD177" s="145"/>
      <c r="CE177" s="145"/>
      <c r="CF177" s="145"/>
      <c r="CG177" s="145"/>
      <c r="CH177" s="145"/>
      <c r="CI177" s="145"/>
      <c r="CJ177" s="145"/>
      <c r="CK177" s="145"/>
      <c r="CL177" s="145"/>
      <c r="CM177" s="145"/>
      <c r="CN177" s="145"/>
      <c r="CO177" s="145"/>
      <c r="CP177" s="145"/>
      <c r="CQ177" s="145"/>
      <c r="CR177" s="145"/>
      <c r="CS177" s="145"/>
      <c r="CT177" s="145"/>
      <c r="CU177" s="145"/>
      <c r="CV177" s="145"/>
      <c r="CW177" s="145"/>
      <c r="CX177" s="145"/>
      <c r="CY177" s="145"/>
      <c r="CZ177" s="145"/>
      <c r="DA177" s="145"/>
      <c r="DB177" s="145"/>
      <c r="DC177" s="145"/>
      <c r="DD177" s="145"/>
      <c r="DE177" s="145"/>
      <c r="DF177" s="145"/>
      <c r="DG177" s="145"/>
      <c r="DH177" s="145"/>
      <c r="DI177" s="145"/>
      <c r="DJ177" s="145"/>
      <c r="DK177" s="145"/>
      <c r="DL177" s="145"/>
      <c r="DM177" s="145"/>
      <c r="DN177" s="145"/>
      <c r="DO177" s="145"/>
      <c r="DP177" s="145"/>
      <c r="DQ177" s="145"/>
      <c r="DR177" s="145"/>
      <c r="DS177" s="145"/>
      <c r="DT177" s="145"/>
      <c r="DU177" s="145"/>
      <c r="DV177" s="145"/>
      <c r="DW177" s="145"/>
      <c r="DX177" s="145"/>
      <c r="DY177" s="145"/>
      <c r="DZ177" s="145"/>
      <c r="EA177" s="145"/>
      <c r="EB177" s="145"/>
      <c r="EC177" s="145"/>
      <c r="ED177" s="145"/>
      <c r="EE177" s="145"/>
      <c r="EF177" s="145"/>
      <c r="EG177" s="145"/>
    </row>
    <row r="178" spans="26:137" x14ac:dyDescent="0.2">
      <c r="Z178" s="145"/>
      <c r="AA178" s="145"/>
      <c r="AB178" s="145"/>
      <c r="AC178" s="145"/>
      <c r="AD178" s="145"/>
      <c r="AE178" s="145"/>
      <c r="AF178" s="145"/>
      <c r="AG178" s="145"/>
      <c r="AH178" s="145"/>
      <c r="AI178" s="145"/>
      <c r="AJ178" s="145"/>
      <c r="AK178" s="145"/>
      <c r="AL178" s="145"/>
      <c r="AM178" s="145"/>
      <c r="AN178" s="145"/>
      <c r="AO178" s="145"/>
      <c r="AP178" s="145"/>
      <c r="AQ178" s="145"/>
      <c r="AR178" s="145"/>
      <c r="AS178" s="145"/>
      <c r="AT178" s="145"/>
      <c r="AU178" s="145"/>
      <c r="AV178" s="145"/>
      <c r="AW178" s="145"/>
      <c r="AX178" s="145"/>
      <c r="AY178" s="145"/>
      <c r="AZ178" s="145"/>
      <c r="BA178" s="145"/>
      <c r="BB178" s="145"/>
      <c r="BC178" s="145"/>
      <c r="BD178" s="145"/>
      <c r="BE178" s="145"/>
      <c r="BF178" s="145"/>
      <c r="BG178" s="145"/>
      <c r="BH178" s="145"/>
      <c r="BI178" s="145"/>
      <c r="BJ178" s="145"/>
      <c r="BK178" s="145"/>
      <c r="BL178" s="145"/>
      <c r="BM178" s="145"/>
      <c r="BN178" s="145"/>
      <c r="BO178" s="145"/>
      <c r="BP178" s="145"/>
      <c r="BQ178" s="145"/>
      <c r="BR178" s="145"/>
      <c r="BS178" s="145"/>
      <c r="BT178" s="145"/>
      <c r="BU178" s="145"/>
      <c r="BV178" s="145"/>
      <c r="BW178" s="145"/>
      <c r="BX178" s="145"/>
      <c r="BY178" s="145"/>
      <c r="BZ178" s="145"/>
      <c r="CA178" s="145"/>
      <c r="CB178" s="145"/>
      <c r="CC178" s="145"/>
      <c r="CD178" s="145"/>
      <c r="CE178" s="145"/>
      <c r="CF178" s="145"/>
      <c r="CG178" s="145"/>
      <c r="CH178" s="145"/>
      <c r="CI178" s="145"/>
      <c r="CJ178" s="145"/>
      <c r="CK178" s="145"/>
      <c r="CL178" s="145"/>
      <c r="CM178" s="145"/>
      <c r="CN178" s="145"/>
      <c r="CO178" s="145"/>
      <c r="CP178" s="145"/>
      <c r="CQ178" s="145"/>
      <c r="CR178" s="145"/>
      <c r="CS178" s="145"/>
      <c r="CT178" s="145"/>
      <c r="CU178" s="145"/>
      <c r="CV178" s="145"/>
      <c r="CW178" s="145"/>
      <c r="CX178" s="145"/>
      <c r="CY178" s="145"/>
      <c r="CZ178" s="145"/>
      <c r="DA178" s="145"/>
      <c r="DB178" s="145"/>
      <c r="DC178" s="145"/>
      <c r="DD178" s="145"/>
      <c r="DE178" s="145"/>
      <c r="DF178" s="145"/>
      <c r="DG178" s="145"/>
      <c r="DH178" s="145"/>
      <c r="DI178" s="145"/>
      <c r="DJ178" s="145"/>
      <c r="DK178" s="145"/>
      <c r="DL178" s="145"/>
      <c r="DM178" s="145"/>
      <c r="DN178" s="145"/>
      <c r="DO178" s="145"/>
      <c r="DP178" s="145"/>
      <c r="DQ178" s="145"/>
      <c r="DR178" s="145"/>
      <c r="DS178" s="145"/>
      <c r="DT178" s="145"/>
      <c r="DU178" s="145"/>
      <c r="DV178" s="145"/>
      <c r="DW178" s="145"/>
      <c r="DX178" s="145"/>
      <c r="DY178" s="145"/>
      <c r="DZ178" s="145"/>
      <c r="EA178" s="145"/>
      <c r="EB178" s="145"/>
      <c r="EC178" s="145"/>
      <c r="ED178" s="145"/>
      <c r="EE178" s="145"/>
      <c r="EF178" s="145"/>
      <c r="EG178" s="145"/>
    </row>
    <row r="179" spans="26:137" x14ac:dyDescent="0.2">
      <c r="Z179" s="145"/>
      <c r="AA179" s="145"/>
      <c r="AB179" s="145"/>
      <c r="AC179" s="145"/>
      <c r="AD179" s="145"/>
      <c r="AE179" s="145"/>
      <c r="AF179" s="145"/>
      <c r="AG179" s="145"/>
      <c r="AH179" s="145"/>
      <c r="AI179" s="145"/>
      <c r="AJ179" s="145"/>
      <c r="AK179" s="145"/>
      <c r="AL179" s="145"/>
      <c r="AM179" s="145"/>
      <c r="AN179" s="145"/>
      <c r="AO179" s="145"/>
      <c r="AP179" s="145"/>
      <c r="AQ179" s="145"/>
      <c r="AR179" s="145"/>
      <c r="AS179" s="145"/>
      <c r="AT179" s="145"/>
      <c r="AU179" s="145"/>
      <c r="AV179" s="145"/>
      <c r="AW179" s="145"/>
      <c r="AX179" s="145"/>
      <c r="AY179" s="145"/>
      <c r="AZ179" s="145"/>
      <c r="BA179" s="145"/>
      <c r="BB179" s="145"/>
      <c r="BC179" s="145"/>
      <c r="BD179" s="145"/>
      <c r="BE179" s="145"/>
      <c r="BF179" s="145"/>
      <c r="BG179" s="145"/>
      <c r="BH179" s="145"/>
      <c r="BI179" s="145"/>
      <c r="BJ179" s="145"/>
      <c r="BK179" s="145"/>
      <c r="BL179" s="145"/>
      <c r="BM179" s="145"/>
      <c r="BN179" s="145"/>
      <c r="BO179" s="145"/>
      <c r="BP179" s="145"/>
      <c r="BQ179" s="145"/>
      <c r="BR179" s="145"/>
      <c r="BS179" s="145"/>
      <c r="BT179" s="145"/>
      <c r="BU179" s="145"/>
      <c r="BV179" s="145"/>
      <c r="BW179" s="145"/>
      <c r="BX179" s="145"/>
      <c r="BY179" s="145"/>
      <c r="BZ179" s="145"/>
      <c r="CA179" s="145"/>
      <c r="CB179" s="145"/>
      <c r="CC179" s="145"/>
      <c r="CD179" s="145"/>
      <c r="CE179" s="145"/>
      <c r="CF179" s="145"/>
      <c r="CG179" s="145"/>
      <c r="CH179" s="145"/>
      <c r="CI179" s="145"/>
      <c r="CJ179" s="145"/>
      <c r="CK179" s="145"/>
      <c r="CL179" s="145"/>
      <c r="CM179" s="145"/>
      <c r="CN179" s="145"/>
      <c r="CO179" s="145"/>
      <c r="CP179" s="145"/>
      <c r="CQ179" s="145"/>
      <c r="CR179" s="145"/>
      <c r="CS179" s="145"/>
      <c r="CT179" s="145"/>
      <c r="CU179" s="145"/>
      <c r="CV179" s="145"/>
      <c r="CW179" s="145"/>
      <c r="CX179" s="145"/>
      <c r="CY179" s="145"/>
      <c r="CZ179" s="145"/>
      <c r="DA179" s="145"/>
      <c r="DB179" s="145"/>
      <c r="DC179" s="145"/>
      <c r="DD179" s="145"/>
      <c r="DE179" s="145"/>
      <c r="DF179" s="145"/>
      <c r="DG179" s="145"/>
      <c r="DH179" s="145"/>
      <c r="DI179" s="145"/>
      <c r="DJ179" s="145"/>
      <c r="DK179" s="145"/>
      <c r="DL179" s="145"/>
      <c r="DM179" s="145"/>
      <c r="DN179" s="145"/>
      <c r="DO179" s="145"/>
      <c r="DP179" s="145"/>
      <c r="DQ179" s="145"/>
      <c r="DR179" s="145"/>
      <c r="DS179" s="145"/>
      <c r="DT179" s="145"/>
      <c r="DU179" s="145"/>
      <c r="DV179" s="145"/>
      <c r="DW179" s="145"/>
      <c r="DX179" s="145"/>
      <c r="DY179" s="145"/>
      <c r="DZ179" s="145"/>
      <c r="EA179" s="145"/>
      <c r="EB179" s="145"/>
      <c r="EC179" s="145"/>
      <c r="ED179" s="145"/>
      <c r="EE179" s="145"/>
      <c r="EF179" s="145"/>
      <c r="EG179" s="145"/>
    </row>
    <row r="180" spans="26:137" x14ac:dyDescent="0.2">
      <c r="Z180" s="145"/>
      <c r="AA180" s="145"/>
      <c r="AB180" s="145"/>
      <c r="AC180" s="145"/>
      <c r="AD180" s="145"/>
      <c r="AE180" s="145"/>
      <c r="AF180" s="145"/>
      <c r="AG180" s="145"/>
      <c r="AH180" s="145"/>
      <c r="AI180" s="145"/>
      <c r="AJ180" s="145"/>
      <c r="AK180" s="145"/>
      <c r="AL180" s="145"/>
      <c r="AM180" s="145"/>
      <c r="AN180" s="145"/>
      <c r="AO180" s="145"/>
      <c r="AP180" s="145"/>
      <c r="AQ180" s="145"/>
      <c r="AR180" s="145"/>
      <c r="AS180" s="145"/>
      <c r="AT180" s="145"/>
      <c r="AU180" s="145"/>
      <c r="AV180" s="145"/>
      <c r="AW180" s="145"/>
      <c r="AX180" s="145"/>
      <c r="AY180" s="145"/>
      <c r="AZ180" s="145"/>
      <c r="BA180" s="145"/>
      <c r="BB180" s="145"/>
      <c r="BC180" s="145"/>
      <c r="BD180" s="145"/>
      <c r="BE180" s="145"/>
      <c r="BF180" s="145"/>
      <c r="BG180" s="145"/>
      <c r="BH180" s="145"/>
      <c r="BI180" s="145"/>
      <c r="BJ180" s="145"/>
      <c r="BK180" s="145"/>
      <c r="BL180" s="145"/>
      <c r="BM180" s="145"/>
      <c r="BN180" s="145"/>
      <c r="BO180" s="145"/>
      <c r="BP180" s="145"/>
      <c r="BQ180" s="145"/>
      <c r="BR180" s="145"/>
      <c r="BS180" s="145"/>
      <c r="BT180" s="145"/>
      <c r="BU180" s="145"/>
      <c r="BV180" s="145"/>
      <c r="BW180" s="145"/>
      <c r="BX180" s="145"/>
      <c r="BY180" s="145"/>
      <c r="BZ180" s="145"/>
      <c r="CA180" s="145"/>
      <c r="CB180" s="145"/>
      <c r="CC180" s="145"/>
      <c r="CD180" s="145"/>
      <c r="CE180" s="145"/>
      <c r="CF180" s="145"/>
      <c r="CG180" s="145"/>
      <c r="CH180" s="145"/>
      <c r="CI180" s="145"/>
      <c r="CJ180" s="145"/>
      <c r="CK180" s="145"/>
      <c r="CL180" s="145"/>
      <c r="CM180" s="145"/>
      <c r="CN180" s="145"/>
      <c r="CO180" s="145"/>
      <c r="CP180" s="145"/>
      <c r="CQ180" s="145"/>
      <c r="CR180" s="145"/>
      <c r="CS180" s="145"/>
      <c r="CT180" s="145"/>
      <c r="CU180" s="145"/>
      <c r="CV180" s="145"/>
      <c r="CW180" s="145"/>
      <c r="CX180" s="145"/>
      <c r="CY180" s="145"/>
      <c r="CZ180" s="145"/>
      <c r="DA180" s="145"/>
      <c r="DB180" s="145"/>
      <c r="DC180" s="145"/>
      <c r="DD180" s="145"/>
      <c r="DE180" s="145"/>
      <c r="DF180" s="145"/>
      <c r="DG180" s="145"/>
      <c r="DH180" s="145"/>
      <c r="DI180" s="145"/>
      <c r="DJ180" s="145"/>
      <c r="DK180" s="145"/>
      <c r="DL180" s="145"/>
      <c r="DM180" s="145"/>
      <c r="DN180" s="145"/>
      <c r="DO180" s="145"/>
      <c r="DP180" s="145"/>
      <c r="DQ180" s="145"/>
      <c r="DR180" s="145"/>
      <c r="DS180" s="145"/>
      <c r="DT180" s="145"/>
      <c r="DU180" s="145"/>
      <c r="DV180" s="145"/>
      <c r="DW180" s="145"/>
      <c r="DX180" s="145"/>
      <c r="DY180" s="145"/>
      <c r="DZ180" s="145"/>
      <c r="EA180" s="145"/>
      <c r="EB180" s="145"/>
      <c r="EC180" s="145"/>
      <c r="ED180" s="145"/>
      <c r="EE180" s="145"/>
      <c r="EF180" s="145"/>
      <c r="EG180" s="145"/>
    </row>
    <row r="181" spans="26:137" x14ac:dyDescent="0.2">
      <c r="Z181" s="145"/>
      <c r="AA181" s="145"/>
      <c r="AB181" s="145"/>
      <c r="AC181" s="145"/>
      <c r="AD181" s="145"/>
      <c r="AE181" s="145"/>
      <c r="AF181" s="145"/>
      <c r="AG181" s="145"/>
      <c r="AH181" s="145"/>
      <c r="AI181" s="145"/>
      <c r="AJ181" s="145"/>
      <c r="AK181" s="145"/>
      <c r="AL181" s="145"/>
      <c r="AM181" s="145"/>
      <c r="AN181" s="145"/>
      <c r="AO181" s="145"/>
      <c r="AP181" s="145"/>
      <c r="AQ181" s="145"/>
      <c r="AR181" s="145"/>
      <c r="AS181" s="145"/>
      <c r="AT181" s="145"/>
      <c r="AU181" s="145"/>
      <c r="AV181" s="145"/>
      <c r="AW181" s="145"/>
      <c r="AX181" s="145"/>
      <c r="AY181" s="145"/>
      <c r="AZ181" s="145"/>
      <c r="BA181" s="145"/>
      <c r="BB181" s="145"/>
      <c r="BC181" s="145"/>
      <c r="BD181" s="145"/>
      <c r="BE181" s="145"/>
      <c r="BF181" s="145"/>
      <c r="BG181" s="145"/>
      <c r="BH181" s="145"/>
      <c r="BI181" s="145"/>
      <c r="BJ181" s="145"/>
      <c r="BK181" s="145"/>
      <c r="BL181" s="145"/>
      <c r="BM181" s="145"/>
      <c r="BN181" s="145"/>
      <c r="BO181" s="145"/>
      <c r="BP181" s="145"/>
      <c r="BQ181" s="145"/>
      <c r="BR181" s="145"/>
      <c r="BS181" s="145"/>
      <c r="BT181" s="145"/>
      <c r="BU181" s="145"/>
      <c r="BV181" s="145"/>
      <c r="BW181" s="145"/>
      <c r="BX181" s="145"/>
      <c r="BY181" s="145"/>
      <c r="BZ181" s="145"/>
      <c r="CA181" s="145"/>
      <c r="CB181" s="145"/>
      <c r="CC181" s="145"/>
      <c r="CD181" s="145"/>
      <c r="CE181" s="145"/>
      <c r="CF181" s="145"/>
      <c r="CG181" s="145"/>
      <c r="CH181" s="145"/>
      <c r="CI181" s="145"/>
      <c r="CJ181" s="145"/>
      <c r="CK181" s="145"/>
      <c r="CL181" s="145"/>
      <c r="CM181" s="145"/>
      <c r="CN181" s="145"/>
      <c r="CO181" s="145"/>
      <c r="CP181" s="145"/>
      <c r="CQ181" s="145"/>
      <c r="CR181" s="145"/>
      <c r="CS181" s="145"/>
      <c r="CT181" s="145"/>
      <c r="CU181" s="145"/>
      <c r="CV181" s="145"/>
      <c r="CW181" s="145"/>
      <c r="CX181" s="145"/>
      <c r="CY181" s="145"/>
      <c r="CZ181" s="145"/>
      <c r="DA181" s="145"/>
      <c r="DB181" s="145"/>
      <c r="DC181" s="145"/>
      <c r="DD181" s="145"/>
      <c r="DE181" s="145"/>
      <c r="DF181" s="145"/>
      <c r="DG181" s="145"/>
      <c r="DH181" s="145"/>
      <c r="DI181" s="145"/>
      <c r="DJ181" s="145"/>
      <c r="DK181" s="145"/>
      <c r="DL181" s="145"/>
      <c r="DM181" s="145"/>
      <c r="DN181" s="145"/>
      <c r="DO181" s="145"/>
      <c r="DP181" s="145"/>
      <c r="DQ181" s="145"/>
      <c r="DR181" s="145"/>
      <c r="DS181" s="145"/>
      <c r="DT181" s="145"/>
      <c r="DU181" s="145"/>
      <c r="DV181" s="145"/>
      <c r="DW181" s="145"/>
      <c r="DX181" s="145"/>
      <c r="DY181" s="145"/>
      <c r="DZ181" s="145"/>
      <c r="EA181" s="145"/>
      <c r="EB181" s="145"/>
      <c r="EC181" s="145"/>
      <c r="ED181" s="145"/>
      <c r="EE181" s="145"/>
      <c r="EF181" s="145"/>
      <c r="EG181" s="145"/>
    </row>
    <row r="182" spans="26:137" x14ac:dyDescent="0.2">
      <c r="Z182" s="145"/>
      <c r="AA182" s="145"/>
      <c r="AB182" s="145"/>
      <c r="AC182" s="145"/>
      <c r="AD182" s="145"/>
      <c r="AE182" s="145"/>
      <c r="AF182" s="145"/>
      <c r="AG182" s="145"/>
      <c r="AH182" s="145"/>
      <c r="AI182" s="145"/>
      <c r="AJ182" s="145"/>
      <c r="AK182" s="145"/>
      <c r="AL182" s="145"/>
      <c r="AM182" s="145"/>
      <c r="AN182" s="145"/>
      <c r="AO182" s="145"/>
      <c r="AP182" s="145"/>
      <c r="AQ182" s="145"/>
      <c r="AR182" s="145"/>
      <c r="AS182" s="145"/>
      <c r="AT182" s="145"/>
      <c r="AU182" s="145"/>
      <c r="AV182" s="145"/>
      <c r="AW182" s="145"/>
      <c r="AX182" s="145"/>
      <c r="AY182" s="145"/>
      <c r="AZ182" s="145"/>
      <c r="BA182" s="145"/>
      <c r="BB182" s="145"/>
      <c r="BC182" s="145"/>
      <c r="BD182" s="145"/>
      <c r="BE182" s="145"/>
      <c r="BF182" s="145"/>
      <c r="BG182" s="145"/>
      <c r="BH182" s="145"/>
      <c r="BI182" s="145"/>
      <c r="BJ182" s="145"/>
      <c r="BK182" s="145"/>
      <c r="BL182" s="145"/>
      <c r="BM182" s="145"/>
      <c r="BN182" s="145"/>
      <c r="BO182" s="145"/>
      <c r="BP182" s="145"/>
      <c r="BQ182" s="145"/>
      <c r="BR182" s="145"/>
      <c r="BS182" s="145"/>
      <c r="BT182" s="145"/>
      <c r="BU182" s="145"/>
      <c r="BV182" s="145"/>
      <c r="BW182" s="145"/>
      <c r="BX182" s="145"/>
      <c r="BY182" s="145"/>
      <c r="BZ182" s="145"/>
      <c r="CA182" s="145"/>
      <c r="CB182" s="145"/>
      <c r="CC182" s="145"/>
      <c r="CD182" s="145"/>
      <c r="CE182" s="145"/>
      <c r="CF182" s="145"/>
      <c r="CG182" s="145"/>
      <c r="CH182" s="145"/>
      <c r="CI182" s="145"/>
      <c r="CJ182" s="145"/>
      <c r="CK182" s="145"/>
      <c r="CL182" s="145"/>
      <c r="CM182" s="145"/>
      <c r="CN182" s="145"/>
      <c r="CO182" s="145"/>
      <c r="CP182" s="145"/>
      <c r="CQ182" s="145"/>
      <c r="CR182" s="145"/>
      <c r="CS182" s="145"/>
      <c r="CT182" s="145"/>
      <c r="CU182" s="145"/>
      <c r="CV182" s="145"/>
      <c r="CW182" s="145"/>
      <c r="CX182" s="145"/>
      <c r="CY182" s="145"/>
      <c r="CZ182" s="145"/>
      <c r="DA182" s="145"/>
      <c r="DB182" s="145"/>
      <c r="DC182" s="145"/>
      <c r="DD182" s="145"/>
      <c r="DE182" s="145"/>
      <c r="DF182" s="145"/>
      <c r="DG182" s="145"/>
      <c r="DH182" s="145"/>
      <c r="DI182" s="145"/>
      <c r="DJ182" s="145"/>
      <c r="DK182" s="145"/>
      <c r="DL182" s="145"/>
      <c r="DM182" s="145"/>
      <c r="DN182" s="145"/>
      <c r="DO182" s="145"/>
      <c r="DP182" s="145"/>
      <c r="DQ182" s="145"/>
      <c r="DR182" s="145"/>
      <c r="DS182" s="145"/>
      <c r="DT182" s="145"/>
      <c r="DU182" s="145"/>
      <c r="DV182" s="145"/>
      <c r="DW182" s="145"/>
      <c r="DX182" s="145"/>
      <c r="DY182" s="145"/>
      <c r="DZ182" s="145"/>
      <c r="EA182" s="145"/>
      <c r="EB182" s="145"/>
      <c r="EC182" s="145"/>
      <c r="ED182" s="145"/>
      <c r="EE182" s="145"/>
      <c r="EF182" s="145"/>
      <c r="EG182" s="145"/>
    </row>
    <row r="183" spans="26:137" x14ac:dyDescent="0.2">
      <c r="Z183" s="145"/>
      <c r="AA183" s="145"/>
      <c r="AB183" s="145"/>
      <c r="AC183" s="145"/>
      <c r="AD183" s="145"/>
      <c r="AE183" s="145"/>
      <c r="AF183" s="145"/>
      <c r="AG183" s="145"/>
      <c r="AH183" s="145"/>
      <c r="AI183" s="145"/>
      <c r="AJ183" s="145"/>
      <c r="AK183" s="145"/>
      <c r="AL183" s="145"/>
      <c r="AM183" s="145"/>
      <c r="AN183" s="145"/>
      <c r="AO183" s="145"/>
      <c r="AP183" s="145"/>
      <c r="AQ183" s="145"/>
      <c r="AR183" s="145"/>
      <c r="AS183" s="145"/>
      <c r="AT183" s="145"/>
      <c r="AU183" s="145"/>
      <c r="AV183" s="145"/>
      <c r="AW183" s="145"/>
      <c r="AX183" s="145"/>
      <c r="AY183" s="145"/>
      <c r="AZ183" s="145"/>
      <c r="BA183" s="145"/>
      <c r="BB183" s="145"/>
      <c r="BC183" s="145"/>
      <c r="BD183" s="145"/>
      <c r="BE183" s="145"/>
      <c r="BF183" s="145"/>
      <c r="BG183" s="145"/>
      <c r="BH183" s="145"/>
      <c r="BI183" s="145"/>
      <c r="BJ183" s="145"/>
      <c r="BK183" s="145"/>
      <c r="BL183" s="145"/>
      <c r="BM183" s="145"/>
      <c r="BN183" s="145"/>
      <c r="BO183" s="145"/>
      <c r="BP183" s="145"/>
      <c r="BQ183" s="145"/>
      <c r="BR183" s="145"/>
      <c r="BS183" s="145"/>
      <c r="BT183" s="145"/>
      <c r="BU183" s="145"/>
      <c r="BV183" s="145"/>
      <c r="BW183" s="145"/>
      <c r="BX183" s="145"/>
      <c r="BY183" s="145"/>
      <c r="BZ183" s="145"/>
      <c r="CA183" s="145"/>
      <c r="CB183" s="145"/>
      <c r="CC183" s="145"/>
      <c r="CD183" s="145"/>
      <c r="CE183" s="145"/>
      <c r="CF183" s="145"/>
      <c r="CG183" s="145"/>
      <c r="CH183" s="145"/>
      <c r="CI183" s="145"/>
      <c r="CJ183" s="145"/>
      <c r="CK183" s="145"/>
      <c r="CL183" s="145"/>
      <c r="CM183" s="145"/>
      <c r="CN183" s="145"/>
      <c r="CO183" s="145"/>
      <c r="CP183" s="145"/>
      <c r="CQ183" s="145"/>
      <c r="CR183" s="145"/>
      <c r="CS183" s="145"/>
      <c r="CT183" s="145"/>
      <c r="CU183" s="145"/>
      <c r="CV183" s="145"/>
      <c r="CW183" s="145"/>
      <c r="CX183" s="145"/>
      <c r="CY183" s="145"/>
      <c r="CZ183" s="145"/>
      <c r="DA183" s="145"/>
      <c r="DB183" s="145"/>
      <c r="DC183" s="145"/>
      <c r="DD183" s="145"/>
      <c r="DE183" s="145"/>
      <c r="DF183" s="145"/>
      <c r="DG183" s="145"/>
      <c r="DH183" s="145"/>
      <c r="DI183" s="145"/>
      <c r="DJ183" s="145"/>
      <c r="DK183" s="145"/>
      <c r="DL183" s="145"/>
      <c r="DM183" s="145"/>
      <c r="DN183" s="145"/>
      <c r="DO183" s="145"/>
      <c r="DP183" s="145"/>
      <c r="DQ183" s="145"/>
      <c r="DR183" s="145"/>
      <c r="DS183" s="145"/>
      <c r="DT183" s="145"/>
      <c r="DU183" s="145"/>
      <c r="DV183" s="145"/>
      <c r="DW183" s="145"/>
      <c r="DX183" s="145"/>
      <c r="DY183" s="145"/>
      <c r="DZ183" s="145"/>
      <c r="EA183" s="145"/>
      <c r="EB183" s="145"/>
      <c r="EC183" s="145"/>
      <c r="ED183" s="145"/>
      <c r="EE183" s="145"/>
      <c r="EF183" s="145"/>
      <c r="EG183" s="145"/>
    </row>
    <row r="184" spans="26:137" x14ac:dyDescent="0.2">
      <c r="Z184" s="145"/>
      <c r="AA184" s="145"/>
      <c r="AB184" s="145"/>
      <c r="AC184" s="145"/>
      <c r="AD184" s="145"/>
      <c r="AE184" s="145"/>
      <c r="AF184" s="145"/>
      <c r="AG184" s="145"/>
      <c r="AH184" s="145"/>
      <c r="AI184" s="145"/>
      <c r="AJ184" s="145"/>
      <c r="AK184" s="145"/>
      <c r="AL184" s="145"/>
      <c r="AM184" s="145"/>
      <c r="AN184" s="145"/>
      <c r="AO184" s="145"/>
      <c r="AP184" s="145"/>
      <c r="AQ184" s="145"/>
      <c r="AR184" s="145"/>
      <c r="AS184" s="145"/>
      <c r="AT184" s="145"/>
      <c r="AU184" s="145"/>
      <c r="AV184" s="145"/>
      <c r="AW184" s="145"/>
      <c r="AX184" s="145"/>
      <c r="AY184" s="145"/>
      <c r="AZ184" s="145"/>
      <c r="BA184" s="145"/>
      <c r="BB184" s="145"/>
      <c r="BC184" s="145"/>
      <c r="BD184" s="145"/>
      <c r="BE184" s="145"/>
      <c r="BF184" s="145"/>
      <c r="BG184" s="145"/>
      <c r="BH184" s="145"/>
      <c r="BI184" s="145"/>
      <c r="BJ184" s="145"/>
      <c r="BK184" s="145"/>
      <c r="BL184" s="145"/>
      <c r="BM184" s="145"/>
      <c r="BN184" s="145"/>
      <c r="BO184" s="145"/>
      <c r="BP184" s="145"/>
      <c r="BQ184" s="145"/>
      <c r="BR184" s="145"/>
      <c r="BS184" s="145"/>
      <c r="BT184" s="145"/>
      <c r="BU184" s="145"/>
      <c r="BV184" s="145"/>
      <c r="BW184" s="145"/>
      <c r="BX184" s="145"/>
      <c r="BY184" s="145"/>
      <c r="BZ184" s="145"/>
      <c r="CA184" s="145"/>
      <c r="CB184" s="145"/>
      <c r="CC184" s="145"/>
      <c r="CD184" s="145"/>
      <c r="CE184" s="145"/>
      <c r="CF184" s="145"/>
      <c r="CG184" s="145"/>
      <c r="CH184" s="145"/>
      <c r="CI184" s="145"/>
      <c r="CJ184" s="145"/>
      <c r="CK184" s="145"/>
      <c r="CL184" s="145"/>
      <c r="CM184" s="145"/>
      <c r="CN184" s="145"/>
      <c r="CO184" s="145"/>
      <c r="CP184" s="145"/>
      <c r="CQ184" s="145"/>
      <c r="CR184" s="145"/>
      <c r="CS184" s="145"/>
      <c r="CT184" s="145"/>
      <c r="CU184" s="145"/>
      <c r="CV184" s="145"/>
      <c r="CW184" s="145"/>
      <c r="CX184" s="145"/>
      <c r="CY184" s="145"/>
      <c r="CZ184" s="145"/>
      <c r="DA184" s="145"/>
      <c r="DB184" s="145"/>
      <c r="DC184" s="145"/>
      <c r="DD184" s="145"/>
      <c r="DE184" s="145"/>
      <c r="DF184" s="145"/>
      <c r="DG184" s="145"/>
      <c r="DH184" s="145"/>
      <c r="DI184" s="145"/>
      <c r="DJ184" s="145"/>
      <c r="DK184" s="145"/>
      <c r="DL184" s="145"/>
      <c r="DM184" s="145"/>
      <c r="DN184" s="145"/>
      <c r="DO184" s="145"/>
      <c r="DP184" s="145"/>
      <c r="DQ184" s="145"/>
      <c r="DR184" s="145"/>
      <c r="DS184" s="145"/>
      <c r="DT184" s="145"/>
      <c r="DU184" s="145"/>
      <c r="DV184" s="145"/>
      <c r="DW184" s="145"/>
      <c r="DX184" s="145"/>
      <c r="DY184" s="145"/>
      <c r="DZ184" s="145"/>
      <c r="EA184" s="145"/>
      <c r="EB184" s="145"/>
      <c r="EC184" s="145"/>
      <c r="ED184" s="145"/>
      <c r="EE184" s="145"/>
      <c r="EF184" s="145"/>
      <c r="EG184" s="145"/>
    </row>
    <row r="185" spans="26:137" x14ac:dyDescent="0.2">
      <c r="Z185" s="145"/>
      <c r="AA185" s="145"/>
      <c r="AB185" s="145"/>
      <c r="AC185" s="145"/>
      <c r="AD185" s="145"/>
      <c r="AE185" s="145"/>
      <c r="AF185" s="145"/>
      <c r="AG185" s="145"/>
      <c r="AH185" s="145"/>
      <c r="AI185" s="145"/>
      <c r="AJ185" s="145"/>
      <c r="AK185" s="145"/>
      <c r="AL185" s="145"/>
      <c r="AM185" s="145"/>
      <c r="AN185" s="145"/>
      <c r="AO185" s="145"/>
      <c r="AP185" s="145"/>
      <c r="AQ185" s="145"/>
      <c r="AR185" s="145"/>
      <c r="AS185" s="145"/>
      <c r="AT185" s="145"/>
      <c r="AU185" s="145"/>
      <c r="AV185" s="145"/>
      <c r="AW185" s="145"/>
      <c r="AX185" s="145"/>
      <c r="AY185" s="145"/>
      <c r="AZ185" s="145"/>
      <c r="BA185" s="145"/>
      <c r="BB185" s="145"/>
      <c r="BC185" s="145"/>
      <c r="BD185" s="145"/>
      <c r="BE185" s="145"/>
      <c r="BF185" s="145"/>
      <c r="BG185" s="145"/>
      <c r="BH185" s="145"/>
      <c r="BI185" s="145"/>
      <c r="BJ185" s="145"/>
      <c r="BK185" s="145"/>
      <c r="BL185" s="145"/>
      <c r="BM185" s="145"/>
      <c r="BN185" s="145"/>
      <c r="BO185" s="145"/>
      <c r="BP185" s="145"/>
      <c r="BQ185" s="145"/>
      <c r="BR185" s="145"/>
      <c r="BS185" s="145"/>
      <c r="BT185" s="145"/>
      <c r="BU185" s="145"/>
      <c r="BV185" s="145"/>
      <c r="BW185" s="145"/>
      <c r="BX185" s="145"/>
      <c r="BY185" s="145"/>
      <c r="BZ185" s="145"/>
      <c r="CA185" s="145"/>
      <c r="CB185" s="145"/>
      <c r="CC185" s="145"/>
      <c r="CD185" s="145"/>
      <c r="CE185" s="145"/>
      <c r="CF185" s="145"/>
      <c r="CG185" s="145"/>
      <c r="CH185" s="145"/>
      <c r="CI185" s="145"/>
      <c r="CJ185" s="145"/>
      <c r="CK185" s="145"/>
      <c r="CL185" s="145"/>
      <c r="CM185" s="145"/>
      <c r="CN185" s="145"/>
      <c r="CO185" s="145"/>
      <c r="CP185" s="145"/>
      <c r="CQ185" s="145"/>
      <c r="CR185" s="145"/>
      <c r="CS185" s="145"/>
      <c r="CT185" s="145"/>
      <c r="CU185" s="145"/>
      <c r="CV185" s="145"/>
      <c r="CW185" s="145"/>
      <c r="CX185" s="145"/>
      <c r="CY185" s="145"/>
      <c r="CZ185" s="145"/>
      <c r="DA185" s="145"/>
      <c r="DB185" s="145"/>
      <c r="DC185" s="145"/>
      <c r="DD185" s="145"/>
      <c r="DE185" s="145"/>
      <c r="DF185" s="145"/>
      <c r="DG185" s="145"/>
      <c r="DH185" s="145"/>
      <c r="DI185" s="145"/>
      <c r="DJ185" s="145"/>
      <c r="DK185" s="145"/>
      <c r="DL185" s="145"/>
      <c r="DM185" s="145"/>
      <c r="DN185" s="145"/>
      <c r="DO185" s="145"/>
      <c r="DP185" s="145"/>
      <c r="DQ185" s="145"/>
      <c r="DR185" s="145"/>
      <c r="DS185" s="145"/>
      <c r="DT185" s="145"/>
      <c r="DU185" s="145"/>
      <c r="DV185" s="145"/>
      <c r="DW185" s="145"/>
      <c r="DX185" s="145"/>
      <c r="DY185" s="145"/>
      <c r="DZ185" s="145"/>
      <c r="EA185" s="145"/>
      <c r="EB185" s="145"/>
      <c r="EC185" s="145"/>
      <c r="ED185" s="145"/>
      <c r="EE185" s="145"/>
      <c r="EF185" s="145"/>
      <c r="EG185" s="145"/>
    </row>
    <row r="186" spans="26:137" x14ac:dyDescent="0.2">
      <c r="Z186" s="145"/>
      <c r="AA186" s="145"/>
      <c r="AB186" s="145"/>
      <c r="AC186" s="145"/>
      <c r="AD186" s="145"/>
      <c r="AE186" s="145"/>
      <c r="AF186" s="145"/>
      <c r="AG186" s="145"/>
      <c r="AH186" s="145"/>
      <c r="AI186" s="145"/>
      <c r="AJ186" s="145"/>
      <c r="AK186" s="145"/>
      <c r="AL186" s="145"/>
      <c r="AM186" s="145"/>
      <c r="AN186" s="145"/>
      <c r="AO186" s="145"/>
      <c r="AP186" s="145"/>
      <c r="AQ186" s="145"/>
      <c r="AR186" s="145"/>
      <c r="AS186" s="145"/>
      <c r="AT186" s="145"/>
      <c r="AU186" s="145"/>
      <c r="AV186" s="145"/>
      <c r="AW186" s="145"/>
      <c r="AX186" s="145"/>
      <c r="AY186" s="145"/>
      <c r="AZ186" s="145"/>
      <c r="BA186" s="145"/>
      <c r="BB186" s="145"/>
      <c r="BC186" s="145"/>
      <c r="BD186" s="145"/>
      <c r="BE186" s="145"/>
      <c r="BF186" s="145"/>
      <c r="BG186" s="145"/>
      <c r="BH186" s="145"/>
      <c r="BI186" s="145"/>
      <c r="BJ186" s="145"/>
      <c r="BK186" s="145"/>
      <c r="BL186" s="145"/>
      <c r="BM186" s="145"/>
      <c r="BN186" s="145"/>
      <c r="BO186" s="145"/>
      <c r="BP186" s="145"/>
      <c r="BQ186" s="145"/>
      <c r="BR186" s="145"/>
      <c r="BS186" s="145"/>
      <c r="BT186" s="145"/>
      <c r="BU186" s="145"/>
      <c r="BV186" s="145"/>
      <c r="BW186" s="145"/>
      <c r="BX186" s="145"/>
      <c r="BY186" s="145"/>
      <c r="BZ186" s="145"/>
      <c r="CA186" s="145"/>
      <c r="CB186" s="145"/>
      <c r="CC186" s="145"/>
      <c r="CD186" s="145"/>
      <c r="CE186" s="145"/>
      <c r="CF186" s="145"/>
      <c r="CG186" s="145"/>
      <c r="CH186" s="145"/>
      <c r="CI186" s="145"/>
      <c r="CJ186" s="145"/>
      <c r="CK186" s="145"/>
      <c r="CL186" s="145"/>
      <c r="CM186" s="145"/>
      <c r="CN186" s="145"/>
      <c r="CO186" s="145"/>
      <c r="CP186" s="145"/>
      <c r="CQ186" s="145"/>
      <c r="CR186" s="145"/>
      <c r="CS186" s="145"/>
      <c r="CT186" s="145"/>
      <c r="CU186" s="145"/>
      <c r="CV186" s="145"/>
      <c r="CW186" s="145"/>
      <c r="CX186" s="145"/>
      <c r="CY186" s="145"/>
      <c r="CZ186" s="145"/>
      <c r="DA186" s="145"/>
      <c r="DB186" s="145"/>
      <c r="DC186" s="145"/>
      <c r="DD186" s="145"/>
      <c r="DE186" s="145"/>
      <c r="DF186" s="145"/>
      <c r="DG186" s="145"/>
      <c r="DH186" s="145"/>
      <c r="DI186" s="145"/>
      <c r="DJ186" s="145"/>
      <c r="DK186" s="145"/>
      <c r="DL186" s="145"/>
      <c r="DM186" s="145"/>
      <c r="DN186" s="145"/>
      <c r="DO186" s="145"/>
      <c r="DP186" s="145"/>
      <c r="DQ186" s="145"/>
      <c r="DR186" s="145"/>
      <c r="DS186" s="145"/>
      <c r="DT186" s="145"/>
      <c r="DU186" s="145"/>
      <c r="DV186" s="145"/>
      <c r="DW186" s="145"/>
      <c r="DX186" s="145"/>
      <c r="DY186" s="145"/>
      <c r="DZ186" s="145"/>
      <c r="EA186" s="145"/>
      <c r="EB186" s="145"/>
      <c r="EC186" s="145"/>
      <c r="ED186" s="145"/>
      <c r="EE186" s="145"/>
      <c r="EF186" s="145"/>
      <c r="EG186" s="145"/>
    </row>
    <row r="187" spans="26:137" x14ac:dyDescent="0.2">
      <c r="Z187" s="145"/>
      <c r="AA187" s="145"/>
      <c r="AB187" s="145"/>
      <c r="AC187" s="145"/>
      <c r="AD187" s="145"/>
      <c r="AE187" s="145"/>
      <c r="AF187" s="145"/>
      <c r="AG187" s="145"/>
      <c r="AH187" s="145"/>
      <c r="AI187" s="145"/>
      <c r="AJ187" s="145"/>
      <c r="AK187" s="145"/>
      <c r="AL187" s="145"/>
      <c r="AM187" s="145"/>
      <c r="AN187" s="145"/>
      <c r="AO187" s="145"/>
      <c r="AP187" s="145"/>
      <c r="AQ187" s="145"/>
      <c r="AR187" s="145"/>
      <c r="AS187" s="145"/>
      <c r="AT187" s="145"/>
      <c r="AU187" s="145"/>
      <c r="AV187" s="145"/>
      <c r="AW187" s="145"/>
      <c r="AX187" s="145"/>
      <c r="AY187" s="145"/>
      <c r="AZ187" s="145"/>
      <c r="BA187" s="145"/>
      <c r="BB187" s="145"/>
      <c r="BC187" s="145"/>
      <c r="BD187" s="145"/>
      <c r="BE187" s="145"/>
      <c r="BF187" s="145"/>
      <c r="BG187" s="145"/>
      <c r="BH187" s="145"/>
      <c r="BI187" s="145"/>
      <c r="BJ187" s="145"/>
      <c r="BK187" s="145"/>
      <c r="BL187" s="145"/>
      <c r="BM187" s="145"/>
      <c r="BN187" s="145"/>
      <c r="BO187" s="145"/>
      <c r="BP187" s="145"/>
      <c r="BQ187" s="145"/>
      <c r="BR187" s="145"/>
      <c r="BS187" s="145"/>
      <c r="BT187" s="145"/>
      <c r="BU187" s="145"/>
      <c r="BV187" s="145"/>
      <c r="BW187" s="145"/>
      <c r="BX187" s="145"/>
      <c r="BY187" s="145"/>
      <c r="BZ187" s="145"/>
      <c r="CA187" s="145"/>
      <c r="CB187" s="145"/>
      <c r="CC187" s="145"/>
      <c r="CD187" s="145"/>
      <c r="CE187" s="145"/>
      <c r="CF187" s="145"/>
      <c r="CG187" s="145"/>
      <c r="CH187" s="145"/>
      <c r="CI187" s="145"/>
      <c r="CJ187" s="145"/>
      <c r="CK187" s="145"/>
      <c r="CL187" s="145"/>
      <c r="CM187" s="145"/>
      <c r="CN187" s="145"/>
      <c r="CO187" s="145"/>
      <c r="CP187" s="145"/>
      <c r="CQ187" s="145"/>
      <c r="CR187" s="145"/>
      <c r="CS187" s="145"/>
      <c r="CT187" s="145"/>
      <c r="CU187" s="145"/>
      <c r="CV187" s="145"/>
      <c r="CW187" s="145"/>
      <c r="CX187" s="145"/>
      <c r="CY187" s="145"/>
      <c r="CZ187" s="145"/>
      <c r="DA187" s="145"/>
      <c r="DB187" s="145"/>
      <c r="DC187" s="145"/>
      <c r="DD187" s="145"/>
      <c r="DE187" s="145"/>
      <c r="DF187" s="145"/>
      <c r="DG187" s="145"/>
      <c r="DH187" s="145"/>
      <c r="DI187" s="145"/>
      <c r="DJ187" s="145"/>
      <c r="DK187" s="145"/>
      <c r="DL187" s="145"/>
      <c r="DM187" s="145"/>
      <c r="DN187" s="145"/>
      <c r="DO187" s="145"/>
      <c r="DP187" s="145"/>
      <c r="DQ187" s="145"/>
      <c r="DR187" s="145"/>
      <c r="DS187" s="145"/>
      <c r="DT187" s="145"/>
      <c r="DU187" s="145"/>
      <c r="DV187" s="145"/>
      <c r="DW187" s="145"/>
      <c r="DX187" s="145"/>
      <c r="DY187" s="145"/>
      <c r="DZ187" s="145"/>
      <c r="EA187" s="145"/>
      <c r="EB187" s="145"/>
      <c r="EC187" s="145"/>
      <c r="ED187" s="145"/>
      <c r="EE187" s="145"/>
      <c r="EF187" s="145"/>
      <c r="EG187" s="145"/>
    </row>
    <row r="188" spans="26:137" x14ac:dyDescent="0.2">
      <c r="Z188" s="145"/>
      <c r="AA188" s="145"/>
      <c r="AB188" s="145"/>
      <c r="AC188" s="145"/>
      <c r="AD188" s="145"/>
      <c r="AE188" s="145"/>
      <c r="AF188" s="145"/>
      <c r="AG188" s="145"/>
      <c r="AH188" s="145"/>
      <c r="AI188" s="145"/>
      <c r="AJ188" s="145"/>
      <c r="AK188" s="145"/>
      <c r="AL188" s="145"/>
      <c r="AM188" s="145"/>
      <c r="AN188" s="145"/>
      <c r="AO188" s="145"/>
      <c r="AP188" s="145"/>
      <c r="AQ188" s="145"/>
      <c r="AR188" s="145"/>
      <c r="AS188" s="145"/>
      <c r="AT188" s="145"/>
      <c r="AU188" s="145"/>
      <c r="AV188" s="145"/>
      <c r="AW188" s="145"/>
      <c r="AX188" s="145"/>
      <c r="AY188" s="145"/>
      <c r="AZ188" s="145"/>
      <c r="BA188" s="145"/>
      <c r="BB188" s="145"/>
      <c r="BC188" s="145"/>
      <c r="BD188" s="145"/>
      <c r="BE188" s="145"/>
      <c r="BF188" s="145"/>
      <c r="BG188" s="145"/>
      <c r="BH188" s="145"/>
      <c r="BI188" s="145"/>
      <c r="BJ188" s="145"/>
      <c r="BK188" s="145"/>
      <c r="BL188" s="145"/>
      <c r="BM188" s="145"/>
      <c r="BN188" s="145"/>
      <c r="BO188" s="145"/>
      <c r="BP188" s="145"/>
      <c r="BQ188" s="145"/>
      <c r="BR188" s="145"/>
      <c r="BS188" s="145"/>
      <c r="BT188" s="145"/>
      <c r="BU188" s="145"/>
      <c r="BV188" s="145"/>
      <c r="BW188" s="145"/>
      <c r="BX188" s="145"/>
      <c r="BY188" s="145"/>
      <c r="BZ188" s="145"/>
      <c r="CA188" s="145"/>
      <c r="CB188" s="145"/>
      <c r="CC188" s="145"/>
      <c r="CD188" s="145"/>
      <c r="CE188" s="145"/>
      <c r="CF188" s="145"/>
      <c r="CG188" s="145"/>
      <c r="CH188" s="145"/>
      <c r="CI188" s="145"/>
      <c r="CJ188" s="145"/>
      <c r="CK188" s="145"/>
      <c r="CL188" s="145"/>
      <c r="CM188" s="145"/>
      <c r="CN188" s="145"/>
      <c r="CO188" s="145"/>
      <c r="CP188" s="145"/>
      <c r="CQ188" s="145"/>
      <c r="CR188" s="145"/>
      <c r="CS188" s="145"/>
      <c r="CT188" s="145"/>
      <c r="CU188" s="145"/>
      <c r="CV188" s="145"/>
      <c r="CW188" s="145"/>
      <c r="CX188" s="145"/>
      <c r="CY188" s="145"/>
      <c r="CZ188" s="145"/>
      <c r="DA188" s="145"/>
      <c r="DB188" s="145"/>
      <c r="DC188" s="145"/>
      <c r="DD188" s="145"/>
      <c r="DE188" s="145"/>
      <c r="DF188" s="145"/>
      <c r="DG188" s="145"/>
      <c r="DH188" s="145"/>
      <c r="DI188" s="145"/>
      <c r="DJ188" s="145"/>
      <c r="DK188" s="145"/>
      <c r="DL188" s="145"/>
      <c r="DM188" s="145"/>
      <c r="DN188" s="145"/>
      <c r="DO188" s="145"/>
      <c r="DP188" s="145"/>
      <c r="DQ188" s="145"/>
      <c r="DR188" s="145"/>
      <c r="DS188" s="145"/>
      <c r="DT188" s="145"/>
      <c r="DU188" s="145"/>
      <c r="DV188" s="145"/>
      <c r="DW188" s="145"/>
      <c r="DX188" s="145"/>
      <c r="DY188" s="145"/>
      <c r="DZ188" s="145"/>
      <c r="EA188" s="145"/>
      <c r="EB188" s="145"/>
      <c r="EC188" s="145"/>
      <c r="ED188" s="145"/>
      <c r="EE188" s="145"/>
      <c r="EF188" s="145"/>
      <c r="EG188" s="145"/>
    </row>
    <row r="189" spans="26:137" x14ac:dyDescent="0.2">
      <c r="Z189" s="145"/>
      <c r="AA189" s="145"/>
      <c r="AB189" s="145"/>
      <c r="AC189" s="145"/>
      <c r="AD189" s="145"/>
      <c r="AE189" s="145"/>
      <c r="AF189" s="145"/>
      <c r="AG189" s="145"/>
      <c r="AH189" s="145"/>
      <c r="AI189" s="145"/>
      <c r="AJ189" s="145"/>
      <c r="AK189" s="145"/>
      <c r="AL189" s="145"/>
      <c r="AM189" s="145"/>
      <c r="AN189" s="145"/>
      <c r="AO189" s="145"/>
      <c r="AP189" s="145"/>
      <c r="AQ189" s="145"/>
      <c r="AR189" s="145"/>
      <c r="AS189" s="145"/>
      <c r="AT189" s="145"/>
      <c r="AU189" s="145"/>
      <c r="AV189" s="145"/>
      <c r="AW189" s="145"/>
      <c r="AX189" s="145"/>
      <c r="AY189" s="145"/>
      <c r="AZ189" s="145"/>
      <c r="BA189" s="145"/>
      <c r="BB189" s="145"/>
      <c r="BC189" s="145"/>
      <c r="BD189" s="145"/>
      <c r="BE189" s="145"/>
      <c r="BF189" s="145"/>
      <c r="BG189" s="145"/>
      <c r="BH189" s="145"/>
      <c r="BI189" s="145"/>
      <c r="BJ189" s="145"/>
      <c r="BK189" s="145"/>
      <c r="BL189" s="145"/>
      <c r="BM189" s="145"/>
      <c r="BN189" s="145"/>
      <c r="BO189" s="145"/>
      <c r="BP189" s="145"/>
      <c r="BQ189" s="145"/>
      <c r="BR189" s="145"/>
      <c r="BS189" s="145"/>
      <c r="BT189" s="145"/>
      <c r="BU189" s="145"/>
      <c r="BV189" s="145"/>
      <c r="BW189" s="145"/>
      <c r="BX189" s="145"/>
      <c r="BY189" s="145"/>
      <c r="BZ189" s="145"/>
      <c r="CA189" s="145"/>
      <c r="CB189" s="145"/>
      <c r="CC189" s="145"/>
      <c r="CD189" s="145"/>
      <c r="CE189" s="145"/>
      <c r="CF189" s="145"/>
      <c r="CG189" s="145"/>
      <c r="CH189" s="145"/>
      <c r="CI189" s="145"/>
      <c r="CJ189" s="145"/>
      <c r="CK189" s="145"/>
      <c r="CL189" s="145"/>
      <c r="CM189" s="145"/>
      <c r="CN189" s="145"/>
      <c r="CO189" s="145"/>
      <c r="CP189" s="145"/>
      <c r="CQ189" s="145"/>
      <c r="CR189" s="145"/>
      <c r="CS189" s="145"/>
      <c r="CT189" s="145"/>
      <c r="CU189" s="145"/>
      <c r="CV189" s="145"/>
      <c r="CW189" s="145"/>
      <c r="CX189" s="145"/>
      <c r="CY189" s="145"/>
      <c r="CZ189" s="145"/>
      <c r="DA189" s="145"/>
      <c r="DB189" s="145"/>
      <c r="DC189" s="145"/>
      <c r="DD189" s="145"/>
      <c r="DE189" s="145"/>
      <c r="DF189" s="145"/>
      <c r="DG189" s="145"/>
      <c r="DH189" s="145"/>
      <c r="DI189" s="145"/>
      <c r="DJ189" s="145"/>
      <c r="DK189" s="145"/>
      <c r="DL189" s="145"/>
      <c r="DM189" s="145"/>
      <c r="DN189" s="145"/>
      <c r="DO189" s="145"/>
      <c r="DP189" s="145"/>
      <c r="DQ189" s="145"/>
      <c r="DR189" s="145"/>
      <c r="DS189" s="145"/>
      <c r="DT189" s="145"/>
      <c r="DU189" s="145"/>
      <c r="DV189" s="145"/>
      <c r="DW189" s="145"/>
      <c r="DX189" s="145"/>
      <c r="DY189" s="145"/>
      <c r="DZ189" s="145"/>
      <c r="EA189" s="145"/>
      <c r="EB189" s="145"/>
      <c r="EC189" s="145"/>
      <c r="ED189" s="145"/>
      <c r="EE189" s="145"/>
      <c r="EF189" s="145"/>
      <c r="EG189" s="145"/>
    </row>
    <row r="190" spans="26:137" x14ac:dyDescent="0.2">
      <c r="Z190" s="145"/>
      <c r="AA190" s="145"/>
      <c r="AB190" s="145"/>
      <c r="AC190" s="145"/>
      <c r="AD190" s="145"/>
      <c r="AE190" s="145"/>
      <c r="AF190" s="145"/>
      <c r="AG190" s="145"/>
      <c r="AH190" s="145"/>
      <c r="AI190" s="145"/>
      <c r="AJ190" s="145"/>
      <c r="AK190" s="145"/>
      <c r="AL190" s="145"/>
      <c r="AM190" s="145"/>
      <c r="AN190" s="145"/>
      <c r="AO190" s="145"/>
      <c r="AP190" s="145"/>
      <c r="AQ190" s="145"/>
      <c r="AR190" s="145"/>
      <c r="AS190" s="145"/>
      <c r="AT190" s="145"/>
      <c r="AU190" s="145"/>
      <c r="AV190" s="145"/>
      <c r="AW190" s="145"/>
      <c r="AX190" s="145"/>
      <c r="AY190" s="145"/>
      <c r="AZ190" s="145"/>
      <c r="BA190" s="145"/>
      <c r="BB190" s="145"/>
      <c r="BC190" s="145"/>
      <c r="BD190" s="145"/>
      <c r="BE190" s="145"/>
      <c r="BF190" s="145"/>
      <c r="BG190" s="145"/>
      <c r="BH190" s="145"/>
      <c r="BI190" s="145"/>
      <c r="BJ190" s="145"/>
      <c r="BK190" s="145"/>
      <c r="BL190" s="145"/>
      <c r="BM190" s="145"/>
      <c r="BN190" s="145"/>
      <c r="BO190" s="145"/>
      <c r="BP190" s="145"/>
      <c r="BQ190" s="145"/>
      <c r="BR190" s="145"/>
      <c r="BS190" s="145"/>
      <c r="BT190" s="145"/>
      <c r="BU190" s="145"/>
      <c r="BV190" s="145"/>
      <c r="BW190" s="145"/>
      <c r="BX190" s="145"/>
      <c r="BY190" s="145"/>
      <c r="BZ190" s="145"/>
      <c r="CA190" s="145"/>
      <c r="CB190" s="145"/>
      <c r="CC190" s="145"/>
      <c r="CD190" s="145"/>
      <c r="CE190" s="145"/>
      <c r="CF190" s="145"/>
      <c r="CG190" s="145"/>
      <c r="CH190" s="145"/>
      <c r="CI190" s="145"/>
      <c r="CJ190" s="145"/>
      <c r="CK190" s="145"/>
      <c r="CL190" s="145"/>
      <c r="CM190" s="145"/>
      <c r="CN190" s="145"/>
      <c r="CO190" s="145"/>
      <c r="CP190" s="145"/>
      <c r="CQ190" s="145"/>
      <c r="CR190" s="145"/>
      <c r="CS190" s="145"/>
      <c r="CT190" s="145"/>
      <c r="CU190" s="145"/>
      <c r="CV190" s="145"/>
      <c r="CW190" s="145"/>
      <c r="CX190" s="145"/>
      <c r="CY190" s="145"/>
      <c r="CZ190" s="145"/>
      <c r="DA190" s="145"/>
      <c r="DB190" s="145"/>
      <c r="DC190" s="145"/>
      <c r="DD190" s="145"/>
      <c r="DE190" s="145"/>
      <c r="DF190" s="145"/>
      <c r="DG190" s="145"/>
      <c r="DH190" s="145"/>
      <c r="DI190" s="145"/>
      <c r="DJ190" s="145"/>
      <c r="DK190" s="145"/>
      <c r="DL190" s="145"/>
      <c r="DM190" s="145"/>
      <c r="DN190" s="145"/>
      <c r="DO190" s="145"/>
      <c r="DP190" s="145"/>
      <c r="DQ190" s="145"/>
      <c r="DR190" s="145"/>
      <c r="DS190" s="145"/>
      <c r="DT190" s="145"/>
      <c r="DU190" s="145"/>
      <c r="DV190" s="145"/>
      <c r="DW190" s="145"/>
      <c r="DX190" s="145"/>
      <c r="DY190" s="145"/>
      <c r="DZ190" s="145"/>
      <c r="EA190" s="145"/>
      <c r="EB190" s="145"/>
      <c r="EC190" s="145"/>
      <c r="ED190" s="145"/>
      <c r="EE190" s="145"/>
      <c r="EF190" s="145"/>
      <c r="EG190" s="145"/>
    </row>
    <row r="191" spans="26:137" x14ac:dyDescent="0.2">
      <c r="Z191" s="145"/>
      <c r="AA191" s="145"/>
      <c r="AB191" s="145"/>
      <c r="AC191" s="145"/>
      <c r="AD191" s="145"/>
      <c r="AE191" s="145"/>
      <c r="AF191" s="145"/>
      <c r="AG191" s="145"/>
      <c r="AH191" s="145"/>
      <c r="AI191" s="145"/>
      <c r="AJ191" s="145"/>
      <c r="AK191" s="145"/>
      <c r="AL191" s="145"/>
      <c r="AM191" s="145"/>
      <c r="AN191" s="145"/>
      <c r="AO191" s="145"/>
      <c r="AP191" s="145"/>
      <c r="AQ191" s="145"/>
      <c r="AR191" s="145"/>
      <c r="AS191" s="145"/>
      <c r="AT191" s="145"/>
      <c r="AU191" s="145"/>
      <c r="AV191" s="145"/>
      <c r="AW191" s="145"/>
      <c r="AX191" s="145"/>
      <c r="AY191" s="145"/>
      <c r="AZ191" s="145"/>
      <c r="BA191" s="145"/>
      <c r="BB191" s="145"/>
      <c r="BC191" s="145"/>
      <c r="BD191" s="145"/>
      <c r="BE191" s="145"/>
      <c r="BF191" s="145"/>
      <c r="BG191" s="145"/>
      <c r="BH191" s="145"/>
      <c r="BI191" s="145"/>
      <c r="BJ191" s="145"/>
      <c r="BK191" s="145"/>
      <c r="BL191" s="145"/>
      <c r="BM191" s="145"/>
      <c r="BN191" s="145"/>
      <c r="BO191" s="145"/>
      <c r="BP191" s="145"/>
      <c r="BQ191" s="145"/>
      <c r="BR191" s="145"/>
      <c r="BS191" s="145"/>
      <c r="BT191" s="145"/>
      <c r="BU191" s="145"/>
      <c r="BV191" s="145"/>
      <c r="BW191" s="145"/>
      <c r="BX191" s="145"/>
      <c r="BY191" s="145"/>
      <c r="BZ191" s="145"/>
      <c r="CA191" s="145"/>
      <c r="CB191" s="145"/>
      <c r="CC191" s="145"/>
      <c r="CD191" s="145"/>
      <c r="CE191" s="145"/>
      <c r="CF191" s="145"/>
      <c r="CG191" s="145"/>
      <c r="CH191" s="145"/>
      <c r="CI191" s="145"/>
      <c r="CJ191" s="145"/>
      <c r="CK191" s="145"/>
      <c r="CL191" s="145"/>
      <c r="CM191" s="145"/>
      <c r="CN191" s="145"/>
      <c r="CO191" s="145"/>
      <c r="CP191" s="145"/>
      <c r="CQ191" s="145"/>
      <c r="CR191" s="145"/>
      <c r="CS191" s="145"/>
      <c r="CT191" s="145"/>
      <c r="CU191" s="145"/>
      <c r="CV191" s="145"/>
      <c r="CW191" s="145"/>
      <c r="CX191" s="145"/>
      <c r="CY191" s="145"/>
      <c r="CZ191" s="145"/>
      <c r="DA191" s="145"/>
      <c r="DB191" s="145"/>
      <c r="DC191" s="145"/>
      <c r="DD191" s="145"/>
      <c r="DE191" s="145"/>
      <c r="DF191" s="145"/>
      <c r="DG191" s="145"/>
      <c r="DH191" s="145"/>
      <c r="DI191" s="145"/>
      <c r="DJ191" s="145"/>
      <c r="DK191" s="145"/>
      <c r="DL191" s="145"/>
      <c r="DM191" s="145"/>
      <c r="DN191" s="145"/>
      <c r="DO191" s="145"/>
      <c r="DP191" s="145"/>
      <c r="DQ191" s="145"/>
      <c r="DR191" s="145"/>
      <c r="DS191" s="145"/>
      <c r="DT191" s="145"/>
      <c r="DU191" s="145"/>
      <c r="DV191" s="145"/>
      <c r="DW191" s="145"/>
      <c r="DX191" s="145"/>
      <c r="DY191" s="145"/>
      <c r="DZ191" s="145"/>
      <c r="EA191" s="145"/>
      <c r="EB191" s="145"/>
      <c r="EC191" s="145"/>
      <c r="ED191" s="145"/>
      <c r="EE191" s="145"/>
      <c r="EF191" s="145"/>
      <c r="EG191" s="145"/>
    </row>
    <row r="192" spans="26:137" x14ac:dyDescent="0.2">
      <c r="Z192" s="145"/>
      <c r="AA192" s="145"/>
      <c r="AB192" s="145"/>
      <c r="AC192" s="145"/>
      <c r="AD192" s="145"/>
      <c r="AE192" s="145"/>
      <c r="AF192" s="145"/>
      <c r="AG192" s="145"/>
      <c r="AH192" s="145"/>
      <c r="AI192" s="145"/>
      <c r="AJ192" s="145"/>
      <c r="AK192" s="145"/>
      <c r="AL192" s="145"/>
      <c r="AM192" s="145"/>
      <c r="AN192" s="145"/>
      <c r="AO192" s="145"/>
      <c r="AP192" s="145"/>
      <c r="AQ192" s="145"/>
      <c r="AR192" s="145"/>
      <c r="AS192" s="145"/>
      <c r="AT192" s="145"/>
      <c r="AU192" s="145"/>
      <c r="AV192" s="145"/>
      <c r="AW192" s="145"/>
      <c r="AX192" s="145"/>
      <c r="AY192" s="145"/>
      <c r="AZ192" s="145"/>
      <c r="BA192" s="145"/>
      <c r="BB192" s="145"/>
      <c r="BC192" s="145"/>
      <c r="BD192" s="145"/>
      <c r="BE192" s="145"/>
      <c r="BF192" s="145"/>
      <c r="BG192" s="145"/>
      <c r="BH192" s="145"/>
      <c r="BI192" s="145"/>
      <c r="BJ192" s="145"/>
      <c r="BK192" s="145"/>
      <c r="BL192" s="145"/>
      <c r="BM192" s="145"/>
      <c r="BN192" s="145"/>
      <c r="BO192" s="145"/>
      <c r="BP192" s="145"/>
      <c r="BQ192" s="145"/>
      <c r="BR192" s="145"/>
      <c r="BS192" s="145"/>
      <c r="BT192" s="145"/>
      <c r="BU192" s="145"/>
      <c r="BV192" s="145"/>
      <c r="BW192" s="145"/>
      <c r="BX192" s="145"/>
      <c r="BY192" s="145"/>
      <c r="BZ192" s="145"/>
      <c r="CA192" s="145"/>
      <c r="CB192" s="145"/>
      <c r="CC192" s="145"/>
      <c r="CD192" s="145"/>
      <c r="CE192" s="145"/>
      <c r="CF192" s="145"/>
      <c r="CG192" s="145"/>
      <c r="CH192" s="145"/>
      <c r="CI192" s="145"/>
      <c r="CJ192" s="145"/>
      <c r="CK192" s="145"/>
      <c r="CL192" s="145"/>
      <c r="CM192" s="145"/>
      <c r="CN192" s="145"/>
      <c r="CO192" s="145"/>
      <c r="CP192" s="145"/>
      <c r="CQ192" s="145"/>
      <c r="CR192" s="145"/>
      <c r="CS192" s="145"/>
      <c r="CT192" s="145"/>
      <c r="CU192" s="145"/>
      <c r="CV192" s="145"/>
      <c r="CW192" s="145"/>
      <c r="CX192" s="145"/>
      <c r="CY192" s="145"/>
      <c r="CZ192" s="145"/>
      <c r="DA192" s="145"/>
      <c r="DB192" s="145"/>
      <c r="DC192" s="145"/>
      <c r="DD192" s="145"/>
      <c r="DE192" s="145"/>
      <c r="DF192" s="145"/>
      <c r="DG192" s="145"/>
      <c r="DH192" s="145"/>
      <c r="DI192" s="145"/>
      <c r="DJ192" s="145"/>
      <c r="DK192" s="145"/>
      <c r="DL192" s="145"/>
      <c r="DM192" s="145"/>
      <c r="DN192" s="145"/>
      <c r="DO192" s="145"/>
      <c r="DP192" s="145"/>
      <c r="DQ192" s="145"/>
      <c r="DR192" s="145"/>
      <c r="DS192" s="145"/>
      <c r="DT192" s="145"/>
      <c r="DU192" s="145"/>
      <c r="DV192" s="145"/>
      <c r="DW192" s="145"/>
      <c r="DX192" s="145"/>
      <c r="DY192" s="145"/>
      <c r="DZ192" s="145"/>
      <c r="EA192" s="145"/>
      <c r="EB192" s="145"/>
      <c r="EC192" s="145"/>
      <c r="ED192" s="145"/>
      <c r="EE192" s="145"/>
      <c r="EF192" s="145"/>
      <c r="EG192" s="145"/>
    </row>
    <row r="193" spans="26:137" x14ac:dyDescent="0.2">
      <c r="Z193" s="145"/>
      <c r="AA193" s="145"/>
      <c r="AB193" s="145"/>
      <c r="AC193" s="145"/>
      <c r="AD193" s="145"/>
      <c r="AE193" s="145"/>
      <c r="AF193" s="145"/>
      <c r="AG193" s="145"/>
      <c r="AH193" s="145"/>
      <c r="AI193" s="145"/>
      <c r="AJ193" s="145"/>
      <c r="AK193" s="145"/>
      <c r="AL193" s="145"/>
      <c r="AM193" s="145"/>
      <c r="AN193" s="145"/>
      <c r="AO193" s="145"/>
      <c r="AP193" s="145"/>
      <c r="AQ193" s="145"/>
      <c r="AR193" s="145"/>
      <c r="AS193" s="145"/>
      <c r="AT193" s="145"/>
      <c r="AU193" s="145"/>
      <c r="AV193" s="145"/>
      <c r="AW193" s="145"/>
      <c r="AX193" s="145"/>
      <c r="AY193" s="145"/>
      <c r="AZ193" s="145"/>
      <c r="BA193" s="145"/>
      <c r="BB193" s="145"/>
      <c r="BC193" s="145"/>
      <c r="BD193" s="145"/>
      <c r="BE193" s="145"/>
      <c r="BF193" s="145"/>
      <c r="BG193" s="145"/>
      <c r="BH193" s="145"/>
      <c r="BI193" s="145"/>
      <c r="BJ193" s="145"/>
      <c r="BK193" s="145"/>
      <c r="BL193" s="145"/>
      <c r="BM193" s="145"/>
      <c r="BN193" s="145"/>
      <c r="BO193" s="145"/>
      <c r="BP193" s="145"/>
      <c r="BQ193" s="145"/>
      <c r="BR193" s="145"/>
      <c r="BS193" s="145"/>
      <c r="BT193" s="145"/>
      <c r="BU193" s="145"/>
      <c r="BV193" s="145"/>
      <c r="BW193" s="145"/>
      <c r="BX193" s="145"/>
      <c r="BY193" s="145"/>
      <c r="BZ193" s="145"/>
      <c r="CA193" s="145"/>
      <c r="CB193" s="145"/>
      <c r="CC193" s="145"/>
      <c r="CD193" s="145"/>
      <c r="CE193" s="145"/>
      <c r="CF193" s="145"/>
      <c r="CG193" s="145"/>
      <c r="CH193" s="145"/>
      <c r="CI193" s="145"/>
      <c r="CJ193" s="145"/>
      <c r="CK193" s="145"/>
      <c r="CL193" s="145"/>
      <c r="CM193" s="145"/>
      <c r="CN193" s="145"/>
      <c r="CO193" s="145"/>
      <c r="CP193" s="145"/>
      <c r="CQ193" s="145"/>
      <c r="CR193" s="145"/>
      <c r="CS193" s="145"/>
      <c r="CT193" s="145"/>
      <c r="CU193" s="145"/>
      <c r="CV193" s="145"/>
      <c r="CW193" s="145"/>
      <c r="CX193" s="145"/>
      <c r="CY193" s="145"/>
      <c r="CZ193" s="145"/>
      <c r="DA193" s="145"/>
      <c r="DB193" s="145"/>
      <c r="DC193" s="145"/>
      <c r="DD193" s="145"/>
      <c r="DE193" s="145"/>
      <c r="DF193" s="145"/>
      <c r="DG193" s="145"/>
      <c r="DH193" s="145"/>
      <c r="DI193" s="145"/>
      <c r="DJ193" s="145"/>
      <c r="DK193" s="145"/>
      <c r="DL193" s="145"/>
      <c r="DM193" s="145"/>
      <c r="DN193" s="145"/>
      <c r="DO193" s="145"/>
      <c r="DP193" s="145"/>
      <c r="DQ193" s="145"/>
      <c r="DR193" s="145"/>
      <c r="DS193" s="145"/>
      <c r="DT193" s="145"/>
      <c r="DU193" s="145"/>
      <c r="DV193" s="145"/>
      <c r="DW193" s="145"/>
      <c r="DX193" s="145"/>
      <c r="DY193" s="145"/>
      <c r="DZ193" s="145"/>
      <c r="EA193" s="145"/>
      <c r="EB193" s="145"/>
      <c r="EC193" s="145"/>
      <c r="ED193" s="145"/>
      <c r="EE193" s="145"/>
      <c r="EF193" s="145"/>
      <c r="EG193" s="145"/>
    </row>
    <row r="194" spans="26:137" x14ac:dyDescent="0.2">
      <c r="Z194" s="145"/>
      <c r="AA194" s="145"/>
      <c r="AB194" s="145"/>
      <c r="AC194" s="145"/>
      <c r="AD194" s="145"/>
      <c r="AE194" s="145"/>
      <c r="AF194" s="145"/>
      <c r="AG194" s="145"/>
      <c r="AH194" s="145"/>
      <c r="AI194" s="145"/>
      <c r="AJ194" s="145"/>
      <c r="AK194" s="145"/>
      <c r="AL194" s="145"/>
      <c r="AM194" s="145"/>
      <c r="AN194" s="145"/>
      <c r="AO194" s="145"/>
      <c r="AP194" s="145"/>
      <c r="AQ194" s="145"/>
      <c r="AR194" s="145"/>
      <c r="AS194" s="145"/>
      <c r="AT194" s="145"/>
      <c r="AU194" s="145"/>
      <c r="AV194" s="145"/>
      <c r="AW194" s="145"/>
      <c r="AX194" s="145"/>
      <c r="AY194" s="145"/>
      <c r="AZ194" s="145"/>
      <c r="BA194" s="145"/>
      <c r="BB194" s="145"/>
      <c r="BC194" s="145"/>
      <c r="BD194" s="145"/>
      <c r="BE194" s="145"/>
      <c r="BF194" s="145"/>
      <c r="BG194" s="145"/>
      <c r="BH194" s="145"/>
      <c r="BI194" s="145"/>
      <c r="BJ194" s="145"/>
      <c r="BK194" s="145"/>
      <c r="BL194" s="145"/>
      <c r="BM194" s="145"/>
      <c r="BN194" s="145"/>
      <c r="BO194" s="145"/>
      <c r="BP194" s="145"/>
      <c r="BQ194" s="145"/>
      <c r="BR194" s="145"/>
      <c r="BS194" s="145"/>
      <c r="BT194" s="145"/>
      <c r="BU194" s="145"/>
      <c r="BV194" s="145"/>
      <c r="BW194" s="145"/>
      <c r="BX194" s="145"/>
      <c r="BY194" s="145"/>
      <c r="BZ194" s="145"/>
      <c r="CA194" s="145"/>
      <c r="CB194" s="145"/>
      <c r="CC194" s="145"/>
      <c r="CD194" s="145"/>
      <c r="CE194" s="145"/>
      <c r="CF194" s="145"/>
      <c r="CG194" s="145"/>
      <c r="CH194" s="145"/>
      <c r="CI194" s="145"/>
      <c r="CJ194" s="145"/>
      <c r="CK194" s="145"/>
      <c r="CL194" s="145"/>
      <c r="CM194" s="145"/>
      <c r="CN194" s="145"/>
      <c r="CO194" s="145"/>
      <c r="CP194" s="145"/>
      <c r="CQ194" s="145"/>
      <c r="CR194" s="145"/>
      <c r="CS194" s="145"/>
      <c r="CT194" s="145"/>
      <c r="CU194" s="145"/>
      <c r="CV194" s="145"/>
      <c r="CW194" s="145"/>
      <c r="CX194" s="145"/>
      <c r="CY194" s="145"/>
      <c r="CZ194" s="145"/>
      <c r="DA194" s="145"/>
      <c r="DB194" s="145"/>
      <c r="DC194" s="145"/>
      <c r="DD194" s="145"/>
      <c r="DE194" s="145"/>
      <c r="DF194" s="145"/>
      <c r="DG194" s="145"/>
      <c r="DH194" s="145"/>
      <c r="DI194" s="145"/>
      <c r="DJ194" s="145"/>
      <c r="DK194" s="145"/>
      <c r="DL194" s="145"/>
      <c r="DM194" s="145"/>
      <c r="DN194" s="145"/>
      <c r="DO194" s="145"/>
      <c r="DP194" s="145"/>
      <c r="DQ194" s="145"/>
      <c r="DR194" s="145"/>
      <c r="DS194" s="145"/>
      <c r="DT194" s="145"/>
      <c r="DU194" s="145"/>
      <c r="DV194" s="145"/>
      <c r="DW194" s="145"/>
      <c r="DX194" s="145"/>
      <c r="DY194" s="145"/>
      <c r="DZ194" s="145"/>
      <c r="EA194" s="145"/>
      <c r="EB194" s="145"/>
      <c r="EC194" s="145"/>
      <c r="ED194" s="145"/>
      <c r="EE194" s="145"/>
      <c r="EF194" s="145"/>
      <c r="EG194" s="145"/>
    </row>
    <row r="195" spans="26:137" x14ac:dyDescent="0.2">
      <c r="Z195" s="145"/>
      <c r="AA195" s="145"/>
      <c r="AB195" s="145"/>
      <c r="AC195" s="145"/>
      <c r="AD195" s="145"/>
      <c r="AE195" s="145"/>
      <c r="AF195" s="145"/>
      <c r="AG195" s="145"/>
      <c r="AH195" s="145"/>
      <c r="AI195" s="145"/>
      <c r="AJ195" s="145"/>
      <c r="AK195" s="145"/>
      <c r="AL195" s="145"/>
      <c r="AM195" s="145"/>
      <c r="AN195" s="145"/>
      <c r="AO195" s="145"/>
      <c r="AP195" s="145"/>
      <c r="AQ195" s="145"/>
      <c r="AR195" s="145"/>
      <c r="AS195" s="145"/>
      <c r="AT195" s="145"/>
      <c r="AU195" s="145"/>
      <c r="AV195" s="145"/>
      <c r="AW195" s="145"/>
      <c r="AX195" s="145"/>
      <c r="AY195" s="145"/>
      <c r="AZ195" s="145"/>
      <c r="BA195" s="145"/>
      <c r="BB195" s="145"/>
      <c r="BC195" s="145"/>
      <c r="BD195" s="145"/>
      <c r="BE195" s="145"/>
      <c r="BF195" s="145"/>
      <c r="BG195" s="145"/>
      <c r="BH195" s="145"/>
      <c r="BI195" s="145"/>
      <c r="BJ195" s="145"/>
      <c r="BK195" s="145"/>
      <c r="BL195" s="145"/>
      <c r="BM195" s="145"/>
      <c r="BN195" s="145"/>
      <c r="BO195" s="145"/>
      <c r="BP195" s="145"/>
      <c r="BQ195" s="145"/>
      <c r="BR195" s="145"/>
      <c r="BS195" s="145"/>
      <c r="BT195" s="145"/>
      <c r="BU195" s="145"/>
      <c r="BV195" s="145"/>
      <c r="BW195" s="145"/>
      <c r="BX195" s="145"/>
      <c r="BY195" s="145"/>
      <c r="BZ195" s="145"/>
      <c r="CA195" s="145"/>
      <c r="CB195" s="145"/>
      <c r="CC195" s="145"/>
      <c r="CD195" s="145"/>
      <c r="CE195" s="145"/>
      <c r="CF195" s="145"/>
      <c r="CG195" s="145"/>
      <c r="CH195" s="145"/>
      <c r="CI195" s="145"/>
      <c r="CJ195" s="145"/>
      <c r="CK195" s="145"/>
      <c r="CL195" s="145"/>
      <c r="CM195" s="145"/>
      <c r="CN195" s="145"/>
      <c r="CO195" s="145"/>
      <c r="CP195" s="145"/>
      <c r="CQ195" s="145"/>
      <c r="CR195" s="145"/>
      <c r="CS195" s="145"/>
      <c r="CT195" s="145"/>
      <c r="CU195" s="145"/>
      <c r="CV195" s="145"/>
      <c r="CW195" s="145"/>
      <c r="CX195" s="145"/>
      <c r="CY195" s="145"/>
      <c r="CZ195" s="145"/>
      <c r="DA195" s="145"/>
      <c r="DB195" s="145"/>
      <c r="DC195" s="145"/>
      <c r="DD195" s="145"/>
      <c r="DE195" s="145"/>
      <c r="DF195" s="145"/>
      <c r="DG195" s="145"/>
      <c r="DH195" s="145"/>
      <c r="DI195" s="145"/>
      <c r="DJ195" s="145"/>
      <c r="DK195" s="145"/>
      <c r="DL195" s="145"/>
      <c r="DM195" s="145"/>
      <c r="DN195" s="145"/>
      <c r="DO195" s="145"/>
      <c r="DP195" s="145"/>
      <c r="DQ195" s="145"/>
      <c r="DR195" s="145"/>
      <c r="DS195" s="145"/>
      <c r="DT195" s="145"/>
      <c r="DU195" s="145"/>
      <c r="DV195" s="145"/>
      <c r="DW195" s="145"/>
      <c r="DX195" s="145"/>
      <c r="DY195" s="145"/>
      <c r="DZ195" s="145"/>
      <c r="EA195" s="145"/>
      <c r="EB195" s="145"/>
      <c r="EC195" s="145"/>
      <c r="ED195" s="145"/>
      <c r="EE195" s="145"/>
      <c r="EF195" s="145"/>
      <c r="EG195" s="145"/>
    </row>
    <row r="196" spans="26:137" x14ac:dyDescent="0.2">
      <c r="Z196" s="145"/>
      <c r="AA196" s="145"/>
      <c r="AB196" s="145"/>
      <c r="AC196" s="145"/>
      <c r="AD196" s="145"/>
      <c r="AE196" s="145"/>
      <c r="AF196" s="145"/>
      <c r="AG196" s="145"/>
      <c r="AH196" s="145"/>
      <c r="AI196" s="145"/>
      <c r="AJ196" s="145"/>
      <c r="AK196" s="145"/>
      <c r="AL196" s="145"/>
      <c r="AM196" s="145"/>
      <c r="AN196" s="145"/>
      <c r="AO196" s="145"/>
      <c r="AP196" s="145"/>
      <c r="AQ196" s="145"/>
      <c r="AR196" s="145"/>
      <c r="AS196" s="145"/>
      <c r="AT196" s="145"/>
      <c r="AU196" s="145"/>
      <c r="AV196" s="145"/>
      <c r="AW196" s="145"/>
      <c r="AX196" s="145"/>
      <c r="AY196" s="145"/>
      <c r="AZ196" s="145"/>
      <c r="BA196" s="145"/>
      <c r="BB196" s="145"/>
      <c r="BC196" s="145"/>
      <c r="BD196" s="145"/>
      <c r="BE196" s="145"/>
      <c r="BF196" s="145"/>
      <c r="BG196" s="145"/>
      <c r="BH196" s="145"/>
      <c r="BI196" s="145"/>
      <c r="BJ196" s="145"/>
      <c r="BK196" s="145"/>
      <c r="BL196" s="145"/>
      <c r="BM196" s="145"/>
      <c r="BN196" s="145"/>
      <c r="BO196" s="145"/>
      <c r="BP196" s="145"/>
      <c r="BQ196" s="145"/>
      <c r="BR196" s="145"/>
      <c r="BS196" s="145"/>
      <c r="BT196" s="145"/>
      <c r="BU196" s="145"/>
      <c r="BV196" s="145"/>
      <c r="BW196" s="145"/>
      <c r="BX196" s="145"/>
      <c r="BY196" s="145"/>
      <c r="BZ196" s="145"/>
      <c r="CA196" s="145"/>
      <c r="CB196" s="145"/>
      <c r="CC196" s="145"/>
      <c r="CD196" s="145"/>
      <c r="CE196" s="145"/>
      <c r="CF196" s="145"/>
      <c r="CG196" s="145"/>
      <c r="CH196" s="145"/>
      <c r="CI196" s="145"/>
      <c r="CJ196" s="145"/>
      <c r="CK196" s="145"/>
      <c r="CL196" s="145"/>
      <c r="CM196" s="145"/>
      <c r="CN196" s="145"/>
      <c r="CO196" s="145"/>
      <c r="CP196" s="145"/>
      <c r="CQ196" s="145"/>
      <c r="CR196" s="145"/>
      <c r="CS196" s="145"/>
      <c r="CT196" s="145"/>
      <c r="CU196" s="145"/>
      <c r="CV196" s="145"/>
      <c r="CW196" s="145"/>
      <c r="CX196" s="145"/>
      <c r="CY196" s="145"/>
      <c r="CZ196" s="145"/>
      <c r="DA196" s="145"/>
      <c r="DB196" s="145"/>
      <c r="DC196" s="145"/>
      <c r="DD196" s="145"/>
      <c r="DE196" s="145"/>
      <c r="DF196" s="145"/>
      <c r="DG196" s="145"/>
      <c r="DH196" s="145"/>
      <c r="DI196" s="145"/>
      <c r="DJ196" s="145"/>
      <c r="DK196" s="145"/>
      <c r="DL196" s="145"/>
      <c r="DM196" s="145"/>
      <c r="DN196" s="145"/>
      <c r="DO196" s="145"/>
      <c r="DP196" s="145"/>
      <c r="DQ196" s="145"/>
      <c r="DR196" s="145"/>
      <c r="DS196" s="145"/>
      <c r="DT196" s="145"/>
      <c r="DU196" s="145"/>
      <c r="DV196" s="145"/>
      <c r="DW196" s="145"/>
      <c r="DX196" s="145"/>
      <c r="DY196" s="145"/>
      <c r="DZ196" s="145"/>
      <c r="EA196" s="145"/>
      <c r="EB196" s="145"/>
      <c r="EC196" s="145"/>
      <c r="ED196" s="145"/>
      <c r="EE196" s="145"/>
      <c r="EF196" s="145"/>
      <c r="EG196" s="145"/>
    </row>
    <row r="197" spans="26:137" x14ac:dyDescent="0.2">
      <c r="Z197" s="145"/>
      <c r="AA197" s="145"/>
      <c r="AB197" s="145"/>
      <c r="AC197" s="145"/>
      <c r="AD197" s="145"/>
      <c r="AE197" s="145"/>
      <c r="AF197" s="145"/>
      <c r="AG197" s="145"/>
      <c r="AH197" s="145"/>
      <c r="AI197" s="145"/>
      <c r="AJ197" s="145"/>
      <c r="AK197" s="145"/>
      <c r="AL197" s="145"/>
      <c r="AM197" s="145"/>
      <c r="AN197" s="145"/>
      <c r="AO197" s="145"/>
      <c r="AP197" s="145"/>
      <c r="AQ197" s="145"/>
      <c r="AR197" s="145"/>
      <c r="AS197" s="145"/>
      <c r="AT197" s="145"/>
      <c r="AU197" s="145"/>
      <c r="AV197" s="145"/>
      <c r="AW197" s="145"/>
      <c r="AX197" s="145"/>
      <c r="AY197" s="145"/>
      <c r="AZ197" s="145"/>
      <c r="BA197" s="145"/>
      <c r="BB197" s="145"/>
      <c r="BC197" s="145"/>
      <c r="BD197" s="145"/>
      <c r="BE197" s="145"/>
      <c r="BF197" s="145"/>
      <c r="BG197" s="145"/>
      <c r="BH197" s="145"/>
      <c r="BI197" s="145"/>
      <c r="BJ197" s="145"/>
      <c r="BK197" s="145"/>
      <c r="BL197" s="145"/>
      <c r="BM197" s="145"/>
      <c r="BN197" s="145"/>
      <c r="BO197" s="145"/>
      <c r="BP197" s="145"/>
      <c r="BQ197" s="145"/>
      <c r="BR197" s="145"/>
      <c r="BS197" s="145"/>
      <c r="BT197" s="145"/>
      <c r="BU197" s="145"/>
      <c r="BV197" s="145"/>
      <c r="BW197" s="145"/>
      <c r="BX197" s="145"/>
      <c r="BY197" s="145"/>
      <c r="BZ197" s="145"/>
      <c r="CA197" s="145"/>
      <c r="CB197" s="145"/>
      <c r="CC197" s="145"/>
      <c r="CD197" s="145"/>
      <c r="CE197" s="145"/>
      <c r="CF197" s="145"/>
      <c r="CG197" s="145"/>
      <c r="CH197" s="145"/>
      <c r="CI197" s="145"/>
      <c r="CJ197" s="145"/>
      <c r="CK197" s="145"/>
      <c r="CL197" s="145"/>
      <c r="CM197" s="145"/>
      <c r="CN197" s="145"/>
      <c r="CO197" s="145"/>
      <c r="CP197" s="145"/>
      <c r="CQ197" s="145"/>
      <c r="CR197" s="145"/>
      <c r="CS197" s="145"/>
      <c r="CT197" s="145"/>
      <c r="CU197" s="145"/>
      <c r="CV197" s="145"/>
      <c r="CW197" s="145"/>
      <c r="CX197" s="145"/>
      <c r="CY197" s="145"/>
      <c r="CZ197" s="145"/>
      <c r="DA197" s="145"/>
      <c r="DB197" s="145"/>
      <c r="DC197" s="145"/>
      <c r="DD197" s="145"/>
      <c r="DE197" s="145"/>
      <c r="DF197" s="145"/>
      <c r="DG197" s="145"/>
      <c r="DH197" s="145"/>
      <c r="DI197" s="145"/>
      <c r="DJ197" s="145"/>
      <c r="DK197" s="145"/>
      <c r="DL197" s="145"/>
      <c r="DM197" s="145"/>
      <c r="DN197" s="145"/>
      <c r="DO197" s="145"/>
      <c r="DP197" s="145"/>
      <c r="DQ197" s="145"/>
      <c r="DR197" s="145"/>
      <c r="DS197" s="145"/>
      <c r="DT197" s="145"/>
      <c r="DU197" s="145"/>
      <c r="DV197" s="145"/>
      <c r="DW197" s="145"/>
      <c r="DX197" s="145"/>
      <c r="DY197" s="145"/>
      <c r="DZ197" s="145"/>
      <c r="EA197" s="145"/>
      <c r="EB197" s="145"/>
      <c r="EC197" s="145"/>
      <c r="ED197" s="145"/>
      <c r="EE197" s="145"/>
      <c r="EF197" s="145"/>
      <c r="EG197" s="145"/>
    </row>
    <row r="198" spans="26:137" x14ac:dyDescent="0.2">
      <c r="Z198" s="145"/>
      <c r="AA198" s="145"/>
      <c r="AB198" s="145"/>
      <c r="AC198" s="145"/>
      <c r="AD198" s="145"/>
      <c r="AE198" s="145"/>
      <c r="AF198" s="145"/>
      <c r="AG198" s="145"/>
      <c r="AH198" s="145"/>
      <c r="AI198" s="145"/>
      <c r="AJ198" s="145"/>
      <c r="AK198" s="145"/>
      <c r="AL198" s="145"/>
      <c r="AM198" s="145"/>
      <c r="AN198" s="145"/>
      <c r="AO198" s="145"/>
      <c r="AP198" s="145"/>
      <c r="AQ198" s="145"/>
      <c r="AR198" s="145"/>
      <c r="AS198" s="145"/>
      <c r="AT198" s="145"/>
      <c r="AU198" s="145"/>
      <c r="AV198" s="145"/>
      <c r="AW198" s="145"/>
      <c r="AX198" s="145"/>
      <c r="AY198" s="145"/>
      <c r="AZ198" s="145"/>
      <c r="BA198" s="145"/>
      <c r="BB198" s="145"/>
      <c r="BC198" s="145"/>
      <c r="BD198" s="145"/>
      <c r="BE198" s="145"/>
      <c r="BF198" s="145"/>
      <c r="BG198" s="145"/>
      <c r="BH198" s="145"/>
      <c r="BI198" s="145"/>
      <c r="BJ198" s="145"/>
      <c r="BK198" s="145"/>
      <c r="BL198" s="145"/>
      <c r="BM198" s="145"/>
      <c r="BN198" s="145"/>
      <c r="BO198" s="145"/>
      <c r="BP198" s="145"/>
      <c r="BQ198" s="145"/>
      <c r="BR198" s="145"/>
      <c r="BS198" s="145"/>
      <c r="BT198" s="145"/>
      <c r="BU198" s="145"/>
      <c r="BV198" s="145"/>
      <c r="BW198" s="145"/>
      <c r="BX198" s="145"/>
      <c r="BY198" s="145"/>
      <c r="BZ198" s="145"/>
      <c r="CA198" s="145"/>
      <c r="CB198" s="145"/>
      <c r="CC198" s="145"/>
      <c r="CD198" s="145"/>
      <c r="CE198" s="145"/>
      <c r="CF198" s="145"/>
      <c r="CG198" s="145"/>
      <c r="CH198" s="145"/>
      <c r="CI198" s="145"/>
      <c r="CJ198" s="145"/>
      <c r="CK198" s="145"/>
      <c r="CL198" s="145"/>
      <c r="CM198" s="145"/>
      <c r="CN198" s="145"/>
      <c r="CO198" s="145"/>
      <c r="CP198" s="145"/>
      <c r="CQ198" s="145"/>
      <c r="CR198" s="145"/>
      <c r="CS198" s="145"/>
      <c r="CT198" s="145"/>
      <c r="CU198" s="145"/>
      <c r="CV198" s="145"/>
      <c r="CW198" s="145"/>
      <c r="CX198" s="145"/>
      <c r="CY198" s="145"/>
      <c r="CZ198" s="145"/>
      <c r="DA198" s="145"/>
      <c r="DB198" s="145"/>
      <c r="DC198" s="145"/>
      <c r="DD198" s="145"/>
      <c r="DE198" s="145"/>
      <c r="DF198" s="145"/>
      <c r="DG198" s="145"/>
      <c r="DH198" s="145"/>
      <c r="DI198" s="145"/>
      <c r="DJ198" s="145"/>
      <c r="DK198" s="145"/>
      <c r="DL198" s="145"/>
      <c r="DM198" s="145"/>
      <c r="DN198" s="145"/>
      <c r="DO198" s="145"/>
      <c r="DP198" s="145"/>
      <c r="DQ198" s="145"/>
      <c r="DR198" s="145"/>
      <c r="DS198" s="145"/>
      <c r="DT198" s="145"/>
      <c r="DU198" s="145"/>
      <c r="DV198" s="145"/>
      <c r="DW198" s="145"/>
      <c r="DX198" s="145"/>
      <c r="DY198" s="145"/>
      <c r="DZ198" s="145"/>
      <c r="EA198" s="145"/>
      <c r="EB198" s="145"/>
      <c r="EC198" s="145"/>
      <c r="ED198" s="145"/>
      <c r="EE198" s="145"/>
      <c r="EF198" s="145"/>
      <c r="EG198" s="145"/>
    </row>
    <row r="199" spans="26:137" x14ac:dyDescent="0.2">
      <c r="Z199" s="145"/>
      <c r="AA199" s="145"/>
      <c r="AB199" s="145"/>
      <c r="AC199" s="145"/>
      <c r="AD199" s="145"/>
      <c r="AE199" s="145"/>
      <c r="AF199" s="145"/>
      <c r="AG199" s="145"/>
      <c r="AH199" s="145"/>
      <c r="AI199" s="145"/>
      <c r="AJ199" s="145"/>
      <c r="AK199" s="145"/>
      <c r="AL199" s="145"/>
      <c r="AM199" s="145"/>
      <c r="AN199" s="145"/>
      <c r="AO199" s="145"/>
      <c r="AP199" s="145"/>
      <c r="AQ199" s="145"/>
      <c r="AR199" s="145"/>
      <c r="AS199" s="145"/>
      <c r="AT199" s="145"/>
      <c r="AU199" s="145"/>
      <c r="AV199" s="145"/>
      <c r="AW199" s="145"/>
      <c r="AX199" s="145"/>
      <c r="AY199" s="145"/>
      <c r="AZ199" s="145"/>
      <c r="BA199" s="145"/>
      <c r="BB199" s="145"/>
      <c r="BC199" s="145"/>
      <c r="BD199" s="145"/>
      <c r="BE199" s="145"/>
      <c r="BF199" s="145"/>
      <c r="BG199" s="145"/>
      <c r="BH199" s="145"/>
      <c r="BI199" s="145"/>
      <c r="BJ199" s="145"/>
      <c r="BK199" s="145"/>
      <c r="BL199" s="145"/>
      <c r="BM199" s="145"/>
      <c r="BN199" s="145"/>
      <c r="BO199" s="145"/>
      <c r="BP199" s="145"/>
      <c r="BQ199" s="145"/>
      <c r="BR199" s="145"/>
      <c r="BS199" s="145"/>
      <c r="BT199" s="145"/>
      <c r="BU199" s="145"/>
      <c r="BV199" s="145"/>
      <c r="BW199" s="145"/>
      <c r="BX199" s="145"/>
      <c r="BY199" s="145"/>
      <c r="BZ199" s="145"/>
      <c r="CA199" s="145"/>
      <c r="CB199" s="145"/>
      <c r="CC199" s="145"/>
      <c r="CD199" s="145"/>
      <c r="CE199" s="145"/>
      <c r="CF199" s="145"/>
      <c r="CG199" s="145"/>
      <c r="CH199" s="145"/>
      <c r="CI199" s="145"/>
      <c r="CJ199" s="145"/>
      <c r="CK199" s="145"/>
      <c r="CL199" s="145"/>
      <c r="CM199" s="145"/>
      <c r="CN199" s="145"/>
      <c r="CO199" s="145"/>
      <c r="CP199" s="145"/>
      <c r="CQ199" s="145"/>
      <c r="CR199" s="145"/>
      <c r="CS199" s="145"/>
      <c r="CT199" s="145"/>
      <c r="CU199" s="145"/>
      <c r="CV199" s="145"/>
      <c r="CW199" s="145"/>
      <c r="CX199" s="145"/>
      <c r="CY199" s="145"/>
      <c r="CZ199" s="145"/>
      <c r="DA199" s="145"/>
      <c r="DB199" s="145"/>
      <c r="DC199" s="145"/>
      <c r="DD199" s="145"/>
      <c r="DE199" s="145"/>
      <c r="DF199" s="145"/>
      <c r="DG199" s="145"/>
      <c r="DH199" s="145"/>
      <c r="DI199" s="145"/>
      <c r="DJ199" s="145"/>
      <c r="DK199" s="145"/>
      <c r="DL199" s="145"/>
      <c r="DM199" s="145"/>
      <c r="DN199" s="145"/>
      <c r="DO199" s="145"/>
      <c r="DP199" s="145"/>
      <c r="DQ199" s="145"/>
      <c r="DR199" s="145"/>
      <c r="DS199" s="145"/>
      <c r="DT199" s="145"/>
      <c r="DU199" s="145"/>
      <c r="DV199" s="145"/>
      <c r="DW199" s="145"/>
      <c r="DX199" s="145"/>
      <c r="DY199" s="145"/>
      <c r="DZ199" s="145"/>
      <c r="EA199" s="145"/>
      <c r="EB199" s="145"/>
      <c r="EC199" s="145"/>
      <c r="ED199" s="145"/>
      <c r="EE199" s="145"/>
      <c r="EF199" s="145"/>
      <c r="EG199" s="145"/>
    </row>
    <row r="200" spans="26:137" x14ac:dyDescent="0.2">
      <c r="Z200" s="145"/>
      <c r="AA200" s="145"/>
      <c r="AB200" s="145"/>
      <c r="AC200" s="145"/>
      <c r="AD200" s="145"/>
      <c r="AE200" s="145"/>
      <c r="AF200" s="145"/>
      <c r="AG200" s="145"/>
      <c r="AH200" s="145"/>
      <c r="AI200" s="145"/>
      <c r="AJ200" s="145"/>
      <c r="AK200" s="145"/>
      <c r="AL200" s="145"/>
      <c r="AM200" s="145"/>
      <c r="AN200" s="145"/>
      <c r="AO200" s="145"/>
      <c r="AP200" s="145"/>
      <c r="AQ200" s="145"/>
      <c r="AR200" s="145"/>
      <c r="AS200" s="145"/>
      <c r="AT200" s="145"/>
      <c r="AU200" s="145"/>
      <c r="AV200" s="145"/>
      <c r="AW200" s="145"/>
      <c r="AX200" s="145"/>
      <c r="AY200" s="145"/>
      <c r="AZ200" s="145"/>
      <c r="BA200" s="145"/>
      <c r="BB200" s="145"/>
      <c r="BC200" s="145"/>
      <c r="BD200" s="145"/>
      <c r="BE200" s="145"/>
      <c r="BF200" s="145"/>
      <c r="BG200" s="145"/>
      <c r="BH200" s="145"/>
      <c r="BI200" s="145"/>
      <c r="BJ200" s="145"/>
      <c r="BK200" s="145"/>
      <c r="BL200" s="145"/>
      <c r="BM200" s="145"/>
      <c r="BN200" s="145"/>
      <c r="BO200" s="145"/>
      <c r="BP200" s="145"/>
      <c r="BQ200" s="145"/>
      <c r="BR200" s="145"/>
      <c r="BS200" s="145"/>
      <c r="BT200" s="145"/>
      <c r="BU200" s="145"/>
      <c r="BV200" s="145"/>
      <c r="BW200" s="145"/>
      <c r="BX200" s="145"/>
      <c r="BY200" s="145"/>
      <c r="BZ200" s="145"/>
      <c r="CA200" s="145"/>
      <c r="CB200" s="145"/>
      <c r="CC200" s="145"/>
      <c r="CD200" s="145"/>
      <c r="CE200" s="145"/>
      <c r="CF200" s="145"/>
      <c r="CG200" s="145"/>
      <c r="CH200" s="145"/>
      <c r="CI200" s="145"/>
      <c r="CJ200" s="145"/>
      <c r="CK200" s="145"/>
      <c r="CL200" s="145"/>
      <c r="CM200" s="145"/>
      <c r="CN200" s="145"/>
      <c r="CO200" s="145"/>
      <c r="CP200" s="145"/>
      <c r="CQ200" s="145"/>
      <c r="CR200" s="145"/>
      <c r="CS200" s="145"/>
      <c r="CT200" s="145"/>
      <c r="CU200" s="145"/>
      <c r="CV200" s="145"/>
      <c r="CW200" s="145"/>
      <c r="CX200" s="145"/>
      <c r="CY200" s="145"/>
      <c r="CZ200" s="145"/>
      <c r="DA200" s="145"/>
      <c r="DB200" s="145"/>
      <c r="DC200" s="145"/>
      <c r="DD200" s="145"/>
      <c r="DE200" s="145"/>
      <c r="DF200" s="145"/>
      <c r="DG200" s="145"/>
      <c r="DH200" s="145"/>
      <c r="DI200" s="145"/>
      <c r="DJ200" s="145"/>
      <c r="DK200" s="145"/>
      <c r="DL200" s="145"/>
      <c r="DM200" s="145"/>
      <c r="DN200" s="145"/>
      <c r="DO200" s="145"/>
      <c r="DP200" s="145"/>
      <c r="DQ200" s="145"/>
      <c r="DR200" s="145"/>
      <c r="DS200" s="145"/>
      <c r="DT200" s="145"/>
      <c r="DU200" s="145"/>
      <c r="DV200" s="145"/>
      <c r="DW200" s="145"/>
      <c r="DX200" s="145"/>
      <c r="DY200" s="145"/>
      <c r="DZ200" s="145"/>
      <c r="EA200" s="145"/>
      <c r="EB200" s="145"/>
      <c r="EC200" s="145"/>
      <c r="ED200" s="145"/>
      <c r="EE200" s="145"/>
      <c r="EF200" s="145"/>
      <c r="EG200" s="145"/>
    </row>
    <row r="201" spans="26:137" x14ac:dyDescent="0.2">
      <c r="Z201" s="145"/>
      <c r="AA201" s="145"/>
      <c r="AB201" s="145"/>
      <c r="AC201" s="145"/>
      <c r="AD201" s="145"/>
      <c r="AE201" s="145"/>
      <c r="AF201" s="145"/>
      <c r="AG201" s="145"/>
      <c r="AH201" s="145"/>
      <c r="AI201" s="145"/>
      <c r="AJ201" s="145"/>
      <c r="AK201" s="145"/>
      <c r="AL201" s="145"/>
      <c r="AM201" s="145"/>
      <c r="AN201" s="145"/>
      <c r="AO201" s="145"/>
      <c r="AP201" s="145"/>
      <c r="AQ201" s="145"/>
      <c r="AR201" s="145"/>
      <c r="AS201" s="145"/>
      <c r="AT201" s="145"/>
      <c r="AU201" s="145"/>
      <c r="AV201" s="145"/>
      <c r="AW201" s="145"/>
      <c r="AX201" s="145"/>
      <c r="AY201" s="145"/>
      <c r="AZ201" s="145"/>
      <c r="BA201" s="145"/>
      <c r="BB201" s="145"/>
      <c r="BC201" s="145"/>
      <c r="BD201" s="145"/>
      <c r="BE201" s="145"/>
      <c r="BF201" s="145"/>
      <c r="BG201" s="145"/>
      <c r="BH201" s="145"/>
      <c r="BI201" s="145"/>
      <c r="BJ201" s="145"/>
      <c r="BK201" s="145"/>
      <c r="BL201" s="145"/>
      <c r="BM201" s="145"/>
      <c r="BN201" s="145"/>
      <c r="BO201" s="145"/>
      <c r="BP201" s="145"/>
      <c r="BQ201" s="145"/>
      <c r="BR201" s="145"/>
      <c r="BS201" s="145"/>
      <c r="BT201" s="145"/>
      <c r="BU201" s="145"/>
      <c r="BV201" s="145"/>
      <c r="BW201" s="145"/>
      <c r="BX201" s="145"/>
      <c r="BY201" s="145"/>
      <c r="BZ201" s="145"/>
      <c r="CA201" s="145"/>
      <c r="CB201" s="145"/>
      <c r="CC201" s="145"/>
      <c r="CD201" s="145"/>
      <c r="CE201" s="145"/>
      <c r="CF201" s="145"/>
      <c r="CG201" s="145"/>
      <c r="CH201" s="145"/>
      <c r="CI201" s="145"/>
      <c r="CJ201" s="145"/>
      <c r="CK201" s="145"/>
      <c r="CL201" s="145"/>
      <c r="CM201" s="145"/>
      <c r="CN201" s="145"/>
      <c r="CO201" s="145"/>
      <c r="CP201" s="145"/>
      <c r="CQ201" s="145"/>
      <c r="CR201" s="145"/>
      <c r="CS201" s="145"/>
      <c r="CT201" s="145"/>
      <c r="CU201" s="145"/>
      <c r="CV201" s="145"/>
      <c r="CW201" s="145"/>
      <c r="CX201" s="145"/>
      <c r="CY201" s="145"/>
      <c r="CZ201" s="145"/>
      <c r="DA201" s="145"/>
      <c r="DB201" s="145"/>
      <c r="DC201" s="145"/>
      <c r="DD201" s="145"/>
      <c r="DE201" s="145"/>
      <c r="DF201" s="145"/>
      <c r="DG201" s="145"/>
      <c r="DH201" s="145"/>
      <c r="DI201" s="145"/>
      <c r="DJ201" s="145"/>
      <c r="DK201" s="145"/>
      <c r="DL201" s="145"/>
      <c r="DM201" s="145"/>
      <c r="DN201" s="145"/>
      <c r="DO201" s="145"/>
      <c r="DP201" s="145"/>
      <c r="DQ201" s="145"/>
      <c r="DR201" s="145"/>
      <c r="DS201" s="145"/>
      <c r="DT201" s="145"/>
      <c r="DU201" s="145"/>
      <c r="DV201" s="145"/>
      <c r="DW201" s="145"/>
      <c r="DX201" s="145"/>
      <c r="DY201" s="145"/>
      <c r="DZ201" s="145"/>
      <c r="EA201" s="145"/>
      <c r="EB201" s="145"/>
      <c r="EC201" s="145"/>
      <c r="ED201" s="145"/>
      <c r="EE201" s="145"/>
      <c r="EF201" s="145"/>
      <c r="EG201" s="145"/>
    </row>
    <row r="202" spans="26:137" x14ac:dyDescent="0.2">
      <c r="Z202" s="145"/>
      <c r="AA202" s="145"/>
      <c r="AB202" s="145"/>
      <c r="AC202" s="145"/>
      <c r="AD202" s="145"/>
      <c r="AE202" s="145"/>
      <c r="AF202" s="145"/>
      <c r="AG202" s="145"/>
      <c r="AH202" s="145"/>
      <c r="AI202" s="145"/>
      <c r="AJ202" s="145"/>
      <c r="AK202" s="145"/>
      <c r="AL202" s="145"/>
      <c r="AM202" s="145"/>
      <c r="AN202" s="145"/>
      <c r="AO202" s="145"/>
      <c r="AP202" s="145"/>
      <c r="AQ202" s="145"/>
      <c r="AR202" s="145"/>
      <c r="AS202" s="145"/>
      <c r="AT202" s="145"/>
      <c r="AU202" s="145"/>
      <c r="AV202" s="145"/>
      <c r="AW202" s="145"/>
      <c r="AX202" s="145"/>
      <c r="AY202" s="145"/>
      <c r="AZ202" s="145"/>
      <c r="BA202" s="145"/>
      <c r="BB202" s="145"/>
      <c r="BC202" s="145"/>
      <c r="BD202" s="145"/>
      <c r="BE202" s="145"/>
      <c r="BF202" s="145"/>
      <c r="BG202" s="145"/>
      <c r="BH202" s="145"/>
      <c r="BI202" s="145"/>
      <c r="BJ202" s="145"/>
      <c r="BK202" s="145"/>
      <c r="BL202" s="145"/>
      <c r="BM202" s="145"/>
      <c r="BN202" s="145"/>
      <c r="BO202" s="145"/>
      <c r="BP202" s="145"/>
      <c r="BQ202" s="145"/>
      <c r="BR202" s="145"/>
      <c r="BS202" s="145"/>
      <c r="BT202" s="145"/>
      <c r="BU202" s="145"/>
      <c r="BV202" s="145"/>
      <c r="BW202" s="145"/>
      <c r="BX202" s="145"/>
      <c r="BY202" s="145"/>
      <c r="BZ202" s="145"/>
      <c r="CA202" s="145"/>
      <c r="CB202" s="145"/>
      <c r="CC202" s="145"/>
      <c r="CD202" s="145"/>
      <c r="CE202" s="145"/>
      <c r="CF202" s="145"/>
      <c r="CG202" s="145"/>
      <c r="CH202" s="145"/>
      <c r="CI202" s="145"/>
      <c r="CJ202" s="145"/>
      <c r="CK202" s="145"/>
      <c r="CL202" s="145"/>
      <c r="CM202" s="145"/>
      <c r="CN202" s="145"/>
      <c r="CO202" s="145"/>
      <c r="CP202" s="145"/>
      <c r="CQ202" s="145"/>
      <c r="CR202" s="145"/>
      <c r="CS202" s="145"/>
      <c r="CT202" s="145"/>
      <c r="CU202" s="145"/>
      <c r="CV202" s="145"/>
      <c r="CW202" s="145"/>
      <c r="CX202" s="145"/>
      <c r="CY202" s="145"/>
      <c r="CZ202" s="145"/>
      <c r="DA202" s="145"/>
      <c r="DB202" s="145"/>
      <c r="DC202" s="145"/>
      <c r="DD202" s="145"/>
      <c r="DE202" s="145"/>
      <c r="DF202" s="145"/>
      <c r="DG202" s="145"/>
      <c r="DH202" s="145"/>
      <c r="DI202" s="145"/>
      <c r="DJ202" s="145"/>
      <c r="DK202" s="145"/>
      <c r="DL202" s="145"/>
      <c r="DM202" s="145"/>
      <c r="DN202" s="145"/>
      <c r="DO202" s="145"/>
      <c r="DP202" s="145"/>
      <c r="DQ202" s="145"/>
      <c r="DR202" s="145"/>
      <c r="DS202" s="145"/>
      <c r="DT202" s="145"/>
      <c r="DU202" s="145"/>
      <c r="DV202" s="145"/>
      <c r="DW202" s="145"/>
      <c r="DX202" s="145"/>
      <c r="DY202" s="145"/>
      <c r="DZ202" s="145"/>
      <c r="EA202" s="145"/>
      <c r="EB202" s="145"/>
      <c r="EC202" s="145"/>
      <c r="ED202" s="145"/>
      <c r="EE202" s="145"/>
      <c r="EF202" s="145"/>
      <c r="EG202" s="145"/>
    </row>
    <row r="203" spans="26:137" x14ac:dyDescent="0.2">
      <c r="Z203" s="145"/>
      <c r="AA203" s="145"/>
      <c r="AB203" s="145"/>
      <c r="AC203" s="145"/>
      <c r="AD203" s="145"/>
      <c r="AE203" s="145"/>
      <c r="AF203" s="145"/>
      <c r="AG203" s="145"/>
      <c r="AH203" s="145"/>
      <c r="AI203" s="145"/>
      <c r="AJ203" s="145"/>
      <c r="AK203" s="145"/>
      <c r="AL203" s="145"/>
      <c r="AM203" s="145"/>
      <c r="AN203" s="145"/>
      <c r="AO203" s="145"/>
      <c r="AP203" s="145"/>
      <c r="AQ203" s="145"/>
      <c r="AR203" s="145"/>
      <c r="AS203" s="145"/>
      <c r="AT203" s="145"/>
      <c r="AU203" s="145"/>
      <c r="AV203" s="145"/>
      <c r="AW203" s="145"/>
      <c r="AX203" s="145"/>
      <c r="AY203" s="145"/>
      <c r="AZ203" s="145"/>
      <c r="BA203" s="145"/>
      <c r="BB203" s="145"/>
      <c r="BC203" s="145"/>
      <c r="BD203" s="145"/>
      <c r="BE203" s="145"/>
      <c r="BF203" s="145"/>
      <c r="BG203" s="145"/>
      <c r="BH203" s="145"/>
      <c r="BI203" s="145"/>
      <c r="BJ203" s="145"/>
      <c r="BK203" s="145"/>
      <c r="BL203" s="145"/>
      <c r="BM203" s="145"/>
      <c r="BN203" s="145"/>
      <c r="BO203" s="145"/>
      <c r="BP203" s="145"/>
      <c r="BQ203" s="145"/>
      <c r="BR203" s="145"/>
      <c r="BS203" s="145"/>
      <c r="BT203" s="145"/>
      <c r="BU203" s="145"/>
      <c r="BV203" s="145"/>
      <c r="BW203" s="145"/>
      <c r="BX203" s="145"/>
      <c r="BY203" s="145"/>
      <c r="BZ203" s="145"/>
      <c r="CA203" s="145"/>
      <c r="CB203" s="145"/>
      <c r="CC203" s="145"/>
      <c r="CD203" s="145"/>
      <c r="CE203" s="145"/>
      <c r="CF203" s="145"/>
      <c r="CG203" s="145"/>
      <c r="CH203" s="145"/>
      <c r="CI203" s="145"/>
      <c r="CJ203" s="145"/>
      <c r="CK203" s="145"/>
      <c r="CL203" s="145"/>
      <c r="CM203" s="145"/>
      <c r="CN203" s="145"/>
      <c r="CO203" s="145"/>
      <c r="CP203" s="145"/>
      <c r="CQ203" s="145"/>
      <c r="CR203" s="145"/>
      <c r="CS203" s="145"/>
      <c r="CT203" s="145"/>
      <c r="CU203" s="145"/>
      <c r="CV203" s="145"/>
      <c r="CW203" s="145"/>
      <c r="CX203" s="145"/>
      <c r="CY203" s="145"/>
      <c r="CZ203" s="145"/>
      <c r="DA203" s="145"/>
      <c r="DB203" s="145"/>
      <c r="DC203" s="145"/>
      <c r="DD203" s="145"/>
      <c r="DE203" s="145"/>
      <c r="DF203" s="145"/>
      <c r="DG203" s="145"/>
      <c r="DH203" s="145"/>
      <c r="DI203" s="145"/>
      <c r="DJ203" s="145"/>
      <c r="DK203" s="145"/>
      <c r="DL203" s="145"/>
      <c r="DM203" s="145"/>
      <c r="DN203" s="145"/>
      <c r="DO203" s="145"/>
      <c r="DP203" s="145"/>
      <c r="DQ203" s="145"/>
      <c r="DR203" s="145"/>
      <c r="DS203" s="145"/>
      <c r="DT203" s="145"/>
      <c r="DU203" s="145"/>
      <c r="DV203" s="145"/>
      <c r="DW203" s="145"/>
      <c r="DX203" s="145"/>
      <c r="DY203" s="145"/>
      <c r="DZ203" s="145"/>
      <c r="EA203" s="145"/>
      <c r="EB203" s="145"/>
      <c r="EC203" s="145"/>
      <c r="ED203" s="145"/>
      <c r="EE203" s="145"/>
      <c r="EF203" s="145"/>
      <c r="EG203" s="145"/>
    </row>
    <row r="204" spans="26:137" x14ac:dyDescent="0.2">
      <c r="Z204" s="145"/>
      <c r="AA204" s="145"/>
      <c r="AB204" s="145"/>
      <c r="AC204" s="145"/>
      <c r="AD204" s="145"/>
      <c r="AE204" s="145"/>
      <c r="AF204" s="145"/>
      <c r="AG204" s="145"/>
      <c r="AH204" s="145"/>
      <c r="AI204" s="145"/>
      <c r="AJ204" s="145"/>
      <c r="AK204" s="145"/>
      <c r="AL204" s="145"/>
      <c r="AM204" s="145"/>
      <c r="AN204" s="145"/>
      <c r="AO204" s="145"/>
      <c r="AP204" s="145"/>
      <c r="AQ204" s="145"/>
      <c r="AR204" s="145"/>
      <c r="AS204" s="145"/>
      <c r="AT204" s="145"/>
      <c r="AU204" s="145"/>
      <c r="AV204" s="145"/>
      <c r="AW204" s="145"/>
      <c r="AX204" s="145"/>
      <c r="AY204" s="145"/>
      <c r="AZ204" s="145"/>
      <c r="BA204" s="145"/>
      <c r="BB204" s="145"/>
      <c r="BC204" s="145"/>
      <c r="BD204" s="145"/>
      <c r="BE204" s="145"/>
      <c r="BF204" s="145"/>
      <c r="BG204" s="145"/>
      <c r="BH204" s="145"/>
      <c r="BI204" s="145"/>
      <c r="BJ204" s="145"/>
      <c r="BK204" s="145"/>
      <c r="BL204" s="145"/>
      <c r="BM204" s="145"/>
      <c r="BN204" s="145"/>
      <c r="BO204" s="145"/>
      <c r="BP204" s="145"/>
      <c r="BQ204" s="145"/>
      <c r="BR204" s="145"/>
      <c r="BS204" s="145"/>
      <c r="BT204" s="145"/>
      <c r="BU204" s="145"/>
      <c r="BV204" s="145"/>
      <c r="BW204" s="145"/>
      <c r="BX204" s="145"/>
      <c r="BY204" s="145"/>
      <c r="BZ204" s="145"/>
      <c r="CA204" s="145"/>
      <c r="CB204" s="145"/>
      <c r="CC204" s="145"/>
      <c r="CD204" s="145"/>
      <c r="CE204" s="145"/>
      <c r="CF204" s="145"/>
      <c r="CG204" s="145"/>
      <c r="CH204" s="145"/>
      <c r="CI204" s="145"/>
      <c r="CJ204" s="145"/>
      <c r="CK204" s="145"/>
      <c r="CL204" s="145"/>
      <c r="CM204" s="145"/>
      <c r="CN204" s="145"/>
      <c r="CO204" s="145"/>
      <c r="CP204" s="145"/>
      <c r="CQ204" s="145"/>
      <c r="CR204" s="145"/>
      <c r="CS204" s="145"/>
      <c r="CT204" s="145"/>
      <c r="CU204" s="145"/>
      <c r="CV204" s="145"/>
      <c r="CW204" s="145"/>
      <c r="CX204" s="145"/>
      <c r="CY204" s="145"/>
      <c r="CZ204" s="145"/>
      <c r="DA204" s="145"/>
      <c r="DB204" s="145"/>
      <c r="DC204" s="145"/>
      <c r="DD204" s="145"/>
      <c r="DE204" s="145"/>
      <c r="DF204" s="145"/>
      <c r="DG204" s="145"/>
      <c r="DH204" s="145"/>
      <c r="DI204" s="145"/>
      <c r="DJ204" s="145"/>
      <c r="DK204" s="145"/>
      <c r="DL204" s="145"/>
      <c r="DM204" s="145"/>
      <c r="DN204" s="145"/>
      <c r="DO204" s="145"/>
      <c r="DP204" s="145"/>
      <c r="DQ204" s="145"/>
      <c r="DR204" s="145"/>
      <c r="DS204" s="145"/>
      <c r="DT204" s="145"/>
      <c r="DU204" s="145"/>
      <c r="DV204" s="145"/>
      <c r="DW204" s="145"/>
      <c r="DX204" s="145"/>
      <c r="DY204" s="145"/>
      <c r="DZ204" s="145"/>
      <c r="EA204" s="145"/>
      <c r="EB204" s="145"/>
      <c r="EC204" s="145"/>
      <c r="ED204" s="145"/>
      <c r="EE204" s="145"/>
      <c r="EF204" s="145"/>
      <c r="EG204" s="145"/>
    </row>
    <row r="205" spans="26:137" x14ac:dyDescent="0.2">
      <c r="Z205" s="145"/>
      <c r="AA205" s="145"/>
      <c r="AB205" s="145"/>
      <c r="AC205" s="145"/>
      <c r="AD205" s="145"/>
      <c r="AE205" s="145"/>
      <c r="AF205" s="145"/>
      <c r="AG205" s="145"/>
      <c r="AH205" s="145"/>
      <c r="AI205" s="145"/>
      <c r="AJ205" s="145"/>
      <c r="AK205" s="145"/>
      <c r="AL205" s="145"/>
      <c r="AM205" s="145"/>
      <c r="AN205" s="145"/>
      <c r="AO205" s="145"/>
      <c r="AP205" s="145"/>
      <c r="AQ205" s="145"/>
      <c r="AR205" s="145"/>
      <c r="AS205" s="145"/>
      <c r="AT205" s="145"/>
      <c r="AU205" s="145"/>
      <c r="AV205" s="145"/>
      <c r="AW205" s="145"/>
      <c r="AX205" s="145"/>
      <c r="AY205" s="145"/>
      <c r="AZ205" s="145"/>
      <c r="BA205" s="145"/>
      <c r="BB205" s="145"/>
      <c r="BC205" s="145"/>
      <c r="BD205" s="145"/>
      <c r="BE205" s="145"/>
      <c r="BF205" s="145"/>
      <c r="BG205" s="145"/>
      <c r="BH205" s="145"/>
      <c r="BI205" s="145"/>
      <c r="BJ205" s="145"/>
      <c r="BK205" s="145"/>
      <c r="BL205" s="145"/>
      <c r="BM205" s="145"/>
      <c r="BN205" s="145"/>
      <c r="BO205" s="145"/>
      <c r="BP205" s="145"/>
      <c r="BQ205" s="145"/>
      <c r="BR205" s="145"/>
      <c r="BS205" s="145"/>
      <c r="BT205" s="145"/>
      <c r="BU205" s="145"/>
      <c r="BV205" s="145"/>
      <c r="BW205" s="145"/>
      <c r="BX205" s="145"/>
      <c r="BY205" s="145"/>
      <c r="BZ205" s="145"/>
      <c r="CA205" s="145"/>
      <c r="CB205" s="145"/>
      <c r="CC205" s="145"/>
      <c r="CD205" s="145"/>
      <c r="CE205" s="145"/>
      <c r="CF205" s="145"/>
      <c r="CG205" s="145"/>
      <c r="CH205" s="145"/>
      <c r="CI205" s="145"/>
      <c r="CJ205" s="145"/>
      <c r="CK205" s="145"/>
      <c r="CL205" s="145"/>
      <c r="CM205" s="145"/>
      <c r="CN205" s="145"/>
      <c r="CO205" s="145"/>
      <c r="CP205" s="145"/>
      <c r="CQ205" s="145"/>
      <c r="CR205" s="145"/>
      <c r="CS205" s="145"/>
      <c r="CT205" s="145"/>
      <c r="CU205" s="145"/>
      <c r="CV205" s="145"/>
      <c r="CW205" s="145"/>
      <c r="CX205" s="145"/>
      <c r="CY205" s="145"/>
      <c r="CZ205" s="145"/>
      <c r="DA205" s="145"/>
      <c r="DB205" s="145"/>
      <c r="DC205" s="145"/>
      <c r="DD205" s="145"/>
      <c r="DE205" s="145"/>
      <c r="DF205" s="145"/>
      <c r="DG205" s="145"/>
      <c r="DH205" s="145"/>
      <c r="DI205" s="145"/>
      <c r="DJ205" s="145"/>
      <c r="DK205" s="145"/>
      <c r="DL205" s="145"/>
      <c r="DM205" s="145"/>
      <c r="DN205" s="145"/>
      <c r="DO205" s="145"/>
      <c r="DP205" s="145"/>
      <c r="DQ205" s="145"/>
      <c r="DR205" s="145"/>
      <c r="DS205" s="145"/>
      <c r="DT205" s="145"/>
      <c r="DU205" s="145"/>
      <c r="DV205" s="145"/>
      <c r="DW205" s="145"/>
      <c r="DX205" s="145"/>
      <c r="DY205" s="145"/>
      <c r="DZ205" s="145"/>
      <c r="EA205" s="145"/>
      <c r="EB205" s="145"/>
      <c r="EC205" s="145"/>
      <c r="ED205" s="145"/>
      <c r="EE205" s="145"/>
      <c r="EF205" s="145"/>
      <c r="EG205" s="145"/>
    </row>
    <row r="206" spans="26:137" x14ac:dyDescent="0.2">
      <c r="Z206" s="145"/>
      <c r="AA206" s="145"/>
      <c r="AB206" s="145"/>
      <c r="AC206" s="145"/>
      <c r="AD206" s="145"/>
      <c r="AE206" s="145"/>
      <c r="AF206" s="145"/>
      <c r="AG206" s="145"/>
      <c r="AH206" s="145"/>
      <c r="AI206" s="145"/>
      <c r="AJ206" s="145"/>
      <c r="AK206" s="145"/>
      <c r="AL206" s="145"/>
      <c r="AM206" s="145"/>
      <c r="AN206" s="145"/>
      <c r="AO206" s="145"/>
      <c r="AP206" s="145"/>
      <c r="AQ206" s="145"/>
      <c r="AR206" s="145"/>
      <c r="AS206" s="145"/>
      <c r="AT206" s="145"/>
      <c r="AU206" s="145"/>
      <c r="AV206" s="145"/>
      <c r="AW206" s="145"/>
      <c r="AX206" s="145"/>
      <c r="AY206" s="145"/>
      <c r="AZ206" s="145"/>
      <c r="BA206" s="145"/>
      <c r="BB206" s="145"/>
      <c r="BC206" s="145"/>
      <c r="BD206" s="145"/>
      <c r="BE206" s="145"/>
      <c r="BF206" s="145"/>
      <c r="BG206" s="145"/>
      <c r="BH206" s="145"/>
      <c r="BI206" s="145"/>
      <c r="BJ206" s="145"/>
      <c r="BK206" s="145"/>
      <c r="BL206" s="145"/>
      <c r="BM206" s="145"/>
      <c r="BN206" s="145"/>
      <c r="BO206" s="145"/>
      <c r="BP206" s="145"/>
      <c r="BQ206" s="145"/>
      <c r="BR206" s="145"/>
      <c r="BS206" s="145"/>
      <c r="BT206" s="145"/>
      <c r="BU206" s="145"/>
      <c r="BV206" s="145"/>
      <c r="BW206" s="145"/>
      <c r="BX206" s="145"/>
      <c r="BY206" s="145"/>
      <c r="BZ206" s="145"/>
      <c r="CA206" s="145"/>
      <c r="CB206" s="145"/>
      <c r="CC206" s="145"/>
      <c r="CD206" s="145"/>
      <c r="CE206" s="145"/>
      <c r="CF206" s="145"/>
      <c r="CG206" s="145"/>
      <c r="CH206" s="145"/>
      <c r="CI206" s="145"/>
      <c r="CJ206" s="145"/>
      <c r="CK206" s="145"/>
      <c r="CL206" s="145"/>
      <c r="CM206" s="145"/>
      <c r="CN206" s="145"/>
      <c r="CO206" s="145"/>
      <c r="CP206" s="145"/>
      <c r="CQ206" s="145"/>
      <c r="CR206" s="145"/>
      <c r="CS206" s="145"/>
      <c r="CT206" s="145"/>
      <c r="CU206" s="145"/>
      <c r="CV206" s="145"/>
      <c r="CW206" s="145"/>
      <c r="CX206" s="145"/>
      <c r="CY206" s="145"/>
      <c r="CZ206" s="145"/>
      <c r="DA206" s="145"/>
      <c r="DB206" s="145"/>
      <c r="DC206" s="145"/>
      <c r="DD206" s="145"/>
      <c r="DE206" s="145"/>
      <c r="DF206" s="145"/>
      <c r="DG206" s="145"/>
      <c r="DH206" s="145"/>
      <c r="DI206" s="145"/>
      <c r="DJ206" s="145"/>
      <c r="DK206" s="145"/>
      <c r="DL206" s="145"/>
      <c r="DM206" s="145"/>
      <c r="DN206" s="145"/>
      <c r="DO206" s="145"/>
      <c r="DP206" s="145"/>
      <c r="DQ206" s="145"/>
      <c r="DR206" s="145"/>
      <c r="DS206" s="145"/>
      <c r="DT206" s="145"/>
      <c r="DU206" s="145"/>
      <c r="DV206" s="145"/>
      <c r="DW206" s="145"/>
      <c r="DX206" s="145"/>
      <c r="DY206" s="145"/>
      <c r="DZ206" s="145"/>
      <c r="EA206" s="145"/>
      <c r="EB206" s="145"/>
      <c r="EC206" s="145"/>
      <c r="ED206" s="145"/>
      <c r="EE206" s="145"/>
      <c r="EF206" s="145"/>
      <c r="EG206" s="145"/>
    </row>
    <row r="207" spans="26:137" x14ac:dyDescent="0.2">
      <c r="Z207" s="145"/>
      <c r="AA207" s="145"/>
      <c r="AB207" s="145"/>
      <c r="AC207" s="145"/>
      <c r="AD207" s="145"/>
      <c r="AE207" s="145"/>
      <c r="AF207" s="145"/>
      <c r="AG207" s="145"/>
      <c r="AH207" s="145"/>
      <c r="AI207" s="145"/>
      <c r="AJ207" s="145"/>
      <c r="AK207" s="145"/>
      <c r="AL207" s="145"/>
      <c r="AM207" s="145"/>
      <c r="AN207" s="145"/>
      <c r="AO207" s="145"/>
      <c r="AP207" s="145"/>
      <c r="AQ207" s="145"/>
      <c r="AR207" s="145"/>
      <c r="AS207" s="145"/>
      <c r="AT207" s="145"/>
      <c r="AU207" s="145"/>
      <c r="AV207" s="145"/>
      <c r="AW207" s="145"/>
      <c r="AX207" s="145"/>
      <c r="AY207" s="145"/>
      <c r="AZ207" s="145"/>
      <c r="BA207" s="145"/>
      <c r="BB207" s="145"/>
      <c r="BC207" s="145"/>
      <c r="BD207" s="145"/>
      <c r="BE207" s="145"/>
      <c r="BF207" s="145"/>
      <c r="BG207" s="145"/>
      <c r="BH207" s="145"/>
      <c r="BI207" s="145"/>
      <c r="BJ207" s="145"/>
      <c r="BK207" s="145"/>
      <c r="BL207" s="145"/>
      <c r="BM207" s="145"/>
      <c r="BN207" s="145"/>
      <c r="BO207" s="145"/>
      <c r="BP207" s="145"/>
      <c r="BQ207" s="145"/>
      <c r="BR207" s="145"/>
      <c r="BS207" s="145"/>
      <c r="BT207" s="145"/>
      <c r="BU207" s="145"/>
      <c r="BV207" s="145"/>
      <c r="BW207" s="145"/>
      <c r="BX207" s="145"/>
      <c r="BY207" s="145"/>
      <c r="BZ207" s="145"/>
      <c r="CA207" s="145"/>
      <c r="CB207" s="145"/>
      <c r="CC207" s="145"/>
      <c r="CD207" s="145"/>
      <c r="CE207" s="145"/>
      <c r="CF207" s="145"/>
      <c r="CG207" s="145"/>
      <c r="CH207" s="145"/>
      <c r="CI207" s="145"/>
      <c r="CJ207" s="145"/>
      <c r="CK207" s="145"/>
      <c r="CL207" s="145"/>
      <c r="CM207" s="145"/>
      <c r="CN207" s="145"/>
      <c r="CO207" s="145"/>
      <c r="CP207" s="145"/>
      <c r="CQ207" s="145"/>
      <c r="CR207" s="145"/>
      <c r="CS207" s="145"/>
      <c r="CT207" s="145"/>
      <c r="CU207" s="145"/>
      <c r="CV207" s="145"/>
      <c r="CW207" s="145"/>
      <c r="CX207" s="145"/>
      <c r="CY207" s="145"/>
      <c r="CZ207" s="145"/>
      <c r="DA207" s="145"/>
      <c r="DB207" s="145"/>
      <c r="DC207" s="145"/>
      <c r="DD207" s="145"/>
      <c r="DE207" s="145"/>
      <c r="DF207" s="145"/>
      <c r="DG207" s="145"/>
      <c r="DH207" s="145"/>
      <c r="DI207" s="145"/>
      <c r="DJ207" s="145"/>
      <c r="DK207" s="145"/>
      <c r="DL207" s="145"/>
      <c r="DM207" s="145"/>
      <c r="DN207" s="145"/>
      <c r="DO207" s="145"/>
      <c r="DP207" s="145"/>
      <c r="DQ207" s="145"/>
      <c r="DR207" s="145"/>
      <c r="DS207" s="145"/>
      <c r="DT207" s="145"/>
      <c r="DU207" s="145"/>
      <c r="DV207" s="145"/>
      <c r="DW207" s="145"/>
      <c r="DX207" s="145"/>
      <c r="DY207" s="145"/>
      <c r="DZ207" s="145"/>
      <c r="EA207" s="145"/>
      <c r="EB207" s="145"/>
      <c r="EC207" s="145"/>
      <c r="ED207" s="145"/>
      <c r="EE207" s="145"/>
      <c r="EF207" s="145"/>
      <c r="EG207" s="145"/>
    </row>
    <row r="208" spans="26:137" x14ac:dyDescent="0.2">
      <c r="Z208" s="145"/>
      <c r="AA208" s="145"/>
      <c r="AB208" s="145"/>
      <c r="AC208" s="145"/>
      <c r="AD208" s="145"/>
      <c r="AE208" s="145"/>
      <c r="AF208" s="145"/>
      <c r="AG208" s="145"/>
      <c r="AH208" s="145"/>
      <c r="AI208" s="145"/>
      <c r="AJ208" s="145"/>
      <c r="AK208" s="145"/>
      <c r="AL208" s="145"/>
      <c r="AM208" s="145"/>
      <c r="AN208" s="145"/>
      <c r="AO208" s="145"/>
      <c r="AP208" s="145"/>
      <c r="AQ208" s="145"/>
      <c r="AR208" s="145"/>
      <c r="AS208" s="145"/>
      <c r="AT208" s="145"/>
      <c r="AU208" s="145"/>
      <c r="AV208" s="145"/>
      <c r="AW208" s="145"/>
      <c r="AX208" s="145"/>
      <c r="AY208" s="145"/>
      <c r="AZ208" s="145"/>
      <c r="BA208" s="145"/>
      <c r="BB208" s="145"/>
      <c r="BC208" s="145"/>
      <c r="BD208" s="145"/>
      <c r="BE208" s="145"/>
      <c r="BF208" s="145"/>
      <c r="BG208" s="145"/>
      <c r="BH208" s="145"/>
      <c r="BI208" s="145"/>
      <c r="BJ208" s="145"/>
      <c r="BK208" s="145"/>
      <c r="BL208" s="145"/>
      <c r="BM208" s="145"/>
      <c r="BN208" s="145"/>
      <c r="BO208" s="145"/>
      <c r="BP208" s="145"/>
      <c r="BQ208" s="145"/>
      <c r="BR208" s="145"/>
      <c r="BS208" s="145"/>
      <c r="BT208" s="145"/>
      <c r="BU208" s="145"/>
      <c r="BV208" s="145"/>
      <c r="BW208" s="145"/>
      <c r="BX208" s="145"/>
      <c r="BY208" s="145"/>
      <c r="BZ208" s="145"/>
      <c r="CA208" s="145"/>
      <c r="CB208" s="145"/>
      <c r="CC208" s="145"/>
      <c r="CD208" s="145"/>
      <c r="CE208" s="145"/>
      <c r="CF208" s="145"/>
      <c r="CG208" s="145"/>
      <c r="CH208" s="145"/>
      <c r="CI208" s="145"/>
      <c r="CJ208" s="145"/>
      <c r="CK208" s="145"/>
      <c r="CL208" s="145"/>
      <c r="CM208" s="145"/>
      <c r="CN208" s="145"/>
      <c r="CO208" s="145"/>
      <c r="CP208" s="145"/>
      <c r="CQ208" s="145"/>
      <c r="CR208" s="145"/>
      <c r="CS208" s="145"/>
      <c r="CT208" s="145"/>
      <c r="CU208" s="145"/>
      <c r="CV208" s="145"/>
      <c r="CW208" s="145"/>
      <c r="CX208" s="145"/>
      <c r="CY208" s="145"/>
      <c r="CZ208" s="145"/>
      <c r="DA208" s="145"/>
      <c r="DB208" s="145"/>
      <c r="DC208" s="145"/>
      <c r="DD208" s="145"/>
      <c r="DE208" s="145"/>
      <c r="DF208" s="145"/>
      <c r="DG208" s="145"/>
      <c r="DH208" s="145"/>
      <c r="DI208" s="145"/>
      <c r="DJ208" s="145"/>
      <c r="DK208" s="145"/>
      <c r="DL208" s="145"/>
      <c r="DM208" s="145"/>
      <c r="DN208" s="145"/>
      <c r="DO208" s="145"/>
      <c r="DP208" s="145"/>
      <c r="DQ208" s="145"/>
      <c r="DR208" s="145"/>
      <c r="DS208" s="145"/>
      <c r="DT208" s="145"/>
      <c r="DU208" s="145"/>
      <c r="DV208" s="145"/>
      <c r="DW208" s="145"/>
      <c r="DX208" s="145"/>
      <c r="DY208" s="145"/>
      <c r="DZ208" s="145"/>
      <c r="EA208" s="145"/>
      <c r="EB208" s="145"/>
      <c r="EC208" s="145"/>
      <c r="ED208" s="145"/>
      <c r="EE208" s="145"/>
      <c r="EF208" s="145"/>
      <c r="EG208" s="145"/>
    </row>
    <row r="209" spans="26:137" x14ac:dyDescent="0.2">
      <c r="Z209" s="145"/>
      <c r="AA209" s="145"/>
      <c r="AB209" s="145"/>
      <c r="AC209" s="145"/>
      <c r="AD209" s="145"/>
      <c r="AE209" s="145"/>
      <c r="AF209" s="145"/>
      <c r="AG209" s="145"/>
      <c r="AH209" s="145"/>
      <c r="AI209" s="145"/>
      <c r="AJ209" s="145"/>
      <c r="AK209" s="145"/>
      <c r="AL209" s="145"/>
      <c r="AM209" s="145"/>
      <c r="AN209" s="145"/>
      <c r="AO209" s="145"/>
      <c r="AP209" s="145"/>
      <c r="AQ209" s="145"/>
      <c r="AR209" s="145"/>
      <c r="AS209" s="145"/>
      <c r="AT209" s="145"/>
      <c r="AU209" s="145"/>
      <c r="AV209" s="145"/>
      <c r="AW209" s="145"/>
      <c r="AX209" s="145"/>
      <c r="AY209" s="145"/>
      <c r="AZ209" s="145"/>
      <c r="BA209" s="145"/>
      <c r="BB209" s="145"/>
      <c r="BC209" s="145"/>
      <c r="BD209" s="145"/>
      <c r="BE209" s="145"/>
      <c r="BF209" s="145"/>
      <c r="BG209" s="145"/>
      <c r="BH209" s="145"/>
      <c r="BI209" s="145"/>
      <c r="BJ209" s="145"/>
      <c r="BK209" s="145"/>
      <c r="BL209" s="145"/>
      <c r="BM209" s="145"/>
      <c r="BN209" s="145"/>
      <c r="BO209" s="145"/>
      <c r="BP209" s="145"/>
      <c r="BQ209" s="145"/>
      <c r="BR209" s="145"/>
      <c r="BS209" s="145"/>
      <c r="BT209" s="145"/>
      <c r="BU209" s="145"/>
      <c r="BV209" s="145"/>
      <c r="BW209" s="145"/>
      <c r="BX209" s="145"/>
      <c r="BY209" s="145"/>
      <c r="BZ209" s="145"/>
      <c r="CA209" s="145"/>
      <c r="CB209" s="145"/>
      <c r="CC209" s="145"/>
      <c r="CD209" s="145"/>
      <c r="CE209" s="145"/>
      <c r="CF209" s="145"/>
      <c r="CG209" s="145"/>
      <c r="CH209" s="145"/>
      <c r="CI209" s="145"/>
      <c r="CJ209" s="145"/>
      <c r="CK209" s="145"/>
      <c r="CL209" s="145"/>
      <c r="CM209" s="145"/>
      <c r="CN209" s="145"/>
      <c r="CO209" s="145"/>
      <c r="CP209" s="145"/>
      <c r="CQ209" s="145"/>
      <c r="CR209" s="145"/>
      <c r="CS209" s="145"/>
      <c r="CT209" s="145"/>
      <c r="CU209" s="145"/>
      <c r="CV209" s="145"/>
      <c r="CW209" s="145"/>
      <c r="CX209" s="145"/>
      <c r="CY209" s="145"/>
      <c r="CZ209" s="145"/>
      <c r="DA209" s="145"/>
      <c r="DB209" s="145"/>
      <c r="DC209" s="145"/>
      <c r="DD209" s="145"/>
      <c r="DE209" s="145"/>
      <c r="DF209" s="145"/>
      <c r="DG209" s="145"/>
      <c r="DH209" s="145"/>
      <c r="DI209" s="145"/>
      <c r="DJ209" s="145"/>
      <c r="DK209" s="145"/>
      <c r="DL209" s="145"/>
      <c r="DM209" s="145"/>
      <c r="DN209" s="145"/>
      <c r="DO209" s="145"/>
      <c r="DP209" s="145"/>
      <c r="DQ209" s="145"/>
      <c r="DR209" s="145"/>
      <c r="DS209" s="145"/>
      <c r="DT209" s="145"/>
      <c r="DU209" s="145"/>
      <c r="DV209" s="145"/>
      <c r="DW209" s="145"/>
      <c r="DX209" s="145"/>
      <c r="DY209" s="145"/>
      <c r="DZ209" s="145"/>
      <c r="EA209" s="145"/>
      <c r="EB209" s="145"/>
      <c r="EC209" s="145"/>
      <c r="ED209" s="145"/>
      <c r="EE209" s="145"/>
      <c r="EF209" s="145"/>
      <c r="EG209" s="145"/>
    </row>
    <row r="210" spans="26:137" x14ac:dyDescent="0.2">
      <c r="Z210" s="145"/>
      <c r="AA210" s="145"/>
      <c r="AB210" s="145"/>
      <c r="AC210" s="145"/>
      <c r="AD210" s="145"/>
      <c r="AE210" s="145"/>
      <c r="AF210" s="145"/>
      <c r="AG210" s="145"/>
      <c r="AH210" s="145"/>
      <c r="AI210" s="145"/>
      <c r="AJ210" s="145"/>
      <c r="AK210" s="145"/>
      <c r="AL210" s="145"/>
      <c r="AM210" s="145"/>
      <c r="AN210" s="145"/>
      <c r="AO210" s="145"/>
      <c r="AP210" s="145"/>
      <c r="AQ210" s="145"/>
      <c r="AR210" s="145"/>
      <c r="AS210" s="145"/>
      <c r="AT210" s="145"/>
      <c r="AU210" s="145"/>
      <c r="AV210" s="145"/>
      <c r="AW210" s="145"/>
      <c r="AX210" s="145"/>
      <c r="AY210" s="145"/>
      <c r="AZ210" s="145"/>
      <c r="BA210" s="145"/>
      <c r="BB210" s="145"/>
      <c r="BC210" s="145"/>
      <c r="BD210" s="145"/>
      <c r="BE210" s="145"/>
      <c r="BF210" s="145"/>
      <c r="BG210" s="145"/>
      <c r="BH210" s="145"/>
      <c r="BI210" s="145"/>
      <c r="BJ210" s="145"/>
      <c r="BK210" s="145"/>
      <c r="BL210" s="145"/>
      <c r="BM210" s="145"/>
      <c r="BN210" s="145"/>
      <c r="BO210" s="145"/>
      <c r="BP210" s="145"/>
      <c r="BQ210" s="145"/>
      <c r="BR210" s="145"/>
      <c r="BS210" s="145"/>
      <c r="BT210" s="145"/>
      <c r="BU210" s="145"/>
      <c r="BV210" s="145"/>
      <c r="BW210" s="145"/>
      <c r="BX210" s="145"/>
      <c r="BY210" s="145"/>
      <c r="BZ210" s="145"/>
      <c r="CA210" s="145"/>
      <c r="CB210" s="145"/>
      <c r="CC210" s="145"/>
      <c r="CD210" s="145"/>
      <c r="CE210" s="145"/>
      <c r="CF210" s="145"/>
      <c r="CG210" s="145"/>
      <c r="CH210" s="145"/>
      <c r="CI210" s="145"/>
      <c r="CJ210" s="145"/>
      <c r="CK210" s="145"/>
      <c r="CL210" s="145"/>
      <c r="CM210" s="145"/>
      <c r="CN210" s="145"/>
      <c r="CO210" s="145"/>
      <c r="CP210" s="145"/>
      <c r="CQ210" s="145"/>
      <c r="CR210" s="145"/>
      <c r="CS210" s="145"/>
      <c r="CT210" s="145"/>
      <c r="CU210" s="145"/>
      <c r="CV210" s="145"/>
      <c r="CW210" s="145"/>
      <c r="CX210" s="145"/>
      <c r="CY210" s="145"/>
      <c r="CZ210" s="145"/>
      <c r="DA210" s="145"/>
      <c r="DB210" s="145"/>
      <c r="DC210" s="145"/>
      <c r="DD210" s="145"/>
      <c r="DE210" s="145"/>
      <c r="DF210" s="145"/>
      <c r="DG210" s="145"/>
      <c r="DH210" s="145"/>
      <c r="DI210" s="145"/>
      <c r="DJ210" s="145"/>
      <c r="DK210" s="145"/>
      <c r="DL210" s="145"/>
      <c r="DM210" s="145"/>
      <c r="DN210" s="145"/>
      <c r="DO210" s="145"/>
      <c r="DP210" s="145"/>
      <c r="DQ210" s="145"/>
      <c r="DR210" s="145"/>
      <c r="DS210" s="145"/>
      <c r="DT210" s="145"/>
      <c r="DU210" s="145"/>
      <c r="DV210" s="145"/>
      <c r="DW210" s="145"/>
      <c r="DX210" s="145"/>
      <c r="DY210" s="145"/>
      <c r="DZ210" s="145"/>
      <c r="EA210" s="145"/>
      <c r="EB210" s="145"/>
      <c r="EC210" s="145"/>
      <c r="ED210" s="145"/>
      <c r="EE210" s="145"/>
      <c r="EF210" s="145"/>
      <c r="EG210" s="145"/>
    </row>
    <row r="211" spans="26:137" x14ac:dyDescent="0.2">
      <c r="Z211" s="145"/>
      <c r="AA211" s="145"/>
      <c r="AB211" s="145"/>
      <c r="AC211" s="145"/>
      <c r="AD211" s="145"/>
      <c r="AE211" s="145"/>
      <c r="AF211" s="145"/>
      <c r="AG211" s="145"/>
      <c r="AH211" s="145"/>
      <c r="AI211" s="145"/>
      <c r="AJ211" s="145"/>
      <c r="AK211" s="145"/>
      <c r="AL211" s="145"/>
      <c r="AM211" s="145"/>
      <c r="AN211" s="145"/>
      <c r="AO211" s="145"/>
      <c r="AP211" s="145"/>
      <c r="AQ211" s="145"/>
      <c r="AR211" s="145"/>
      <c r="AS211" s="145"/>
      <c r="AT211" s="145"/>
      <c r="AU211" s="145"/>
      <c r="AV211" s="145"/>
      <c r="AW211" s="145"/>
      <c r="AX211" s="145"/>
      <c r="AY211" s="145"/>
      <c r="AZ211" s="145"/>
      <c r="BA211" s="145"/>
      <c r="BB211" s="145"/>
      <c r="BC211" s="145"/>
      <c r="BD211" s="145"/>
      <c r="BE211" s="145"/>
      <c r="BF211" s="145"/>
      <c r="BG211" s="145"/>
      <c r="BH211" s="145"/>
      <c r="BI211" s="145"/>
      <c r="BJ211" s="145"/>
      <c r="BK211" s="145"/>
      <c r="BL211" s="145"/>
      <c r="BM211" s="145"/>
      <c r="BN211" s="145"/>
      <c r="BO211" s="145"/>
      <c r="BP211" s="145"/>
      <c r="BQ211" s="145"/>
      <c r="BR211" s="145"/>
      <c r="BS211" s="145"/>
      <c r="BT211" s="145"/>
      <c r="BU211" s="145"/>
      <c r="BV211" s="145"/>
      <c r="BW211" s="145"/>
      <c r="BX211" s="145"/>
      <c r="BY211" s="145"/>
      <c r="BZ211" s="145"/>
      <c r="CA211" s="145"/>
      <c r="CB211" s="145"/>
      <c r="CC211" s="145"/>
      <c r="CD211" s="145"/>
      <c r="CE211" s="145"/>
      <c r="CF211" s="145"/>
      <c r="CG211" s="145"/>
      <c r="CH211" s="145"/>
      <c r="CI211" s="145"/>
      <c r="CJ211" s="145"/>
      <c r="CK211" s="145"/>
      <c r="CL211" s="145"/>
      <c r="CM211" s="145"/>
      <c r="CN211" s="145"/>
      <c r="CO211" s="145"/>
      <c r="CP211" s="145"/>
      <c r="CQ211" s="145"/>
      <c r="CR211" s="145"/>
      <c r="CS211" s="145"/>
      <c r="CT211" s="145"/>
      <c r="CU211" s="145"/>
      <c r="CV211" s="145"/>
      <c r="CW211" s="145"/>
      <c r="CX211" s="145"/>
      <c r="CY211" s="145"/>
      <c r="CZ211" s="145"/>
      <c r="DA211" s="145"/>
      <c r="DB211" s="145"/>
      <c r="DC211" s="145"/>
      <c r="DD211" s="145"/>
      <c r="DE211" s="145"/>
      <c r="DF211" s="145"/>
      <c r="DG211" s="145"/>
      <c r="DH211" s="145"/>
      <c r="DI211" s="145"/>
      <c r="DJ211" s="145"/>
      <c r="DK211" s="145"/>
      <c r="DL211" s="145"/>
      <c r="DM211" s="145"/>
      <c r="DN211" s="145"/>
      <c r="DO211" s="145"/>
      <c r="DP211" s="145"/>
      <c r="DQ211" s="145"/>
      <c r="DR211" s="145"/>
      <c r="DS211" s="145"/>
      <c r="DT211" s="145"/>
      <c r="DU211" s="145"/>
      <c r="DV211" s="145"/>
      <c r="DW211" s="145"/>
      <c r="DX211" s="145"/>
      <c r="DY211" s="145"/>
      <c r="DZ211" s="145"/>
      <c r="EA211" s="145"/>
      <c r="EB211" s="145"/>
      <c r="EC211" s="145"/>
      <c r="ED211" s="145"/>
      <c r="EE211" s="145"/>
      <c r="EF211" s="145"/>
      <c r="EG211" s="145"/>
    </row>
    <row r="212" spans="26:137" x14ac:dyDescent="0.2">
      <c r="Z212" s="145"/>
      <c r="AA212" s="145"/>
      <c r="AB212" s="145"/>
      <c r="AC212" s="145"/>
      <c r="AD212" s="145"/>
      <c r="AE212" s="145"/>
      <c r="AF212" s="145"/>
      <c r="AG212" s="145"/>
      <c r="AH212" s="145"/>
      <c r="AI212" s="145"/>
      <c r="AJ212" s="145"/>
      <c r="AK212" s="145"/>
      <c r="AL212" s="145"/>
      <c r="AM212" s="145"/>
      <c r="AN212" s="145"/>
      <c r="AO212" s="145"/>
      <c r="AP212" s="145"/>
      <c r="AQ212" s="145"/>
      <c r="AR212" s="145"/>
      <c r="AS212" s="145"/>
      <c r="AT212" s="145"/>
      <c r="AU212" s="145"/>
      <c r="AV212" s="145"/>
      <c r="AW212" s="145"/>
      <c r="AX212" s="145"/>
      <c r="AY212" s="145"/>
      <c r="AZ212" s="145"/>
      <c r="BA212" s="145"/>
      <c r="BB212" s="145"/>
      <c r="BC212" s="145"/>
      <c r="BD212" s="145"/>
      <c r="BE212" s="145"/>
      <c r="BF212" s="145"/>
      <c r="BG212" s="145"/>
      <c r="BH212" s="145"/>
      <c r="BI212" s="145"/>
      <c r="BJ212" s="145"/>
      <c r="BK212" s="145"/>
      <c r="BL212" s="145"/>
      <c r="BM212" s="145"/>
      <c r="BN212" s="145"/>
      <c r="BO212" s="145"/>
      <c r="BP212" s="145"/>
      <c r="BQ212" s="145"/>
      <c r="BR212" s="145"/>
      <c r="BS212" s="145"/>
      <c r="BT212" s="145"/>
      <c r="BU212" s="145"/>
      <c r="BV212" s="145"/>
      <c r="BW212" s="145"/>
      <c r="BX212" s="145"/>
      <c r="BY212" s="145"/>
      <c r="BZ212" s="145"/>
      <c r="CA212" s="145"/>
      <c r="CB212" s="145"/>
      <c r="CC212" s="145"/>
      <c r="CD212" s="145"/>
      <c r="CE212" s="145"/>
      <c r="CF212" s="145"/>
      <c r="CG212" s="145"/>
      <c r="CH212" s="145"/>
      <c r="CI212" s="145"/>
      <c r="CJ212" s="145"/>
      <c r="CK212" s="145"/>
      <c r="CL212" s="145"/>
      <c r="CM212" s="145"/>
      <c r="CN212" s="145"/>
      <c r="CO212" s="145"/>
      <c r="CP212" s="145"/>
      <c r="CQ212" s="145"/>
      <c r="CR212" s="145"/>
      <c r="CS212" s="145"/>
      <c r="CT212" s="145"/>
      <c r="CU212" s="145"/>
      <c r="CV212" s="145"/>
      <c r="CW212" s="145"/>
      <c r="CX212" s="145"/>
      <c r="CY212" s="145"/>
      <c r="CZ212" s="145"/>
      <c r="DA212" s="145"/>
      <c r="DB212" s="145"/>
      <c r="DC212" s="145"/>
      <c r="DD212" s="145"/>
      <c r="DE212" s="145"/>
      <c r="DF212" s="145"/>
      <c r="DG212" s="145"/>
      <c r="DH212" s="145"/>
      <c r="DI212" s="145"/>
      <c r="DJ212" s="145"/>
      <c r="DK212" s="145"/>
      <c r="DL212" s="145"/>
      <c r="DM212" s="145"/>
      <c r="DN212" s="145"/>
      <c r="DO212" s="145"/>
      <c r="DP212" s="145"/>
      <c r="DQ212" s="145"/>
      <c r="DR212" s="145"/>
      <c r="DS212" s="145"/>
      <c r="DT212" s="145"/>
      <c r="DU212" s="145"/>
      <c r="DV212" s="145"/>
      <c r="DW212" s="145"/>
      <c r="DX212" s="145"/>
      <c r="DY212" s="145"/>
      <c r="DZ212" s="145"/>
      <c r="EA212" s="145"/>
      <c r="EB212" s="145"/>
      <c r="EC212" s="145"/>
      <c r="ED212" s="145"/>
      <c r="EE212" s="145"/>
      <c r="EF212" s="145"/>
      <c r="EG212" s="145"/>
    </row>
    <row r="213" spans="26:137" x14ac:dyDescent="0.2">
      <c r="Z213" s="145"/>
      <c r="AA213" s="145"/>
      <c r="AB213" s="145"/>
      <c r="AC213" s="145"/>
      <c r="AD213" s="145"/>
      <c r="AE213" s="145"/>
      <c r="AF213" s="145"/>
      <c r="AG213" s="145"/>
      <c r="AH213" s="145"/>
      <c r="AI213" s="145"/>
      <c r="AJ213" s="145"/>
      <c r="AK213" s="145"/>
      <c r="AL213" s="145"/>
      <c r="AM213" s="145"/>
      <c r="AN213" s="145"/>
      <c r="AO213" s="145"/>
      <c r="AP213" s="145"/>
      <c r="AQ213" s="145"/>
      <c r="AR213" s="145"/>
      <c r="AS213" s="145"/>
      <c r="AT213" s="145"/>
      <c r="AU213" s="145"/>
      <c r="AV213" s="145"/>
      <c r="AW213" s="145"/>
      <c r="AX213" s="145"/>
      <c r="AY213" s="145"/>
      <c r="AZ213" s="145"/>
      <c r="BA213" s="145"/>
      <c r="BB213" s="145"/>
      <c r="BC213" s="145"/>
      <c r="BD213" s="145"/>
      <c r="BE213" s="145"/>
      <c r="BF213" s="145"/>
      <c r="BG213" s="145"/>
      <c r="BH213" s="145"/>
      <c r="BI213" s="145"/>
      <c r="BJ213" s="145"/>
      <c r="BK213" s="145"/>
      <c r="BL213" s="145"/>
      <c r="BM213" s="145"/>
      <c r="BN213" s="145"/>
      <c r="BO213" s="145"/>
      <c r="BP213" s="145"/>
      <c r="BQ213" s="145"/>
      <c r="BR213" s="145"/>
      <c r="BS213" s="145"/>
      <c r="BT213" s="145"/>
      <c r="BU213" s="145"/>
      <c r="BV213" s="145"/>
      <c r="BW213" s="145"/>
      <c r="BX213" s="145"/>
      <c r="BY213" s="145"/>
      <c r="BZ213" s="145"/>
      <c r="CA213" s="145"/>
      <c r="CB213" s="145"/>
      <c r="CC213" s="145"/>
      <c r="CD213" s="145"/>
      <c r="CE213" s="145"/>
      <c r="CF213" s="145"/>
      <c r="CG213" s="145"/>
      <c r="CH213" s="145"/>
      <c r="CI213" s="145"/>
      <c r="CJ213" s="145"/>
      <c r="CK213" s="145"/>
      <c r="CL213" s="145"/>
      <c r="CM213" s="145"/>
      <c r="CN213" s="145"/>
      <c r="CO213" s="145"/>
      <c r="CP213" s="145"/>
      <c r="CQ213" s="145"/>
      <c r="CR213" s="145"/>
      <c r="CS213" s="145"/>
      <c r="CT213" s="145"/>
      <c r="CU213" s="145"/>
      <c r="CV213" s="145"/>
      <c r="CW213" s="145"/>
      <c r="CX213" s="145"/>
      <c r="CY213" s="145"/>
      <c r="CZ213" s="145"/>
      <c r="DA213" s="145"/>
      <c r="DB213" s="145"/>
      <c r="DC213" s="145"/>
      <c r="DD213" s="145"/>
      <c r="DE213" s="145"/>
      <c r="DF213" s="145"/>
      <c r="DG213" s="145"/>
      <c r="DH213" s="145"/>
      <c r="DI213" s="145"/>
      <c r="DJ213" s="145"/>
      <c r="DK213" s="145"/>
      <c r="DL213" s="145"/>
      <c r="DM213" s="145"/>
      <c r="DN213" s="145"/>
      <c r="DO213" s="145"/>
      <c r="DP213" s="145"/>
      <c r="DQ213" s="145"/>
      <c r="DR213" s="145"/>
      <c r="DS213" s="145"/>
      <c r="DT213" s="145"/>
      <c r="DU213" s="145"/>
      <c r="DV213" s="145"/>
      <c r="DW213" s="145"/>
      <c r="DX213" s="145"/>
      <c r="DY213" s="145"/>
      <c r="DZ213" s="145"/>
      <c r="EA213" s="145"/>
      <c r="EB213" s="145"/>
      <c r="EC213" s="145"/>
      <c r="ED213" s="145"/>
      <c r="EE213" s="145"/>
      <c r="EF213" s="145"/>
      <c r="EG213" s="145"/>
    </row>
    <row r="214" spans="26:137" x14ac:dyDescent="0.2">
      <c r="Z214" s="145"/>
      <c r="AA214" s="145"/>
      <c r="AB214" s="145"/>
      <c r="AC214" s="145"/>
      <c r="AD214" s="145"/>
      <c r="AE214" s="145"/>
      <c r="AF214" s="145"/>
      <c r="AG214" s="145"/>
      <c r="AH214" s="145"/>
      <c r="AI214" s="145"/>
      <c r="AJ214" s="145"/>
      <c r="AK214" s="145"/>
      <c r="AL214" s="145"/>
      <c r="AM214" s="145"/>
      <c r="AN214" s="145"/>
      <c r="AO214" s="145"/>
      <c r="AP214" s="145"/>
      <c r="AQ214" s="145"/>
      <c r="AR214" s="145"/>
      <c r="AS214" s="145"/>
      <c r="AT214" s="145"/>
      <c r="AU214" s="145"/>
      <c r="AV214" s="145"/>
      <c r="AW214" s="145"/>
      <c r="AX214" s="145"/>
      <c r="AY214" s="145"/>
      <c r="AZ214" s="145"/>
      <c r="BA214" s="145"/>
      <c r="BB214" s="145"/>
      <c r="BC214" s="145"/>
      <c r="BD214" s="145"/>
      <c r="BE214" s="145"/>
      <c r="BF214" s="145"/>
      <c r="BG214" s="145"/>
      <c r="BH214" s="145"/>
      <c r="BI214" s="145"/>
      <c r="BJ214" s="145"/>
      <c r="BK214" s="145"/>
      <c r="BL214" s="145"/>
      <c r="BM214" s="145"/>
      <c r="BN214" s="145"/>
      <c r="BO214" s="145"/>
      <c r="BP214" s="145"/>
      <c r="BQ214" s="145"/>
      <c r="BR214" s="145"/>
      <c r="BS214" s="145"/>
      <c r="BT214" s="145"/>
      <c r="BU214" s="145"/>
      <c r="BV214" s="145"/>
      <c r="BW214" s="145"/>
      <c r="BX214" s="145"/>
      <c r="BY214" s="145"/>
      <c r="BZ214" s="145"/>
      <c r="CA214" s="145"/>
      <c r="CB214" s="145"/>
      <c r="CC214" s="145"/>
      <c r="CD214" s="145"/>
      <c r="CE214" s="145"/>
      <c r="CF214" s="145"/>
      <c r="CG214" s="145"/>
      <c r="CH214" s="145"/>
      <c r="CI214" s="145"/>
      <c r="CJ214" s="145"/>
      <c r="CK214" s="145"/>
      <c r="CL214" s="145"/>
      <c r="CM214" s="145"/>
      <c r="CN214" s="145"/>
      <c r="CO214" s="145"/>
      <c r="CP214" s="145"/>
      <c r="CQ214" s="145"/>
      <c r="CR214" s="145"/>
      <c r="CS214" s="145"/>
      <c r="CT214" s="145"/>
      <c r="CU214" s="145"/>
      <c r="CV214" s="145"/>
      <c r="CW214" s="145"/>
      <c r="CX214" s="145"/>
      <c r="CY214" s="145"/>
      <c r="CZ214" s="145"/>
      <c r="DA214" s="145"/>
      <c r="DB214" s="145"/>
      <c r="DC214" s="145"/>
      <c r="DD214" s="145"/>
      <c r="DE214" s="145"/>
      <c r="DF214" s="145"/>
      <c r="DG214" s="145"/>
      <c r="DH214" s="145"/>
      <c r="DI214" s="145"/>
      <c r="DJ214" s="145"/>
      <c r="DK214" s="145"/>
      <c r="DL214" s="145"/>
      <c r="DM214" s="145"/>
      <c r="DN214" s="145"/>
      <c r="DO214" s="145"/>
      <c r="DP214" s="145"/>
      <c r="DQ214" s="145"/>
      <c r="DR214" s="145"/>
      <c r="DS214" s="145"/>
      <c r="DT214" s="145"/>
      <c r="DU214" s="145"/>
      <c r="DV214" s="145"/>
      <c r="DW214" s="145"/>
      <c r="DX214" s="145"/>
      <c r="DY214" s="145"/>
      <c r="DZ214" s="145"/>
      <c r="EA214" s="145"/>
      <c r="EB214" s="145"/>
      <c r="EC214" s="145"/>
      <c r="ED214" s="145"/>
      <c r="EE214" s="145"/>
      <c r="EF214" s="145"/>
      <c r="EG214" s="145"/>
    </row>
    <row r="215" spans="26:137" x14ac:dyDescent="0.2">
      <c r="Z215" s="145"/>
      <c r="AA215" s="145"/>
      <c r="AB215" s="145"/>
      <c r="AC215" s="145"/>
      <c r="AD215" s="145"/>
      <c r="AE215" s="145"/>
      <c r="AF215" s="145"/>
      <c r="AG215" s="145"/>
      <c r="AH215" s="145"/>
      <c r="AI215" s="145"/>
      <c r="AJ215" s="145"/>
      <c r="AK215" s="145"/>
      <c r="AL215" s="145"/>
      <c r="AM215" s="145"/>
      <c r="AN215" s="145"/>
      <c r="AO215" s="145"/>
      <c r="AP215" s="145"/>
      <c r="AQ215" s="145"/>
      <c r="AR215" s="145"/>
      <c r="AS215" s="145"/>
      <c r="AT215" s="145"/>
      <c r="AU215" s="145"/>
      <c r="AV215" s="145"/>
      <c r="AW215" s="145"/>
      <c r="AX215" s="145"/>
      <c r="AY215" s="145"/>
      <c r="AZ215" s="145"/>
      <c r="BA215" s="145"/>
      <c r="BB215" s="145"/>
      <c r="BC215" s="145"/>
      <c r="BD215" s="145"/>
      <c r="BE215" s="145"/>
      <c r="BF215" s="145"/>
      <c r="BG215" s="145"/>
      <c r="BH215" s="145"/>
      <c r="BI215" s="145"/>
      <c r="BJ215" s="145"/>
      <c r="BK215" s="145"/>
      <c r="BL215" s="145"/>
      <c r="BM215" s="145"/>
      <c r="BN215" s="145"/>
      <c r="BO215" s="145"/>
      <c r="BP215" s="145"/>
      <c r="BQ215" s="145"/>
      <c r="BR215" s="145"/>
      <c r="BS215" s="145"/>
      <c r="BT215" s="145"/>
      <c r="BU215" s="145"/>
      <c r="BV215" s="145"/>
      <c r="BW215" s="145"/>
      <c r="BX215" s="145"/>
      <c r="BY215" s="145"/>
      <c r="BZ215" s="145"/>
      <c r="CA215" s="145"/>
      <c r="CB215" s="145"/>
      <c r="CC215" s="145"/>
      <c r="CD215" s="145"/>
      <c r="CE215" s="145"/>
      <c r="CF215" s="145"/>
      <c r="CG215" s="145"/>
      <c r="CH215" s="145"/>
      <c r="CI215" s="145"/>
      <c r="CJ215" s="145"/>
      <c r="CK215" s="145"/>
      <c r="CL215" s="145"/>
      <c r="CM215" s="145"/>
      <c r="CN215" s="145"/>
      <c r="CO215" s="145"/>
      <c r="CP215" s="145"/>
      <c r="CQ215" s="145"/>
      <c r="CR215" s="145"/>
      <c r="CS215" s="145"/>
      <c r="CT215" s="145"/>
      <c r="CU215" s="145"/>
      <c r="CV215" s="145"/>
      <c r="CW215" s="145"/>
      <c r="CX215" s="145"/>
      <c r="CY215" s="145"/>
      <c r="CZ215" s="145"/>
      <c r="DA215" s="145"/>
      <c r="DB215" s="145"/>
      <c r="DC215" s="145"/>
      <c r="DD215" s="145"/>
      <c r="DE215" s="145"/>
      <c r="DF215" s="145"/>
      <c r="DG215" s="145"/>
      <c r="DH215" s="145"/>
      <c r="DI215" s="145"/>
      <c r="DJ215" s="145"/>
      <c r="DK215" s="145"/>
      <c r="DL215" s="145"/>
      <c r="DM215" s="145"/>
      <c r="DN215" s="145"/>
      <c r="DO215" s="145"/>
      <c r="DP215" s="145"/>
      <c r="DQ215" s="145"/>
      <c r="DR215" s="145"/>
      <c r="DS215" s="145"/>
      <c r="DT215" s="145"/>
      <c r="DU215" s="145"/>
      <c r="DV215" s="145"/>
      <c r="DW215" s="145"/>
      <c r="DX215" s="145"/>
      <c r="DY215" s="145"/>
      <c r="DZ215" s="145"/>
      <c r="EA215" s="145"/>
      <c r="EB215" s="145"/>
      <c r="EC215" s="145"/>
      <c r="ED215" s="145"/>
      <c r="EE215" s="145"/>
      <c r="EF215" s="145"/>
      <c r="EG215" s="145"/>
    </row>
    <row r="216" spans="26:137" x14ac:dyDescent="0.2">
      <c r="Z216" s="145"/>
      <c r="AA216" s="145"/>
      <c r="AB216" s="145"/>
      <c r="AC216" s="145"/>
      <c r="AD216" s="145"/>
      <c r="AE216" s="145"/>
      <c r="AF216" s="145"/>
      <c r="AG216" s="145"/>
      <c r="AH216" s="145"/>
      <c r="AI216" s="145"/>
      <c r="AJ216" s="145"/>
      <c r="AK216" s="145"/>
      <c r="AL216" s="145"/>
      <c r="AM216" s="145"/>
      <c r="AN216" s="145"/>
      <c r="AO216" s="145"/>
      <c r="AP216" s="145"/>
      <c r="AQ216" s="145"/>
      <c r="AR216" s="145"/>
      <c r="AS216" s="145"/>
      <c r="AT216" s="145"/>
      <c r="AU216" s="145"/>
      <c r="AV216" s="145"/>
      <c r="AW216" s="145"/>
      <c r="AX216" s="145"/>
      <c r="AY216" s="145"/>
      <c r="AZ216" s="145"/>
      <c r="BA216" s="145"/>
      <c r="BB216" s="145"/>
      <c r="BC216" s="145"/>
      <c r="BD216" s="145"/>
      <c r="BE216" s="145"/>
      <c r="BF216" s="145"/>
      <c r="BG216" s="145"/>
      <c r="BH216" s="145"/>
      <c r="BI216" s="145"/>
      <c r="BJ216" s="145"/>
      <c r="BK216" s="145"/>
      <c r="BL216" s="145"/>
      <c r="BM216" s="145"/>
      <c r="BN216" s="145"/>
      <c r="BO216" s="145"/>
      <c r="BP216" s="145"/>
      <c r="BQ216" s="145"/>
      <c r="BR216" s="145"/>
      <c r="BS216" s="145"/>
      <c r="BT216" s="145"/>
      <c r="BU216" s="145"/>
      <c r="BV216" s="145"/>
      <c r="BW216" s="145"/>
      <c r="BX216" s="145"/>
      <c r="BY216" s="145"/>
      <c r="BZ216" s="145"/>
      <c r="CA216" s="145"/>
      <c r="CB216" s="145"/>
      <c r="CC216" s="145"/>
      <c r="CD216" s="145"/>
      <c r="CE216" s="145"/>
      <c r="CF216" s="145"/>
      <c r="CG216" s="145"/>
      <c r="CH216" s="145"/>
      <c r="CI216" s="145"/>
      <c r="CJ216" s="145"/>
      <c r="CK216" s="145"/>
      <c r="CL216" s="145"/>
      <c r="CM216" s="145"/>
      <c r="CN216" s="145"/>
      <c r="CO216" s="145"/>
      <c r="CP216" s="145"/>
      <c r="CQ216" s="145"/>
      <c r="CR216" s="145"/>
      <c r="CS216" s="145"/>
      <c r="CT216" s="145"/>
      <c r="CU216" s="145"/>
      <c r="CV216" s="145"/>
      <c r="CW216" s="145"/>
      <c r="CX216" s="145"/>
      <c r="CY216" s="145"/>
      <c r="CZ216" s="145"/>
      <c r="DA216" s="145"/>
      <c r="DB216" s="145"/>
      <c r="DC216" s="145"/>
      <c r="DD216" s="145"/>
      <c r="DE216" s="145"/>
      <c r="DF216" s="145"/>
      <c r="DG216" s="145"/>
      <c r="DH216" s="145"/>
      <c r="DI216" s="145"/>
      <c r="DJ216" s="145"/>
      <c r="DK216" s="145"/>
      <c r="DL216" s="145"/>
      <c r="DM216" s="145"/>
      <c r="DN216" s="145"/>
      <c r="DO216" s="145"/>
      <c r="DP216" s="145"/>
      <c r="DQ216" s="145"/>
      <c r="DR216" s="145"/>
      <c r="DS216" s="145"/>
      <c r="DT216" s="145"/>
      <c r="DU216" s="145"/>
      <c r="DV216" s="145"/>
      <c r="DW216" s="145"/>
      <c r="DX216" s="145"/>
      <c r="DY216" s="145"/>
      <c r="DZ216" s="145"/>
      <c r="EA216" s="145"/>
      <c r="EB216" s="145"/>
      <c r="EC216" s="145"/>
      <c r="ED216" s="145"/>
      <c r="EE216" s="145"/>
      <c r="EF216" s="145"/>
      <c r="EG216" s="145"/>
    </row>
    <row r="217" spans="26:137" x14ac:dyDescent="0.2">
      <c r="Z217" s="145"/>
      <c r="AA217" s="145"/>
      <c r="AB217" s="145"/>
      <c r="AC217" s="145"/>
      <c r="AD217" s="145"/>
      <c r="AE217" s="145"/>
      <c r="AF217" s="145"/>
      <c r="AG217" s="145"/>
      <c r="AH217" s="145"/>
      <c r="AI217" s="145"/>
      <c r="AJ217" s="145"/>
      <c r="AK217" s="145"/>
      <c r="AL217" s="145"/>
      <c r="AM217" s="145"/>
      <c r="AN217" s="145"/>
      <c r="AO217" s="145"/>
      <c r="AP217" s="145"/>
      <c r="AQ217" s="145"/>
      <c r="AR217" s="145"/>
      <c r="AS217" s="145"/>
      <c r="AT217" s="145"/>
      <c r="AU217" s="145"/>
      <c r="AV217" s="145"/>
      <c r="AW217" s="145"/>
      <c r="AX217" s="145"/>
      <c r="AY217" s="145"/>
      <c r="AZ217" s="145"/>
      <c r="BA217" s="145"/>
      <c r="BB217" s="145"/>
      <c r="BC217" s="145"/>
      <c r="BD217" s="145"/>
      <c r="BE217" s="145"/>
      <c r="BF217" s="145"/>
      <c r="BG217" s="145"/>
      <c r="BH217" s="145"/>
      <c r="BI217" s="145"/>
      <c r="BJ217" s="145"/>
      <c r="BK217" s="145"/>
      <c r="BL217" s="145"/>
      <c r="BM217" s="145"/>
      <c r="BN217" s="145"/>
      <c r="BO217" s="145"/>
      <c r="BP217" s="145"/>
      <c r="BQ217" s="145"/>
      <c r="BR217" s="145"/>
      <c r="BS217" s="145"/>
      <c r="BT217" s="145"/>
      <c r="BU217" s="145"/>
      <c r="BV217" s="145"/>
      <c r="BW217" s="145"/>
      <c r="BX217" s="145"/>
      <c r="BY217" s="145"/>
      <c r="BZ217" s="145"/>
      <c r="CA217" s="145"/>
      <c r="CB217" s="145"/>
      <c r="CC217" s="145"/>
      <c r="CD217" s="145"/>
      <c r="CE217" s="145"/>
      <c r="CF217" s="145"/>
      <c r="CG217" s="145"/>
      <c r="CH217" s="145"/>
      <c r="CI217" s="145"/>
      <c r="CJ217" s="145"/>
      <c r="CK217" s="145"/>
      <c r="CL217" s="145"/>
      <c r="CM217" s="145"/>
      <c r="CN217" s="145"/>
      <c r="CO217" s="145"/>
      <c r="CP217" s="145"/>
      <c r="CQ217" s="145"/>
      <c r="CR217" s="145"/>
      <c r="CS217" s="145"/>
      <c r="CT217" s="145"/>
      <c r="CU217" s="145"/>
      <c r="CV217" s="145"/>
      <c r="CW217" s="145"/>
      <c r="CX217" s="145"/>
      <c r="CY217" s="145"/>
      <c r="CZ217" s="145"/>
      <c r="DA217" s="145"/>
      <c r="DB217" s="145"/>
      <c r="DC217" s="145"/>
      <c r="DD217" s="145"/>
      <c r="DE217" s="145"/>
      <c r="DF217" s="145"/>
      <c r="DG217" s="145"/>
      <c r="DH217" s="145"/>
      <c r="DI217" s="145"/>
      <c r="DJ217" s="145"/>
      <c r="DK217" s="145"/>
      <c r="DL217" s="145"/>
      <c r="DM217" s="145"/>
      <c r="DN217" s="145"/>
      <c r="DO217" s="145"/>
      <c r="DP217" s="145"/>
      <c r="DQ217" s="145"/>
      <c r="DR217" s="145"/>
      <c r="DS217" s="145"/>
      <c r="DT217" s="145"/>
      <c r="DU217" s="145"/>
      <c r="DV217" s="145"/>
      <c r="DW217" s="145"/>
      <c r="DX217" s="145"/>
      <c r="DY217" s="145"/>
      <c r="DZ217" s="145"/>
      <c r="EA217" s="145"/>
      <c r="EB217" s="145"/>
      <c r="EC217" s="145"/>
      <c r="ED217" s="145"/>
      <c r="EE217" s="145"/>
      <c r="EF217" s="145"/>
      <c r="EG217" s="145"/>
    </row>
    <row r="218" spans="26:137" x14ac:dyDescent="0.2">
      <c r="Z218" s="145"/>
      <c r="AA218" s="145"/>
      <c r="AB218" s="145"/>
      <c r="AC218" s="145"/>
      <c r="AD218" s="145"/>
      <c r="AE218" s="145"/>
      <c r="AF218" s="145"/>
      <c r="AG218" s="145"/>
      <c r="AH218" s="145"/>
      <c r="AI218" s="145"/>
      <c r="AJ218" s="145"/>
      <c r="AK218" s="145"/>
      <c r="AL218" s="145"/>
      <c r="AM218" s="145"/>
      <c r="AN218" s="145"/>
      <c r="AO218" s="145"/>
      <c r="AP218" s="145"/>
      <c r="AQ218" s="145"/>
      <c r="AR218" s="145"/>
      <c r="AS218" s="145"/>
      <c r="AT218" s="145"/>
      <c r="AU218" s="145"/>
      <c r="AV218" s="145"/>
      <c r="AW218" s="145"/>
      <c r="AX218" s="145"/>
      <c r="AY218" s="145"/>
      <c r="AZ218" s="145"/>
      <c r="BA218" s="145"/>
      <c r="BB218" s="145"/>
      <c r="BC218" s="145"/>
      <c r="BD218" s="145"/>
      <c r="BE218" s="145"/>
      <c r="BF218" s="145"/>
      <c r="BG218" s="145"/>
      <c r="BH218" s="145"/>
      <c r="BI218" s="145"/>
      <c r="BJ218" s="145"/>
      <c r="BK218" s="145"/>
      <c r="BL218" s="145"/>
      <c r="BM218" s="145"/>
      <c r="BN218" s="145"/>
      <c r="BO218" s="145"/>
      <c r="BP218" s="145"/>
      <c r="BQ218" s="145"/>
      <c r="BR218" s="145"/>
      <c r="BS218" s="145"/>
      <c r="BT218" s="145"/>
      <c r="BU218" s="145"/>
      <c r="BV218" s="145"/>
      <c r="BW218" s="145"/>
      <c r="BX218" s="145"/>
      <c r="BY218" s="145"/>
      <c r="BZ218" s="145"/>
      <c r="CA218" s="145"/>
      <c r="CB218" s="145"/>
      <c r="CC218" s="145"/>
      <c r="CD218" s="145"/>
      <c r="CE218" s="145"/>
      <c r="CF218" s="145"/>
      <c r="CG218" s="145"/>
      <c r="CH218" s="145"/>
      <c r="CI218" s="145"/>
      <c r="CJ218" s="145"/>
      <c r="CK218" s="145"/>
      <c r="CL218" s="145"/>
      <c r="CM218" s="145"/>
      <c r="CN218" s="145"/>
      <c r="CO218" s="145"/>
      <c r="CP218" s="145"/>
      <c r="CQ218" s="145"/>
      <c r="CR218" s="145"/>
      <c r="CS218" s="145"/>
      <c r="CT218" s="145"/>
      <c r="CU218" s="145"/>
      <c r="CV218" s="145"/>
      <c r="CW218" s="145"/>
      <c r="CX218" s="145"/>
      <c r="CY218" s="145"/>
      <c r="CZ218" s="145"/>
      <c r="DA218" s="145"/>
      <c r="DB218" s="145"/>
      <c r="DC218" s="145"/>
      <c r="DD218" s="145"/>
      <c r="DE218" s="145"/>
      <c r="DF218" s="145"/>
      <c r="DG218" s="145"/>
      <c r="DH218" s="145"/>
      <c r="DI218" s="145"/>
      <c r="DJ218" s="145"/>
      <c r="DK218" s="145"/>
      <c r="DL218" s="145"/>
      <c r="DM218" s="145"/>
      <c r="DN218" s="145"/>
      <c r="DO218" s="145"/>
      <c r="DP218" s="145"/>
      <c r="DQ218" s="145"/>
      <c r="DR218" s="145"/>
      <c r="DS218" s="145"/>
      <c r="DT218" s="145"/>
      <c r="DU218" s="145"/>
      <c r="DV218" s="145"/>
      <c r="DW218" s="145"/>
      <c r="DX218" s="145"/>
      <c r="DY218" s="145"/>
      <c r="DZ218" s="145"/>
      <c r="EA218" s="145"/>
      <c r="EB218" s="145"/>
      <c r="EC218" s="145"/>
      <c r="ED218" s="145"/>
      <c r="EE218" s="145"/>
      <c r="EF218" s="145"/>
      <c r="EG218" s="145"/>
    </row>
    <row r="219" spans="26:137" x14ac:dyDescent="0.2">
      <c r="Z219" s="145"/>
      <c r="AA219" s="145"/>
      <c r="AB219" s="145"/>
      <c r="AC219" s="145"/>
      <c r="AD219" s="145"/>
      <c r="AE219" s="145"/>
      <c r="AF219" s="145"/>
      <c r="AG219" s="145"/>
      <c r="AH219" s="145"/>
      <c r="AI219" s="145"/>
      <c r="AJ219" s="145"/>
      <c r="AK219" s="145"/>
      <c r="AL219" s="145"/>
      <c r="AM219" s="145"/>
      <c r="AN219" s="145"/>
      <c r="AO219" s="145"/>
      <c r="AP219" s="145"/>
      <c r="AQ219" s="145"/>
      <c r="AR219" s="145"/>
      <c r="AS219" s="145"/>
      <c r="AT219" s="145"/>
      <c r="AU219" s="145"/>
      <c r="AV219" s="145"/>
      <c r="AW219" s="145"/>
      <c r="AX219" s="145"/>
      <c r="AY219" s="145"/>
      <c r="AZ219" s="145"/>
      <c r="BA219" s="145"/>
      <c r="BB219" s="145"/>
      <c r="BC219" s="145"/>
      <c r="BD219" s="145"/>
      <c r="BE219" s="145"/>
      <c r="BF219" s="145"/>
      <c r="BG219" s="145"/>
      <c r="BH219" s="145"/>
      <c r="BI219" s="145"/>
      <c r="BJ219" s="145"/>
      <c r="BK219" s="145"/>
      <c r="BL219" s="145"/>
      <c r="BM219" s="145"/>
      <c r="BN219" s="145"/>
      <c r="BO219" s="145"/>
      <c r="BP219" s="145"/>
      <c r="BQ219" s="145"/>
      <c r="BR219" s="145"/>
      <c r="BS219" s="145"/>
      <c r="BT219" s="145"/>
      <c r="BU219" s="145"/>
      <c r="BV219" s="145"/>
      <c r="BW219" s="145"/>
      <c r="BX219" s="145"/>
      <c r="BY219" s="145"/>
      <c r="BZ219" s="145"/>
      <c r="CA219" s="145"/>
      <c r="CB219" s="145"/>
      <c r="CC219" s="145"/>
      <c r="CD219" s="145"/>
      <c r="CE219" s="145"/>
      <c r="CF219" s="145"/>
      <c r="CG219" s="145"/>
      <c r="CH219" s="145"/>
      <c r="CI219" s="145"/>
      <c r="CJ219" s="145"/>
      <c r="CK219" s="145"/>
      <c r="CL219" s="145"/>
      <c r="CM219" s="145"/>
      <c r="CN219" s="145"/>
      <c r="CO219" s="145"/>
      <c r="CP219" s="145"/>
      <c r="CQ219" s="145"/>
      <c r="CR219" s="145"/>
      <c r="CS219" s="145"/>
      <c r="CT219" s="145"/>
      <c r="CU219" s="145"/>
      <c r="CV219" s="145"/>
      <c r="CW219" s="145"/>
      <c r="CX219" s="145"/>
      <c r="CY219" s="145"/>
      <c r="CZ219" s="145"/>
      <c r="DA219" s="145"/>
      <c r="DB219" s="145"/>
      <c r="DC219" s="145"/>
      <c r="DD219" s="145"/>
      <c r="DE219" s="145"/>
      <c r="DF219" s="145"/>
      <c r="DG219" s="145"/>
      <c r="DH219" s="145"/>
      <c r="DI219" s="145"/>
      <c r="DJ219" s="145"/>
      <c r="DK219" s="145"/>
      <c r="DL219" s="145"/>
      <c r="DM219" s="145"/>
      <c r="DN219" s="145"/>
      <c r="DO219" s="145"/>
      <c r="DP219" s="145"/>
      <c r="DQ219" s="145"/>
      <c r="DR219" s="145"/>
      <c r="DS219" s="145"/>
      <c r="DT219" s="145"/>
      <c r="DU219" s="145"/>
      <c r="DV219" s="145"/>
      <c r="DW219" s="145"/>
      <c r="DX219" s="145"/>
      <c r="DY219" s="145"/>
      <c r="DZ219" s="145"/>
      <c r="EA219" s="145"/>
      <c r="EB219" s="145"/>
      <c r="EC219" s="145"/>
      <c r="ED219" s="145"/>
      <c r="EE219" s="145"/>
      <c r="EF219" s="145"/>
      <c r="EG219" s="145"/>
    </row>
    <row r="220" spans="26:137" x14ac:dyDescent="0.2">
      <c r="Z220" s="145"/>
      <c r="AA220" s="145"/>
      <c r="AB220" s="145"/>
      <c r="AC220" s="145"/>
      <c r="AD220" s="145"/>
      <c r="AE220" s="145"/>
      <c r="AF220" s="145"/>
      <c r="AG220" s="145"/>
      <c r="AH220" s="145"/>
      <c r="AI220" s="145"/>
      <c r="AJ220" s="145"/>
      <c r="AK220" s="145"/>
      <c r="AL220" s="145"/>
      <c r="AM220" s="145"/>
      <c r="AN220" s="145"/>
      <c r="AO220" s="145"/>
      <c r="AP220" s="145"/>
      <c r="AQ220" s="145"/>
      <c r="AR220" s="145"/>
      <c r="AS220" s="145"/>
      <c r="AT220" s="145"/>
      <c r="AU220" s="145"/>
      <c r="AV220" s="145"/>
      <c r="AW220" s="145"/>
      <c r="AX220" s="145"/>
      <c r="AY220" s="145"/>
      <c r="AZ220" s="145"/>
      <c r="BA220" s="145"/>
      <c r="BB220" s="145"/>
      <c r="BC220" s="145"/>
      <c r="BD220" s="145"/>
      <c r="BE220" s="145"/>
      <c r="BF220" s="145"/>
      <c r="BG220" s="145"/>
      <c r="BH220" s="145"/>
      <c r="BI220" s="145"/>
      <c r="BJ220" s="145"/>
      <c r="BK220" s="145"/>
      <c r="BL220" s="145"/>
      <c r="BM220" s="145"/>
      <c r="BN220" s="145"/>
      <c r="BO220" s="145"/>
      <c r="BP220" s="145"/>
      <c r="BQ220" s="145"/>
      <c r="BR220" s="145"/>
      <c r="BS220" s="145"/>
      <c r="BT220" s="145"/>
      <c r="BU220" s="145"/>
      <c r="BV220" s="145"/>
      <c r="BW220" s="145"/>
      <c r="BX220" s="145"/>
      <c r="BY220" s="145"/>
      <c r="BZ220" s="145"/>
      <c r="CA220" s="145"/>
      <c r="CB220" s="145"/>
      <c r="CC220" s="145"/>
      <c r="CD220" s="145"/>
      <c r="CE220" s="145"/>
      <c r="CF220" s="145"/>
      <c r="CG220" s="145"/>
      <c r="CH220" s="145"/>
      <c r="CI220" s="145"/>
      <c r="CJ220" s="145"/>
      <c r="CK220" s="145"/>
      <c r="CL220" s="145"/>
      <c r="CM220" s="145"/>
      <c r="CN220" s="145"/>
      <c r="CO220" s="145"/>
      <c r="CP220" s="145"/>
      <c r="CQ220" s="145"/>
      <c r="CR220" s="145"/>
      <c r="CS220" s="145"/>
      <c r="CT220" s="145"/>
      <c r="CU220" s="145"/>
      <c r="CV220" s="145"/>
      <c r="CW220" s="145"/>
      <c r="CX220" s="145"/>
      <c r="CY220" s="145"/>
      <c r="CZ220" s="145"/>
      <c r="DA220" s="145"/>
      <c r="DB220" s="145"/>
      <c r="DC220" s="145"/>
      <c r="DD220" s="145"/>
      <c r="DE220" s="145"/>
      <c r="DF220" s="145"/>
      <c r="DG220" s="145"/>
      <c r="DH220" s="145"/>
      <c r="DI220" s="145"/>
      <c r="DJ220" s="145"/>
      <c r="DK220" s="145"/>
      <c r="DL220" s="145"/>
      <c r="DM220" s="145"/>
      <c r="DN220" s="145"/>
      <c r="DO220" s="145"/>
      <c r="DP220" s="145"/>
      <c r="DQ220" s="145"/>
      <c r="DR220" s="145"/>
      <c r="DS220" s="145"/>
      <c r="DT220" s="145"/>
      <c r="DU220" s="145"/>
      <c r="DV220" s="145"/>
      <c r="DW220" s="145"/>
      <c r="DX220" s="145"/>
      <c r="DY220" s="145"/>
      <c r="DZ220" s="145"/>
      <c r="EA220" s="145"/>
      <c r="EB220" s="145"/>
      <c r="EC220" s="145"/>
      <c r="ED220" s="145"/>
      <c r="EE220" s="145"/>
      <c r="EF220" s="145"/>
      <c r="EG220" s="145"/>
    </row>
    <row r="221" spans="26:137" x14ac:dyDescent="0.2">
      <c r="Z221" s="145"/>
      <c r="AA221" s="145"/>
      <c r="AB221" s="145"/>
      <c r="AC221" s="145"/>
      <c r="AD221" s="145"/>
      <c r="AE221" s="145"/>
      <c r="AF221" s="145"/>
      <c r="AG221" s="145"/>
      <c r="AH221" s="145"/>
      <c r="AI221" s="145"/>
      <c r="AJ221" s="145"/>
      <c r="AK221" s="145"/>
      <c r="AL221" s="145"/>
      <c r="AM221" s="145"/>
      <c r="AN221" s="145"/>
      <c r="AO221" s="145"/>
      <c r="AP221" s="145"/>
      <c r="AQ221" s="145"/>
      <c r="AR221" s="145"/>
      <c r="AS221" s="145"/>
      <c r="AT221" s="145"/>
      <c r="AU221" s="145"/>
      <c r="AV221" s="145"/>
      <c r="AW221" s="145"/>
      <c r="AX221" s="145"/>
      <c r="AY221" s="145"/>
      <c r="AZ221" s="145"/>
      <c r="BA221" s="145"/>
      <c r="BB221" s="145"/>
      <c r="BC221" s="145"/>
      <c r="BD221" s="145"/>
      <c r="BE221" s="145"/>
      <c r="BF221" s="145"/>
      <c r="BG221" s="145"/>
      <c r="BH221" s="145"/>
      <c r="BI221" s="145"/>
      <c r="BJ221" s="145"/>
      <c r="BK221" s="145"/>
      <c r="BL221" s="145"/>
      <c r="BM221" s="145"/>
      <c r="BN221" s="145"/>
      <c r="BO221" s="145"/>
      <c r="BP221" s="145"/>
      <c r="BQ221" s="145"/>
      <c r="BR221" s="145"/>
      <c r="BS221" s="145"/>
      <c r="BT221" s="145"/>
      <c r="BU221" s="145"/>
      <c r="BV221" s="145"/>
      <c r="BW221" s="145"/>
      <c r="BX221" s="145"/>
      <c r="BY221" s="145"/>
      <c r="BZ221" s="145"/>
      <c r="CA221" s="145"/>
      <c r="CB221" s="145"/>
      <c r="CC221" s="145"/>
      <c r="CD221" s="145"/>
      <c r="CE221" s="145"/>
      <c r="CF221" s="145"/>
      <c r="CG221" s="145"/>
      <c r="CH221" s="145"/>
      <c r="CI221" s="145"/>
      <c r="CJ221" s="145"/>
      <c r="CK221" s="145"/>
      <c r="CL221" s="145"/>
      <c r="CM221" s="145"/>
      <c r="CN221" s="145"/>
      <c r="CO221" s="145"/>
      <c r="CP221" s="145"/>
      <c r="CQ221" s="145"/>
      <c r="CR221" s="145"/>
      <c r="CS221" s="145"/>
      <c r="CT221" s="145"/>
      <c r="CU221" s="145"/>
      <c r="CV221" s="145"/>
      <c r="CW221" s="145"/>
      <c r="CX221" s="145"/>
      <c r="CY221" s="145"/>
      <c r="CZ221" s="145"/>
      <c r="DA221" s="145"/>
      <c r="DB221" s="145"/>
      <c r="DC221" s="145"/>
      <c r="DD221" s="145"/>
      <c r="DE221" s="145"/>
      <c r="DF221" s="145"/>
      <c r="DG221" s="145"/>
      <c r="DH221" s="145"/>
      <c r="DI221" s="145"/>
      <c r="DJ221" s="145"/>
      <c r="DK221" s="145"/>
      <c r="DL221" s="145"/>
      <c r="DM221" s="145"/>
      <c r="DN221" s="145"/>
      <c r="DO221" s="145"/>
      <c r="DP221" s="145"/>
      <c r="DQ221" s="145"/>
      <c r="DR221" s="145"/>
      <c r="DS221" s="145"/>
      <c r="DT221" s="145"/>
      <c r="DU221" s="145"/>
      <c r="DV221" s="145"/>
      <c r="DW221" s="145"/>
      <c r="DX221" s="145"/>
      <c r="DY221" s="145"/>
      <c r="DZ221" s="145"/>
      <c r="EA221" s="145"/>
      <c r="EB221" s="145"/>
      <c r="EC221" s="145"/>
      <c r="ED221" s="145"/>
      <c r="EE221" s="145"/>
      <c r="EF221" s="145"/>
      <c r="EG221" s="145"/>
    </row>
    <row r="222" spans="26:137" x14ac:dyDescent="0.2">
      <c r="Z222" s="145"/>
      <c r="AA222" s="145"/>
      <c r="AB222" s="145"/>
      <c r="AC222" s="145"/>
      <c r="AD222" s="145"/>
      <c r="AE222" s="145"/>
      <c r="AF222" s="145"/>
      <c r="AG222" s="145"/>
      <c r="AH222" s="145"/>
      <c r="AI222" s="145"/>
      <c r="AJ222" s="145"/>
      <c r="AK222" s="145"/>
      <c r="AL222" s="145"/>
      <c r="AM222" s="145"/>
      <c r="AN222" s="145"/>
      <c r="AO222" s="145"/>
      <c r="AP222" s="145"/>
      <c r="AQ222" s="145"/>
      <c r="AR222" s="145"/>
      <c r="AS222" s="145"/>
      <c r="AT222" s="145"/>
      <c r="AU222" s="145"/>
      <c r="AV222" s="145"/>
      <c r="AW222" s="145"/>
      <c r="AX222" s="145"/>
      <c r="AY222" s="145"/>
      <c r="AZ222" s="145"/>
      <c r="BA222" s="145"/>
      <c r="BB222" s="145"/>
      <c r="BC222" s="145"/>
      <c r="BD222" s="145"/>
      <c r="BE222" s="145"/>
      <c r="BF222" s="145"/>
      <c r="BG222" s="145"/>
      <c r="BH222" s="145"/>
      <c r="BI222" s="145"/>
      <c r="BJ222" s="145"/>
      <c r="BK222" s="145"/>
      <c r="BL222" s="145"/>
      <c r="BM222" s="145"/>
      <c r="BN222" s="145"/>
      <c r="BO222" s="145"/>
      <c r="BP222" s="145"/>
      <c r="BQ222" s="145"/>
      <c r="BR222" s="145"/>
      <c r="BS222" s="145"/>
      <c r="BT222" s="145"/>
      <c r="BU222" s="145"/>
      <c r="BV222" s="145"/>
      <c r="BW222" s="145"/>
      <c r="BX222" s="145"/>
      <c r="BY222" s="145"/>
      <c r="BZ222" s="145"/>
      <c r="CA222" s="145"/>
      <c r="CB222" s="145"/>
      <c r="CC222" s="145"/>
      <c r="CD222" s="145"/>
      <c r="CE222" s="145"/>
      <c r="CF222" s="145"/>
      <c r="CG222" s="145"/>
      <c r="CH222" s="145"/>
      <c r="CI222" s="145"/>
      <c r="CJ222" s="145"/>
      <c r="CK222" s="145"/>
      <c r="CL222" s="145"/>
      <c r="CM222" s="145"/>
      <c r="CN222" s="145"/>
      <c r="CO222" s="145"/>
      <c r="CP222" s="145"/>
      <c r="CQ222" s="145"/>
      <c r="CR222" s="145"/>
      <c r="CS222" s="145"/>
      <c r="CT222" s="145"/>
      <c r="CU222" s="145"/>
      <c r="CV222" s="145"/>
      <c r="CW222" s="145"/>
      <c r="CX222" s="145"/>
      <c r="CY222" s="145"/>
      <c r="CZ222" s="145"/>
      <c r="DA222" s="145"/>
      <c r="DB222" s="145"/>
      <c r="DC222" s="145"/>
      <c r="DD222" s="145"/>
      <c r="DE222" s="145"/>
      <c r="DF222" s="145"/>
      <c r="DG222" s="145"/>
      <c r="DH222" s="145"/>
      <c r="DI222" s="145"/>
      <c r="DJ222" s="145"/>
      <c r="DK222" s="145"/>
      <c r="DL222" s="145"/>
      <c r="DM222" s="145"/>
      <c r="DN222" s="145"/>
      <c r="DO222" s="145"/>
      <c r="DP222" s="145"/>
      <c r="DQ222" s="145"/>
      <c r="DR222" s="145"/>
      <c r="DS222" s="145"/>
      <c r="DT222" s="145"/>
      <c r="DU222" s="145"/>
      <c r="DV222" s="145"/>
      <c r="DW222" s="145"/>
      <c r="DX222" s="145"/>
      <c r="DY222" s="145"/>
      <c r="DZ222" s="145"/>
      <c r="EA222" s="145"/>
      <c r="EB222" s="145"/>
      <c r="EC222" s="145"/>
      <c r="ED222" s="145"/>
      <c r="EE222" s="145"/>
      <c r="EF222" s="145"/>
      <c r="EG222" s="145"/>
    </row>
    <row r="223" spans="26:137" x14ac:dyDescent="0.2">
      <c r="Z223" s="145"/>
      <c r="AA223" s="145"/>
      <c r="AB223" s="145"/>
      <c r="AC223" s="145"/>
      <c r="AD223" s="145"/>
      <c r="AE223" s="145"/>
      <c r="AF223" s="145"/>
      <c r="AG223" s="145"/>
      <c r="AH223" s="145"/>
      <c r="AI223" s="145"/>
      <c r="AJ223" s="145"/>
      <c r="AK223" s="145"/>
      <c r="AL223" s="145"/>
      <c r="AM223" s="145"/>
      <c r="AN223" s="145"/>
      <c r="AO223" s="145"/>
      <c r="AP223" s="145"/>
      <c r="AQ223" s="145"/>
      <c r="AR223" s="145"/>
      <c r="AS223" s="145"/>
      <c r="AT223" s="145"/>
      <c r="AU223" s="145"/>
      <c r="AV223" s="145"/>
      <c r="AW223" s="145"/>
      <c r="AX223" s="145"/>
      <c r="AY223" s="145"/>
      <c r="AZ223" s="145"/>
      <c r="BA223" s="145"/>
      <c r="BB223" s="145"/>
      <c r="BC223" s="145"/>
      <c r="BD223" s="145"/>
      <c r="BE223" s="145"/>
      <c r="BF223" s="145"/>
      <c r="BG223" s="145"/>
      <c r="BH223" s="145"/>
      <c r="BI223" s="145"/>
      <c r="BJ223" s="145"/>
      <c r="BK223" s="145"/>
      <c r="BL223" s="145"/>
      <c r="BM223" s="145"/>
      <c r="BN223" s="145"/>
      <c r="BO223" s="145"/>
      <c r="BP223" s="145"/>
      <c r="BQ223" s="145"/>
      <c r="BR223" s="145"/>
      <c r="BS223" s="145"/>
      <c r="BT223" s="145"/>
      <c r="BU223" s="145"/>
      <c r="BV223" s="145"/>
      <c r="BW223" s="145"/>
      <c r="BX223" s="145"/>
      <c r="BY223" s="145"/>
      <c r="BZ223" s="145"/>
      <c r="CA223" s="145"/>
      <c r="CB223" s="145"/>
      <c r="CC223" s="145"/>
      <c r="CD223" s="145"/>
      <c r="CE223" s="145"/>
      <c r="CF223" s="145"/>
      <c r="CG223" s="145"/>
      <c r="CH223" s="145"/>
      <c r="CI223" s="145"/>
      <c r="CJ223" s="145"/>
      <c r="CK223" s="145"/>
      <c r="CL223" s="145"/>
      <c r="CM223" s="145"/>
      <c r="CN223" s="145"/>
      <c r="CO223" s="145"/>
      <c r="CP223" s="145"/>
      <c r="CQ223" s="145"/>
      <c r="CR223" s="145"/>
      <c r="CS223" s="145"/>
      <c r="CT223" s="145"/>
      <c r="CU223" s="145"/>
      <c r="CV223" s="145"/>
      <c r="CW223" s="145"/>
      <c r="CX223" s="145"/>
      <c r="CY223" s="145"/>
      <c r="CZ223" s="145"/>
      <c r="DA223" s="145"/>
      <c r="DB223" s="145"/>
      <c r="DC223" s="145"/>
      <c r="DD223" s="145"/>
      <c r="DE223" s="145"/>
      <c r="DF223" s="145"/>
      <c r="DG223" s="145"/>
      <c r="DH223" s="145"/>
      <c r="DI223" s="145"/>
      <c r="DJ223" s="145"/>
      <c r="DK223" s="145"/>
      <c r="DL223" s="145"/>
      <c r="DM223" s="145"/>
      <c r="DN223" s="145"/>
      <c r="DO223" s="145"/>
      <c r="DP223" s="145"/>
      <c r="DQ223" s="145"/>
      <c r="DR223" s="145"/>
      <c r="DS223" s="145"/>
      <c r="DT223" s="145"/>
      <c r="DU223" s="145"/>
      <c r="DV223" s="145"/>
      <c r="DW223" s="145"/>
      <c r="DX223" s="145"/>
      <c r="DY223" s="145"/>
      <c r="DZ223" s="145"/>
      <c r="EA223" s="145"/>
      <c r="EB223" s="145"/>
      <c r="EC223" s="145"/>
      <c r="ED223" s="145"/>
      <c r="EE223" s="145"/>
      <c r="EF223" s="145"/>
      <c r="EG223" s="145"/>
    </row>
    <row r="224" spans="26:137" x14ac:dyDescent="0.2">
      <c r="Z224" s="145"/>
      <c r="AA224" s="145"/>
      <c r="AB224" s="145"/>
      <c r="AC224" s="145"/>
      <c r="AD224" s="145"/>
      <c r="AE224" s="145"/>
      <c r="AF224" s="145"/>
      <c r="AG224" s="145"/>
      <c r="AH224" s="145"/>
      <c r="AI224" s="145"/>
      <c r="AJ224" s="145"/>
      <c r="AK224" s="145"/>
      <c r="AL224" s="145"/>
      <c r="AM224" s="145"/>
      <c r="AN224" s="145"/>
      <c r="AO224" s="145"/>
      <c r="AP224" s="145"/>
      <c r="AQ224" s="145"/>
      <c r="AR224" s="145"/>
      <c r="AS224" s="145"/>
      <c r="AT224" s="145"/>
      <c r="AU224" s="145"/>
      <c r="AV224" s="145"/>
      <c r="AW224" s="145"/>
      <c r="AX224" s="145"/>
      <c r="AY224" s="145"/>
      <c r="AZ224" s="145"/>
      <c r="BA224" s="145"/>
      <c r="BB224" s="145"/>
      <c r="BC224" s="145"/>
      <c r="BD224" s="145"/>
      <c r="BE224" s="145"/>
      <c r="BF224" s="145"/>
      <c r="BG224" s="145"/>
      <c r="BH224" s="145"/>
      <c r="BI224" s="145"/>
      <c r="BJ224" s="145"/>
      <c r="BK224" s="145"/>
      <c r="BL224" s="145"/>
      <c r="BM224" s="145"/>
      <c r="BN224" s="145"/>
      <c r="BO224" s="145"/>
      <c r="BP224" s="145"/>
      <c r="BQ224" s="145"/>
      <c r="BR224" s="145"/>
      <c r="BS224" s="145"/>
      <c r="BT224" s="145"/>
      <c r="BU224" s="145"/>
      <c r="BV224" s="145"/>
      <c r="BW224" s="145"/>
      <c r="BX224" s="145"/>
      <c r="BY224" s="145"/>
      <c r="BZ224" s="145"/>
      <c r="CA224" s="145"/>
      <c r="CB224" s="145"/>
      <c r="CC224" s="145"/>
      <c r="CD224" s="145"/>
      <c r="CE224" s="145"/>
      <c r="CF224" s="145"/>
      <c r="CG224" s="145"/>
      <c r="CH224" s="145"/>
      <c r="CI224" s="145"/>
      <c r="CJ224" s="145"/>
      <c r="CK224" s="145"/>
      <c r="CL224" s="145"/>
      <c r="CM224" s="145"/>
      <c r="CN224" s="145"/>
      <c r="CO224" s="145"/>
      <c r="CP224" s="145"/>
      <c r="CQ224" s="145"/>
      <c r="CR224" s="145"/>
      <c r="CS224" s="145"/>
      <c r="CT224" s="145"/>
      <c r="CU224" s="145"/>
      <c r="CV224" s="145"/>
      <c r="CW224" s="145"/>
      <c r="CX224" s="145"/>
      <c r="CY224" s="145"/>
      <c r="CZ224" s="145"/>
      <c r="DA224" s="145"/>
      <c r="DB224" s="145"/>
      <c r="DC224" s="145"/>
      <c r="DD224" s="145"/>
      <c r="DE224" s="145"/>
      <c r="DF224" s="145"/>
      <c r="DG224" s="145"/>
      <c r="DH224" s="145"/>
      <c r="DI224" s="145"/>
      <c r="DJ224" s="145"/>
      <c r="DK224" s="145"/>
      <c r="DL224" s="145"/>
      <c r="DM224" s="145"/>
      <c r="DN224" s="145"/>
      <c r="DO224" s="145"/>
      <c r="DP224" s="145"/>
      <c r="DQ224" s="145"/>
      <c r="DR224" s="145"/>
      <c r="DS224" s="145"/>
      <c r="DT224" s="145"/>
      <c r="DU224" s="145"/>
      <c r="DV224" s="145"/>
      <c r="DW224" s="145"/>
      <c r="DX224" s="145"/>
      <c r="DY224" s="145"/>
      <c r="DZ224" s="145"/>
      <c r="EA224" s="145"/>
      <c r="EB224" s="145"/>
      <c r="EC224" s="145"/>
      <c r="ED224" s="145"/>
      <c r="EE224" s="145"/>
      <c r="EF224" s="145"/>
      <c r="EG224" s="145"/>
    </row>
    <row r="225" spans="26:137" x14ac:dyDescent="0.2">
      <c r="Z225" s="145"/>
      <c r="AA225" s="145"/>
      <c r="AB225" s="145"/>
      <c r="AC225" s="145"/>
      <c r="AD225" s="145"/>
      <c r="AE225" s="145"/>
      <c r="AF225" s="145"/>
      <c r="AG225" s="145"/>
      <c r="AH225" s="145"/>
      <c r="AI225" s="145"/>
      <c r="AJ225" s="145"/>
      <c r="AK225" s="145"/>
      <c r="AL225" s="145"/>
      <c r="AM225" s="145"/>
      <c r="AN225" s="145"/>
      <c r="AO225" s="145"/>
      <c r="AP225" s="145"/>
      <c r="AQ225" s="145"/>
      <c r="AR225" s="145"/>
      <c r="AS225" s="145"/>
      <c r="AT225" s="145"/>
      <c r="AU225" s="145"/>
      <c r="AV225" s="145"/>
      <c r="AW225" s="145"/>
      <c r="AX225" s="145"/>
      <c r="AY225" s="145"/>
      <c r="AZ225" s="145"/>
      <c r="BA225" s="145"/>
      <c r="BB225" s="145"/>
      <c r="BC225" s="145"/>
      <c r="BD225" s="145"/>
      <c r="BE225" s="145"/>
      <c r="BF225" s="145"/>
      <c r="BG225" s="145"/>
      <c r="BH225" s="145"/>
      <c r="BI225" s="145"/>
      <c r="BJ225" s="145"/>
      <c r="BK225" s="145"/>
      <c r="BL225" s="145"/>
      <c r="BM225" s="145"/>
      <c r="BN225" s="145"/>
      <c r="BO225" s="145"/>
      <c r="BP225" s="145"/>
      <c r="BQ225" s="145"/>
      <c r="BR225" s="145"/>
      <c r="BS225" s="145"/>
      <c r="BT225" s="145"/>
      <c r="BU225" s="145"/>
      <c r="BV225" s="145"/>
      <c r="BW225" s="145"/>
      <c r="BX225" s="145"/>
      <c r="BY225" s="145"/>
      <c r="BZ225" s="145"/>
      <c r="CA225" s="145"/>
      <c r="CB225" s="145"/>
      <c r="CC225" s="145"/>
      <c r="CD225" s="145"/>
      <c r="CE225" s="145"/>
      <c r="CF225" s="145"/>
      <c r="CG225" s="145"/>
      <c r="CH225" s="145"/>
      <c r="CI225" s="145"/>
      <c r="CJ225" s="145"/>
      <c r="CK225" s="145"/>
      <c r="CL225" s="145"/>
      <c r="CM225" s="145"/>
      <c r="CN225" s="145"/>
      <c r="CO225" s="145"/>
      <c r="CP225" s="145"/>
      <c r="CQ225" s="145"/>
      <c r="CR225" s="145"/>
      <c r="CS225" s="145"/>
      <c r="CT225" s="145"/>
      <c r="CU225" s="145"/>
      <c r="CV225" s="145"/>
      <c r="CW225" s="145"/>
      <c r="CX225" s="145"/>
      <c r="CY225" s="145"/>
      <c r="CZ225" s="145"/>
      <c r="DA225" s="145"/>
      <c r="DB225" s="145"/>
      <c r="DC225" s="145"/>
      <c r="DD225" s="145"/>
      <c r="DE225" s="145"/>
      <c r="DF225" s="145"/>
      <c r="DG225" s="145"/>
      <c r="DH225" s="145"/>
      <c r="DI225" s="145"/>
      <c r="DJ225" s="145"/>
      <c r="DK225" s="145"/>
      <c r="DL225" s="145"/>
      <c r="DM225" s="145"/>
      <c r="DN225" s="145"/>
      <c r="DO225" s="145"/>
      <c r="DP225" s="145"/>
      <c r="DQ225" s="145"/>
      <c r="DR225" s="145"/>
      <c r="DS225" s="145"/>
      <c r="DT225" s="145"/>
      <c r="DU225" s="145"/>
      <c r="DV225" s="145"/>
      <c r="DW225" s="145"/>
      <c r="DX225" s="145"/>
      <c r="DY225" s="145"/>
      <c r="DZ225" s="145"/>
      <c r="EA225" s="145"/>
      <c r="EB225" s="145"/>
      <c r="EC225" s="145"/>
      <c r="ED225" s="145"/>
      <c r="EE225" s="145"/>
      <c r="EF225" s="145"/>
      <c r="EG225" s="145"/>
    </row>
    <row r="226" spans="26:137" x14ac:dyDescent="0.2">
      <c r="Z226" s="145"/>
      <c r="AA226" s="145"/>
      <c r="AB226" s="145"/>
      <c r="AC226" s="145"/>
      <c r="AD226" s="145"/>
      <c r="AE226" s="145"/>
      <c r="AF226" s="145"/>
      <c r="AG226" s="145"/>
      <c r="AH226" s="145"/>
      <c r="AI226" s="145"/>
      <c r="AJ226" s="145"/>
      <c r="AK226" s="145"/>
      <c r="AL226" s="145"/>
      <c r="AM226" s="145"/>
      <c r="AN226" s="145"/>
      <c r="AO226" s="145"/>
      <c r="AP226" s="145"/>
      <c r="AQ226" s="145"/>
      <c r="AR226" s="145"/>
      <c r="AS226" s="145"/>
      <c r="AT226" s="145"/>
      <c r="AU226" s="145"/>
      <c r="AV226" s="145"/>
      <c r="AW226" s="145"/>
      <c r="AX226" s="145"/>
      <c r="AY226" s="145"/>
      <c r="AZ226" s="145"/>
      <c r="BA226" s="145"/>
      <c r="BB226" s="145"/>
      <c r="BC226" s="145"/>
      <c r="BD226" s="145"/>
      <c r="BE226" s="145"/>
      <c r="BF226" s="145"/>
      <c r="BG226" s="145"/>
      <c r="BH226" s="145"/>
      <c r="BI226" s="145"/>
      <c r="BJ226" s="145"/>
      <c r="BK226" s="145"/>
      <c r="BL226" s="145"/>
      <c r="BM226" s="145"/>
      <c r="BN226" s="145"/>
      <c r="BO226" s="145"/>
      <c r="BP226" s="145"/>
      <c r="BQ226" s="145"/>
      <c r="BR226" s="145"/>
      <c r="BS226" s="145"/>
      <c r="BT226" s="145"/>
      <c r="BU226" s="145"/>
      <c r="BV226" s="145"/>
      <c r="BW226" s="145"/>
      <c r="BX226" s="145"/>
      <c r="BY226" s="145"/>
      <c r="BZ226" s="145"/>
      <c r="CA226" s="145"/>
      <c r="CB226" s="145"/>
      <c r="CC226" s="145"/>
      <c r="CD226" s="145"/>
      <c r="CE226" s="145"/>
      <c r="CF226" s="145"/>
      <c r="CG226" s="145"/>
      <c r="CH226" s="145"/>
      <c r="CI226" s="145"/>
      <c r="CJ226" s="145"/>
      <c r="CK226" s="145"/>
      <c r="CL226" s="145"/>
      <c r="CM226" s="145"/>
      <c r="CN226" s="145"/>
      <c r="CO226" s="145"/>
      <c r="CP226" s="145"/>
      <c r="CQ226" s="145"/>
      <c r="CR226" s="145"/>
      <c r="CS226" s="145"/>
      <c r="CT226" s="145"/>
      <c r="CU226" s="145"/>
      <c r="CV226" s="145"/>
      <c r="CW226" s="145"/>
      <c r="CX226" s="145"/>
      <c r="CY226" s="145"/>
      <c r="CZ226" s="145"/>
      <c r="DA226" s="145"/>
      <c r="DB226" s="145"/>
      <c r="DC226" s="145"/>
      <c r="DD226" s="145"/>
      <c r="DE226" s="145"/>
      <c r="DF226" s="145"/>
      <c r="DG226" s="145"/>
      <c r="DH226" s="145"/>
      <c r="DI226" s="145"/>
      <c r="DJ226" s="145"/>
      <c r="DK226" s="145"/>
      <c r="DL226" s="145"/>
      <c r="DM226" s="145"/>
      <c r="DN226" s="145"/>
      <c r="DO226" s="145"/>
      <c r="DP226" s="145"/>
      <c r="DQ226" s="145"/>
      <c r="DR226" s="145"/>
      <c r="DS226" s="145"/>
      <c r="DT226" s="145"/>
      <c r="DU226" s="145"/>
      <c r="DV226" s="145"/>
      <c r="DW226" s="145"/>
      <c r="DX226" s="145"/>
      <c r="DY226" s="145"/>
      <c r="DZ226" s="145"/>
      <c r="EA226" s="145"/>
      <c r="EB226" s="145"/>
      <c r="EC226" s="145"/>
      <c r="ED226" s="145"/>
      <c r="EE226" s="145"/>
      <c r="EF226" s="145"/>
      <c r="EG226" s="145"/>
    </row>
    <row r="227" spans="26:137" x14ac:dyDescent="0.2">
      <c r="Z227" s="145"/>
      <c r="AA227" s="145"/>
      <c r="AB227" s="145"/>
      <c r="AC227" s="145"/>
      <c r="AD227" s="145"/>
      <c r="AE227" s="145"/>
      <c r="AF227" s="145"/>
      <c r="AG227" s="145"/>
      <c r="AH227" s="145"/>
      <c r="AI227" s="145"/>
      <c r="AJ227" s="145"/>
      <c r="AK227" s="145"/>
      <c r="AL227" s="145"/>
      <c r="AM227" s="145"/>
      <c r="AN227" s="145"/>
      <c r="AO227" s="145"/>
      <c r="AP227" s="145"/>
      <c r="AQ227" s="145"/>
      <c r="AR227" s="145"/>
      <c r="AS227" s="145"/>
      <c r="AT227" s="145"/>
      <c r="AU227" s="145"/>
      <c r="AV227" s="145"/>
      <c r="AW227" s="145"/>
      <c r="AX227" s="145"/>
      <c r="AY227" s="145"/>
      <c r="AZ227" s="145"/>
      <c r="BA227" s="145"/>
      <c r="BB227" s="145"/>
      <c r="BC227" s="145"/>
      <c r="BD227" s="145"/>
      <c r="BE227" s="145"/>
      <c r="BF227" s="145"/>
      <c r="BG227" s="145"/>
      <c r="BH227" s="145"/>
      <c r="BI227" s="145"/>
      <c r="BJ227" s="145"/>
      <c r="BK227" s="145"/>
      <c r="BL227" s="145"/>
      <c r="BM227" s="145"/>
      <c r="BN227" s="145"/>
      <c r="BO227" s="145"/>
      <c r="BP227" s="145"/>
      <c r="BQ227" s="145"/>
      <c r="BR227" s="145"/>
      <c r="BS227" s="145"/>
      <c r="BT227" s="145"/>
      <c r="BU227" s="145"/>
      <c r="BV227" s="145"/>
      <c r="BW227" s="145"/>
      <c r="BX227" s="145"/>
      <c r="BY227" s="145"/>
      <c r="BZ227" s="145"/>
      <c r="CA227" s="145"/>
      <c r="CB227" s="145"/>
      <c r="CC227" s="145"/>
      <c r="CD227" s="145"/>
      <c r="CE227" s="145"/>
      <c r="CF227" s="145"/>
      <c r="CG227" s="145"/>
      <c r="CH227" s="145"/>
      <c r="CI227" s="145"/>
      <c r="CJ227" s="145"/>
      <c r="CK227" s="145"/>
      <c r="CL227" s="145"/>
      <c r="CM227" s="145"/>
      <c r="CN227" s="145"/>
      <c r="CO227" s="145"/>
      <c r="CP227" s="145"/>
      <c r="CQ227" s="145"/>
      <c r="CR227" s="145"/>
      <c r="CS227" s="145"/>
      <c r="CT227" s="145"/>
      <c r="CU227" s="145"/>
      <c r="CV227" s="145"/>
      <c r="CW227" s="145"/>
      <c r="CX227" s="145"/>
      <c r="CY227" s="145"/>
      <c r="CZ227" s="145"/>
      <c r="DA227" s="145"/>
      <c r="DB227" s="145"/>
      <c r="DC227" s="145"/>
      <c r="DD227" s="145"/>
      <c r="DE227" s="145"/>
      <c r="DF227" s="145"/>
      <c r="DG227" s="145"/>
      <c r="DH227" s="145"/>
      <c r="DI227" s="145"/>
      <c r="DJ227" s="145"/>
      <c r="DK227" s="145"/>
      <c r="DL227" s="145"/>
      <c r="DM227" s="145"/>
      <c r="DN227" s="145"/>
      <c r="DO227" s="145"/>
      <c r="DP227" s="145"/>
      <c r="DQ227" s="145"/>
      <c r="DR227" s="145"/>
      <c r="DS227" s="145"/>
      <c r="DT227" s="145"/>
      <c r="DU227" s="145"/>
      <c r="DV227" s="145"/>
      <c r="DW227" s="145"/>
      <c r="DX227" s="145"/>
      <c r="DY227" s="145"/>
      <c r="DZ227" s="145"/>
      <c r="EA227" s="145"/>
      <c r="EB227" s="145"/>
      <c r="EC227" s="145"/>
      <c r="ED227" s="145"/>
      <c r="EE227" s="145"/>
      <c r="EF227" s="145"/>
      <c r="EG227" s="145"/>
    </row>
    <row r="228" spans="26:137" x14ac:dyDescent="0.2">
      <c r="Z228" s="145"/>
      <c r="AA228" s="145"/>
      <c r="AB228" s="145"/>
      <c r="AC228" s="145"/>
      <c r="AD228" s="145"/>
      <c r="AE228" s="145"/>
      <c r="AF228" s="145"/>
      <c r="AG228" s="145"/>
      <c r="AH228" s="145"/>
      <c r="AI228" s="145"/>
      <c r="AJ228" s="145"/>
      <c r="AK228" s="145"/>
      <c r="AL228" s="145"/>
      <c r="AM228" s="145"/>
      <c r="AN228" s="145"/>
      <c r="AO228" s="145"/>
      <c r="AP228" s="145"/>
      <c r="AQ228" s="145"/>
      <c r="AR228" s="145"/>
      <c r="AS228" s="145"/>
      <c r="AT228" s="145"/>
      <c r="AU228" s="145"/>
      <c r="AV228" s="145"/>
      <c r="AW228" s="145"/>
      <c r="AX228" s="145"/>
      <c r="AY228" s="145"/>
      <c r="AZ228" s="145"/>
      <c r="BA228" s="145"/>
      <c r="BB228" s="145"/>
      <c r="BC228" s="145"/>
      <c r="BD228" s="145"/>
      <c r="BE228" s="145"/>
      <c r="BF228" s="145"/>
      <c r="BG228" s="145"/>
      <c r="BH228" s="145"/>
      <c r="BI228" s="145"/>
      <c r="BJ228" s="145"/>
      <c r="BK228" s="145"/>
      <c r="BL228" s="145"/>
      <c r="BM228" s="145"/>
      <c r="BN228" s="145"/>
      <c r="BO228" s="145"/>
      <c r="BP228" s="145"/>
      <c r="BQ228" s="145"/>
      <c r="BR228" s="145"/>
      <c r="BS228" s="145"/>
      <c r="BT228" s="145"/>
      <c r="BU228" s="145"/>
      <c r="BV228" s="145"/>
      <c r="BW228" s="145"/>
      <c r="BX228" s="145"/>
      <c r="BY228" s="145"/>
      <c r="BZ228" s="145"/>
      <c r="CA228" s="145"/>
      <c r="CB228" s="145"/>
      <c r="CC228" s="145"/>
      <c r="CD228" s="145"/>
      <c r="CE228" s="145"/>
      <c r="CF228" s="145"/>
      <c r="CG228" s="145"/>
      <c r="CH228" s="145"/>
      <c r="CI228" s="145"/>
      <c r="CJ228" s="145"/>
      <c r="CK228" s="145"/>
      <c r="CL228" s="145"/>
      <c r="CM228" s="145"/>
      <c r="CN228" s="145"/>
      <c r="CO228" s="145"/>
      <c r="CP228" s="145"/>
      <c r="CQ228" s="145"/>
      <c r="CR228" s="145"/>
      <c r="CS228" s="145"/>
      <c r="CT228" s="145"/>
      <c r="CU228" s="145"/>
      <c r="CV228" s="145"/>
      <c r="CW228" s="145"/>
      <c r="CX228" s="145"/>
      <c r="CY228" s="145"/>
      <c r="CZ228" s="145"/>
      <c r="DA228" s="145"/>
      <c r="DB228" s="145"/>
      <c r="DC228" s="145"/>
      <c r="DD228" s="145"/>
      <c r="DE228" s="145"/>
      <c r="DF228" s="145"/>
      <c r="DG228" s="145"/>
      <c r="DH228" s="145"/>
      <c r="DI228" s="145"/>
      <c r="DJ228" s="145"/>
      <c r="DK228" s="145"/>
      <c r="DL228" s="145"/>
      <c r="DM228" s="145"/>
      <c r="DN228" s="145"/>
      <c r="DO228" s="145"/>
      <c r="DP228" s="145"/>
      <c r="DQ228" s="145"/>
      <c r="DR228" s="145"/>
      <c r="DS228" s="145"/>
      <c r="DT228" s="145"/>
      <c r="DU228" s="145"/>
      <c r="DV228" s="145"/>
      <c r="DW228" s="145"/>
      <c r="DX228" s="145"/>
      <c r="DY228" s="145"/>
      <c r="DZ228" s="145"/>
      <c r="EA228" s="145"/>
      <c r="EB228" s="145"/>
      <c r="EC228" s="145"/>
      <c r="ED228" s="145"/>
      <c r="EE228" s="145"/>
      <c r="EF228" s="145"/>
      <c r="EG228" s="145"/>
    </row>
    <row r="229" spans="26:137" x14ac:dyDescent="0.2">
      <c r="Z229" s="145"/>
      <c r="AA229" s="145"/>
      <c r="AB229" s="145"/>
      <c r="AC229" s="145"/>
      <c r="AD229" s="145"/>
      <c r="AE229" s="145"/>
      <c r="AF229" s="145"/>
      <c r="AG229" s="145"/>
      <c r="AH229" s="145"/>
      <c r="AI229" s="145"/>
      <c r="AJ229" s="145"/>
      <c r="AK229" s="145"/>
      <c r="AL229" s="145"/>
      <c r="AM229" s="145"/>
      <c r="AN229" s="145"/>
      <c r="AO229" s="145"/>
      <c r="AP229" s="145"/>
      <c r="AQ229" s="145"/>
      <c r="AR229" s="145"/>
      <c r="AS229" s="145"/>
      <c r="AT229" s="145"/>
      <c r="AU229" s="145"/>
      <c r="AV229" s="145"/>
      <c r="AW229" s="145"/>
      <c r="AX229" s="145"/>
      <c r="AY229" s="145"/>
      <c r="AZ229" s="145"/>
      <c r="BA229" s="145"/>
      <c r="BB229" s="145"/>
      <c r="BC229" s="145"/>
      <c r="BD229" s="145"/>
      <c r="BE229" s="145"/>
      <c r="BF229" s="145"/>
      <c r="BG229" s="145"/>
      <c r="BH229" s="145"/>
      <c r="BI229" s="145"/>
      <c r="BJ229" s="145"/>
      <c r="BK229" s="145"/>
      <c r="BL229" s="145"/>
      <c r="BM229" s="145"/>
      <c r="BN229" s="145"/>
      <c r="BO229" s="145"/>
      <c r="BP229" s="145"/>
      <c r="BQ229" s="145"/>
      <c r="BR229" s="145"/>
      <c r="BS229" s="145"/>
      <c r="BT229" s="145"/>
      <c r="BU229" s="145"/>
      <c r="BV229" s="145"/>
      <c r="BW229" s="145"/>
      <c r="BX229" s="145"/>
      <c r="BY229" s="145"/>
      <c r="BZ229" s="145"/>
      <c r="CA229" s="145"/>
      <c r="CB229" s="145"/>
      <c r="CC229" s="145"/>
      <c r="CD229" s="145"/>
      <c r="CE229" s="145"/>
      <c r="CF229" s="145"/>
      <c r="CG229" s="145"/>
      <c r="CH229" s="145"/>
      <c r="CI229" s="145"/>
      <c r="CJ229" s="145"/>
      <c r="CK229" s="145"/>
      <c r="CL229" s="145"/>
      <c r="CM229" s="145"/>
      <c r="CN229" s="145"/>
      <c r="CO229" s="145"/>
      <c r="CP229" s="145"/>
      <c r="CQ229" s="145"/>
      <c r="CR229" s="145"/>
      <c r="CS229" s="145"/>
      <c r="CT229" s="145"/>
      <c r="CU229" s="145"/>
      <c r="CV229" s="145"/>
      <c r="CW229" s="145"/>
      <c r="CX229" s="145"/>
      <c r="CY229" s="145"/>
      <c r="CZ229" s="145"/>
      <c r="DA229" s="145"/>
      <c r="DB229" s="145"/>
      <c r="DC229" s="145"/>
      <c r="DD229" s="145"/>
      <c r="DE229" s="145"/>
      <c r="DF229" s="145"/>
      <c r="DG229" s="145"/>
      <c r="DH229" s="145"/>
      <c r="DI229" s="145"/>
      <c r="DJ229" s="145"/>
      <c r="DK229" s="145"/>
      <c r="DL229" s="145"/>
      <c r="DM229" s="145"/>
      <c r="DN229" s="145"/>
      <c r="DO229" s="145"/>
      <c r="DP229" s="145"/>
      <c r="DQ229" s="145"/>
      <c r="DR229" s="145"/>
      <c r="DS229" s="145"/>
      <c r="DT229" s="145"/>
      <c r="DU229" s="145"/>
      <c r="DV229" s="145"/>
      <c r="DW229" s="145"/>
      <c r="DX229" s="145"/>
      <c r="DY229" s="145"/>
      <c r="DZ229" s="145"/>
      <c r="EA229" s="145"/>
      <c r="EB229" s="145"/>
      <c r="EC229" s="145"/>
      <c r="ED229" s="145"/>
      <c r="EE229" s="145"/>
      <c r="EF229" s="145"/>
      <c r="EG229" s="145"/>
    </row>
    <row r="230" spans="26:137" x14ac:dyDescent="0.2">
      <c r="Z230" s="145"/>
      <c r="AA230" s="145"/>
      <c r="AB230" s="145"/>
      <c r="AC230" s="145"/>
      <c r="AD230" s="145"/>
      <c r="AE230" s="145"/>
      <c r="AF230" s="145"/>
      <c r="AG230" s="145"/>
      <c r="AH230" s="145"/>
      <c r="AI230" s="145"/>
      <c r="AJ230" s="145"/>
      <c r="AK230" s="145"/>
      <c r="AL230" s="145"/>
      <c r="AM230" s="145"/>
      <c r="AN230" s="145"/>
      <c r="AO230" s="145"/>
      <c r="AP230" s="145"/>
      <c r="AQ230" s="145"/>
      <c r="AR230" s="145"/>
      <c r="AS230" s="145"/>
      <c r="AT230" s="145"/>
      <c r="AU230" s="145"/>
      <c r="AV230" s="145"/>
      <c r="AW230" s="145"/>
      <c r="AX230" s="145"/>
      <c r="AY230" s="145"/>
      <c r="AZ230" s="145"/>
      <c r="BA230" s="145"/>
      <c r="BB230" s="145"/>
      <c r="BC230" s="145"/>
      <c r="BD230" s="145"/>
      <c r="BE230" s="145"/>
      <c r="BF230" s="145"/>
      <c r="BG230" s="145"/>
      <c r="BH230" s="145"/>
      <c r="BI230" s="145"/>
      <c r="BJ230" s="145"/>
      <c r="BK230" s="145"/>
      <c r="BL230" s="145"/>
      <c r="BM230" s="145"/>
      <c r="BN230" s="145"/>
      <c r="BO230" s="145"/>
      <c r="BP230" s="145"/>
      <c r="BQ230" s="145"/>
      <c r="BR230" s="145"/>
      <c r="BS230" s="145"/>
      <c r="BT230" s="145"/>
      <c r="BU230" s="145"/>
      <c r="BV230" s="145"/>
      <c r="BW230" s="145"/>
      <c r="BX230" s="145"/>
      <c r="BY230" s="145"/>
      <c r="BZ230" s="145"/>
      <c r="CA230" s="145"/>
      <c r="CB230" s="145"/>
      <c r="CC230" s="145"/>
      <c r="CD230" s="145"/>
      <c r="CE230" s="145"/>
      <c r="CF230" s="145"/>
      <c r="CG230" s="145"/>
      <c r="CH230" s="145"/>
      <c r="CI230" s="145"/>
      <c r="CJ230" s="145"/>
      <c r="CK230" s="145"/>
      <c r="CL230" s="145"/>
      <c r="CM230" s="145"/>
      <c r="CN230" s="145"/>
      <c r="CO230" s="145"/>
      <c r="CP230" s="145"/>
      <c r="CQ230" s="145"/>
      <c r="CR230" s="145"/>
      <c r="CS230" s="145"/>
      <c r="CT230" s="145"/>
      <c r="CU230" s="145"/>
      <c r="CV230" s="145"/>
      <c r="CW230" s="145"/>
      <c r="CX230" s="145"/>
      <c r="CY230" s="145"/>
      <c r="CZ230" s="145"/>
      <c r="DA230" s="145"/>
      <c r="DB230" s="145"/>
      <c r="DC230" s="145"/>
      <c r="DD230" s="145"/>
      <c r="DE230" s="145"/>
      <c r="DF230" s="145"/>
      <c r="DG230" s="145"/>
      <c r="DH230" s="145"/>
      <c r="DI230" s="145"/>
      <c r="DJ230" s="145"/>
      <c r="DK230" s="145"/>
      <c r="DL230" s="145"/>
      <c r="DM230" s="145"/>
      <c r="DN230" s="145"/>
      <c r="DO230" s="145"/>
      <c r="DP230" s="145"/>
      <c r="DQ230" s="145"/>
      <c r="DR230" s="145"/>
      <c r="DS230" s="145"/>
      <c r="DT230" s="145"/>
      <c r="DU230" s="145"/>
      <c r="DV230" s="145"/>
      <c r="DW230" s="145"/>
      <c r="DX230" s="145"/>
      <c r="DY230" s="145"/>
      <c r="DZ230" s="145"/>
      <c r="EA230" s="145"/>
      <c r="EB230" s="145"/>
      <c r="EC230" s="145"/>
      <c r="ED230" s="145"/>
      <c r="EE230" s="145"/>
      <c r="EF230" s="145"/>
      <c r="EG230" s="145"/>
    </row>
    <row r="231" spans="26:137" x14ac:dyDescent="0.2">
      <c r="Z231" s="145"/>
      <c r="AA231" s="145"/>
      <c r="AB231" s="145"/>
      <c r="AC231" s="145"/>
      <c r="AD231" s="145"/>
      <c r="AE231" s="145"/>
      <c r="AF231" s="145"/>
      <c r="AG231" s="145"/>
      <c r="AH231" s="145"/>
      <c r="AI231" s="145"/>
      <c r="AJ231" s="145"/>
      <c r="AK231" s="145"/>
      <c r="AL231" s="145"/>
      <c r="AM231" s="145"/>
      <c r="AN231" s="145"/>
      <c r="AO231" s="145"/>
      <c r="AP231" s="145"/>
      <c r="AQ231" s="145"/>
      <c r="AR231" s="145"/>
      <c r="AS231" s="145"/>
      <c r="AT231" s="145"/>
      <c r="AU231" s="145"/>
      <c r="AV231" s="145"/>
      <c r="AW231" s="145"/>
      <c r="AX231" s="145"/>
      <c r="AY231" s="145"/>
      <c r="AZ231" s="145"/>
      <c r="BA231" s="145"/>
      <c r="BB231" s="145"/>
      <c r="BC231" s="145"/>
      <c r="BD231" s="145"/>
      <c r="BE231" s="145"/>
      <c r="BF231" s="145"/>
      <c r="BG231" s="145"/>
      <c r="BH231" s="145"/>
      <c r="BI231" s="145"/>
      <c r="BJ231" s="145"/>
      <c r="BK231" s="145"/>
      <c r="BL231" s="145"/>
      <c r="BM231" s="145"/>
      <c r="BN231" s="145"/>
      <c r="BO231" s="145"/>
      <c r="BP231" s="145"/>
      <c r="BQ231" s="145"/>
      <c r="BR231" s="145"/>
      <c r="BS231" s="145"/>
      <c r="BT231" s="145"/>
      <c r="BU231" s="145"/>
      <c r="BV231" s="145"/>
      <c r="BW231" s="145"/>
      <c r="BX231" s="145"/>
      <c r="BY231" s="145"/>
      <c r="BZ231" s="145"/>
      <c r="CA231" s="145"/>
      <c r="CB231" s="145"/>
      <c r="CC231" s="145"/>
      <c r="CD231" s="145"/>
      <c r="CE231" s="145"/>
      <c r="CF231" s="145"/>
      <c r="CG231" s="145"/>
      <c r="CH231" s="145"/>
      <c r="CI231" s="145"/>
      <c r="CJ231" s="145"/>
      <c r="CK231" s="145"/>
      <c r="CL231" s="145"/>
      <c r="CM231" s="145"/>
      <c r="CN231" s="145"/>
      <c r="CO231" s="145"/>
      <c r="CP231" s="145"/>
      <c r="CQ231" s="145"/>
      <c r="CR231" s="145"/>
      <c r="CS231" s="145"/>
      <c r="CT231" s="145"/>
      <c r="CU231" s="145"/>
      <c r="CV231" s="145"/>
      <c r="CW231" s="145"/>
      <c r="CX231" s="145"/>
      <c r="CY231" s="145"/>
      <c r="CZ231" s="145"/>
      <c r="DA231" s="145"/>
      <c r="DB231" s="145"/>
      <c r="DC231" s="145"/>
      <c r="DD231" s="145"/>
      <c r="DE231" s="145"/>
      <c r="DF231" s="145"/>
      <c r="DG231" s="145"/>
      <c r="DH231" s="145"/>
      <c r="DI231" s="145"/>
      <c r="DJ231" s="145"/>
      <c r="DK231" s="145"/>
      <c r="DL231" s="145"/>
      <c r="DM231" s="145"/>
      <c r="DN231" s="145"/>
      <c r="DO231" s="145"/>
      <c r="DP231" s="145"/>
      <c r="DQ231" s="145"/>
      <c r="DR231" s="145"/>
      <c r="DS231" s="145"/>
      <c r="DT231" s="145"/>
      <c r="DU231" s="145"/>
      <c r="DV231" s="145"/>
      <c r="DW231" s="145"/>
      <c r="DX231" s="145"/>
      <c r="DY231" s="145"/>
      <c r="DZ231" s="145"/>
      <c r="EA231" s="145"/>
      <c r="EB231" s="145"/>
      <c r="EC231" s="145"/>
      <c r="ED231" s="145"/>
      <c r="EE231" s="145"/>
      <c r="EF231" s="145"/>
      <c r="EG231" s="145"/>
    </row>
    <row r="232" spans="26:137" x14ac:dyDescent="0.2">
      <c r="Z232" s="145"/>
      <c r="AA232" s="145"/>
      <c r="AB232" s="145"/>
      <c r="AC232" s="145"/>
      <c r="AD232" s="145"/>
      <c r="AE232" s="145"/>
      <c r="AF232" s="145"/>
      <c r="AG232" s="145"/>
      <c r="AH232" s="145"/>
      <c r="AI232" s="145"/>
      <c r="AJ232" s="145"/>
      <c r="AK232" s="145"/>
      <c r="AL232" s="145"/>
      <c r="AM232" s="145"/>
      <c r="AN232" s="145"/>
      <c r="AO232" s="145"/>
      <c r="AP232" s="145"/>
      <c r="AQ232" s="145"/>
      <c r="AR232" s="145"/>
      <c r="AS232" s="145"/>
      <c r="AT232" s="145"/>
      <c r="AU232" s="145"/>
      <c r="AV232" s="145"/>
      <c r="AW232" s="145"/>
      <c r="AX232" s="145"/>
      <c r="AY232" s="145"/>
      <c r="AZ232" s="145"/>
      <c r="BA232" s="145"/>
      <c r="BB232" s="145"/>
      <c r="BC232" s="145"/>
      <c r="BD232" s="145"/>
      <c r="BE232" s="145"/>
      <c r="BF232" s="145"/>
      <c r="BG232" s="145"/>
      <c r="BH232" s="145"/>
      <c r="BI232" s="145"/>
      <c r="BJ232" s="145"/>
      <c r="BK232" s="145"/>
      <c r="BL232" s="145"/>
      <c r="BM232" s="145"/>
      <c r="BN232" s="145"/>
      <c r="BO232" s="145"/>
      <c r="BP232" s="145"/>
      <c r="BQ232" s="145"/>
      <c r="BR232" s="145"/>
      <c r="BS232" s="145"/>
      <c r="BT232" s="145"/>
      <c r="BU232" s="145"/>
      <c r="BV232" s="145"/>
      <c r="BW232" s="145"/>
      <c r="BX232" s="145"/>
      <c r="BY232" s="145"/>
      <c r="BZ232" s="145"/>
      <c r="CA232" s="145"/>
      <c r="CB232" s="145"/>
      <c r="CC232" s="145"/>
      <c r="CD232" s="145"/>
      <c r="CE232" s="145"/>
      <c r="CF232" s="145"/>
      <c r="CG232" s="145"/>
      <c r="CH232" s="145"/>
      <c r="CI232" s="145"/>
      <c r="CJ232" s="145"/>
      <c r="CK232" s="145"/>
      <c r="CL232" s="145"/>
      <c r="CM232" s="145"/>
      <c r="CN232" s="145"/>
      <c r="CO232" s="145"/>
      <c r="CP232" s="145"/>
      <c r="CQ232" s="145"/>
      <c r="CR232" s="145"/>
      <c r="CS232" s="145"/>
      <c r="CT232" s="145"/>
      <c r="CU232" s="145"/>
      <c r="CV232" s="145"/>
      <c r="CW232" s="145"/>
      <c r="CX232" s="145"/>
      <c r="CY232" s="145"/>
      <c r="CZ232" s="145"/>
      <c r="DA232" s="145"/>
      <c r="DB232" s="145"/>
      <c r="DC232" s="145"/>
      <c r="DD232" s="145"/>
      <c r="DE232" s="145"/>
      <c r="DF232" s="145"/>
      <c r="DG232" s="145"/>
      <c r="DH232" s="145"/>
      <c r="DI232" s="145"/>
      <c r="DJ232" s="145"/>
      <c r="DK232" s="145"/>
      <c r="DL232" s="145"/>
      <c r="DM232" s="145"/>
      <c r="DN232" s="145"/>
      <c r="DO232" s="145"/>
      <c r="DP232" s="145"/>
      <c r="DQ232" s="145"/>
      <c r="DR232" s="145"/>
      <c r="DS232" s="145"/>
      <c r="DT232" s="145"/>
      <c r="DU232" s="145"/>
      <c r="DV232" s="145"/>
      <c r="DW232" s="145"/>
      <c r="DX232" s="145"/>
      <c r="DY232" s="145"/>
      <c r="DZ232" s="145"/>
      <c r="EA232" s="145"/>
      <c r="EB232" s="145"/>
      <c r="EC232" s="145"/>
      <c r="ED232" s="145"/>
      <c r="EE232" s="145"/>
      <c r="EF232" s="145"/>
      <c r="EG232" s="145"/>
    </row>
    <row r="233" spans="26:137" x14ac:dyDescent="0.2">
      <c r="Z233" s="145"/>
      <c r="AA233" s="145"/>
      <c r="AB233" s="145"/>
      <c r="AC233" s="145"/>
      <c r="AD233" s="145"/>
      <c r="AE233" s="145"/>
      <c r="AF233" s="145"/>
      <c r="AG233" s="145"/>
      <c r="AH233" s="145"/>
      <c r="AI233" s="145"/>
      <c r="AJ233" s="145"/>
      <c r="AK233" s="145"/>
      <c r="AL233" s="145"/>
      <c r="AM233" s="145"/>
      <c r="AN233" s="145"/>
      <c r="AO233" s="145"/>
      <c r="AP233" s="145"/>
      <c r="AQ233" s="145"/>
      <c r="AR233" s="145"/>
      <c r="AS233" s="145"/>
      <c r="AT233" s="145"/>
      <c r="AU233" s="145"/>
      <c r="AV233" s="145"/>
      <c r="AW233" s="145"/>
      <c r="AX233" s="145"/>
      <c r="AY233" s="145"/>
      <c r="AZ233" s="145"/>
      <c r="BA233" s="145"/>
      <c r="BB233" s="145"/>
      <c r="BC233" s="145"/>
      <c r="BD233" s="145"/>
      <c r="BE233" s="145"/>
      <c r="BF233" s="145"/>
      <c r="BG233" s="145"/>
      <c r="BH233" s="145"/>
      <c r="BI233" s="145"/>
      <c r="BJ233" s="145"/>
      <c r="BK233" s="145"/>
      <c r="BL233" s="145"/>
      <c r="BM233" s="145"/>
      <c r="BN233" s="145"/>
      <c r="BO233" s="145"/>
      <c r="BP233" s="145"/>
      <c r="BQ233" s="145"/>
      <c r="BR233" s="145"/>
      <c r="BS233" s="145"/>
      <c r="BT233" s="145"/>
      <c r="BU233" s="145"/>
      <c r="BV233" s="145"/>
      <c r="BW233" s="145"/>
      <c r="BX233" s="145"/>
      <c r="BY233" s="145"/>
      <c r="BZ233" s="145"/>
      <c r="CA233" s="145"/>
      <c r="CB233" s="145"/>
      <c r="CC233" s="145"/>
      <c r="CD233" s="145"/>
      <c r="CE233" s="145"/>
      <c r="CF233" s="145"/>
      <c r="CG233" s="145"/>
      <c r="CH233" s="145"/>
      <c r="CI233" s="145"/>
      <c r="CJ233" s="145"/>
      <c r="CK233" s="145"/>
      <c r="CL233" s="145"/>
      <c r="CM233" s="145"/>
      <c r="CN233" s="145"/>
      <c r="CO233" s="145"/>
      <c r="CP233" s="145"/>
      <c r="CQ233" s="145"/>
      <c r="CR233" s="145"/>
      <c r="CS233" s="145"/>
      <c r="CT233" s="145"/>
      <c r="CU233" s="145"/>
      <c r="CV233" s="145"/>
      <c r="CW233" s="145"/>
      <c r="CX233" s="145"/>
      <c r="CY233" s="145"/>
      <c r="CZ233" s="145"/>
      <c r="DA233" s="145"/>
      <c r="DB233" s="145"/>
      <c r="DC233" s="145"/>
      <c r="DD233" s="145"/>
      <c r="DE233" s="145"/>
      <c r="DF233" s="145"/>
      <c r="DG233" s="145"/>
      <c r="DH233" s="145"/>
      <c r="DI233" s="145"/>
      <c r="DJ233" s="145"/>
      <c r="DK233" s="145"/>
      <c r="DL233" s="145"/>
      <c r="DM233" s="145"/>
      <c r="DN233" s="145"/>
      <c r="DO233" s="145"/>
      <c r="DP233" s="145"/>
      <c r="DQ233" s="145"/>
      <c r="DR233" s="145"/>
      <c r="DS233" s="145"/>
      <c r="DT233" s="145"/>
      <c r="DU233" s="145"/>
      <c r="DV233" s="145"/>
      <c r="DW233" s="145"/>
      <c r="DX233" s="145"/>
      <c r="DY233" s="145"/>
      <c r="DZ233" s="145"/>
      <c r="EA233" s="145"/>
      <c r="EB233" s="145"/>
      <c r="EC233" s="145"/>
      <c r="ED233" s="145"/>
      <c r="EE233" s="145"/>
      <c r="EF233" s="145"/>
      <c r="EG233" s="145"/>
    </row>
    <row r="234" spans="26:137" x14ac:dyDescent="0.2">
      <c r="Z234" s="145"/>
      <c r="AA234" s="145"/>
      <c r="AB234" s="145"/>
      <c r="AC234" s="145"/>
      <c r="AD234" s="145"/>
      <c r="AE234" s="145"/>
      <c r="AF234" s="145"/>
      <c r="AG234" s="145"/>
      <c r="AH234" s="145"/>
      <c r="AI234" s="145"/>
      <c r="AJ234" s="145"/>
      <c r="AK234" s="145"/>
      <c r="AL234" s="145"/>
      <c r="AM234" s="145"/>
      <c r="AN234" s="145"/>
      <c r="AO234" s="145"/>
      <c r="AP234" s="145"/>
      <c r="AQ234" s="145"/>
      <c r="AR234" s="145"/>
      <c r="AS234" s="145"/>
      <c r="AT234" s="145"/>
      <c r="AU234" s="145"/>
      <c r="AV234" s="145"/>
      <c r="AW234" s="145"/>
      <c r="AX234" s="145"/>
      <c r="AY234" s="145"/>
      <c r="AZ234" s="145"/>
      <c r="BA234" s="145"/>
      <c r="BB234" s="145"/>
      <c r="BC234" s="145"/>
      <c r="BD234" s="145"/>
      <c r="BE234" s="145"/>
      <c r="BF234" s="145"/>
      <c r="BG234" s="145"/>
      <c r="BH234" s="145"/>
      <c r="BI234" s="145"/>
      <c r="BJ234" s="145"/>
      <c r="BK234" s="145"/>
      <c r="BL234" s="145"/>
      <c r="BM234" s="145"/>
      <c r="BN234" s="145"/>
      <c r="BO234" s="145"/>
      <c r="BP234" s="145"/>
      <c r="BQ234" s="145"/>
      <c r="BR234" s="145"/>
      <c r="BS234" s="145"/>
      <c r="BT234" s="145"/>
      <c r="BU234" s="145"/>
      <c r="BV234" s="145"/>
      <c r="BW234" s="145"/>
      <c r="BX234" s="145"/>
      <c r="BY234" s="145"/>
      <c r="BZ234" s="145"/>
      <c r="CA234" s="145"/>
      <c r="CB234" s="145"/>
      <c r="CC234" s="145"/>
      <c r="CD234" s="145"/>
      <c r="CE234" s="145"/>
      <c r="CF234" s="145"/>
      <c r="CG234" s="145"/>
      <c r="CH234" s="145"/>
      <c r="CI234" s="145"/>
      <c r="CJ234" s="145"/>
      <c r="CK234" s="145"/>
      <c r="CL234" s="145"/>
      <c r="CM234" s="145"/>
      <c r="CN234" s="145"/>
      <c r="CO234" s="145"/>
      <c r="CP234" s="145"/>
      <c r="CQ234" s="145"/>
      <c r="CR234" s="145"/>
      <c r="CS234" s="145"/>
      <c r="CT234" s="145"/>
      <c r="CU234" s="145"/>
      <c r="CV234" s="145"/>
      <c r="CW234" s="145"/>
      <c r="CX234" s="145"/>
      <c r="CY234" s="145"/>
      <c r="CZ234" s="145"/>
      <c r="DA234" s="145"/>
      <c r="DB234" s="145"/>
      <c r="DC234" s="145"/>
      <c r="DD234" s="145"/>
      <c r="DE234" s="145"/>
      <c r="DF234" s="145"/>
      <c r="DG234" s="145"/>
      <c r="DH234" s="145"/>
      <c r="DI234" s="145"/>
      <c r="DJ234" s="145"/>
      <c r="DK234" s="145"/>
      <c r="DL234" s="145"/>
      <c r="DM234" s="145"/>
      <c r="DN234" s="145"/>
      <c r="DO234" s="145"/>
      <c r="DP234" s="145"/>
      <c r="DQ234" s="145"/>
      <c r="DR234" s="145"/>
      <c r="DS234" s="145"/>
      <c r="DT234" s="145"/>
      <c r="DU234" s="145"/>
      <c r="DV234" s="145"/>
      <c r="DW234" s="145"/>
      <c r="DX234" s="145"/>
      <c r="DY234" s="145"/>
      <c r="DZ234" s="145"/>
      <c r="EA234" s="145"/>
      <c r="EB234" s="145"/>
      <c r="EC234" s="145"/>
      <c r="ED234" s="145"/>
      <c r="EE234" s="145"/>
      <c r="EF234" s="145"/>
      <c r="EG234" s="145"/>
    </row>
    <row r="235" spans="26:137" x14ac:dyDescent="0.2">
      <c r="Z235" s="145"/>
      <c r="AA235" s="145"/>
      <c r="AB235" s="145"/>
      <c r="AC235" s="145"/>
      <c r="AD235" s="145"/>
      <c r="AE235" s="145"/>
      <c r="AF235" s="145"/>
      <c r="AG235" s="145"/>
      <c r="AH235" s="145"/>
      <c r="AI235" s="145"/>
      <c r="AJ235" s="145"/>
      <c r="AK235" s="145"/>
      <c r="AL235" s="145"/>
      <c r="AM235" s="145"/>
      <c r="AN235" s="145"/>
      <c r="AO235" s="145"/>
      <c r="AP235" s="145"/>
      <c r="AQ235" s="145"/>
      <c r="AR235" s="145"/>
      <c r="AS235" s="145"/>
      <c r="AT235" s="145"/>
      <c r="AU235" s="145"/>
      <c r="AV235" s="145"/>
      <c r="AW235" s="145"/>
      <c r="AX235" s="145"/>
      <c r="AY235" s="145"/>
      <c r="AZ235" s="145"/>
      <c r="BA235" s="145"/>
      <c r="BB235" s="145"/>
      <c r="BC235" s="145"/>
      <c r="BD235" s="145"/>
      <c r="BE235" s="145"/>
      <c r="BF235" s="145"/>
      <c r="BG235" s="145"/>
      <c r="BH235" s="145"/>
      <c r="BI235" s="145"/>
      <c r="BJ235" s="145"/>
      <c r="BK235" s="145"/>
      <c r="BL235" s="145"/>
      <c r="BM235" s="145"/>
      <c r="BN235" s="145"/>
      <c r="BO235" s="145"/>
      <c r="BP235" s="145"/>
      <c r="BQ235" s="145"/>
      <c r="BR235" s="145"/>
      <c r="BS235" s="145"/>
      <c r="BT235" s="145"/>
      <c r="BU235" s="145"/>
      <c r="BV235" s="145"/>
      <c r="BW235" s="145"/>
      <c r="BX235" s="145"/>
      <c r="BY235" s="145"/>
      <c r="BZ235" s="145"/>
      <c r="CA235" s="145"/>
      <c r="CB235" s="145"/>
      <c r="CC235" s="145"/>
      <c r="CD235" s="145"/>
      <c r="CE235" s="145"/>
      <c r="CF235" s="145"/>
      <c r="CG235" s="145"/>
      <c r="CH235" s="145"/>
      <c r="CI235" s="145"/>
      <c r="CJ235" s="145"/>
      <c r="CK235" s="145"/>
      <c r="CL235" s="145"/>
      <c r="CM235" s="145"/>
      <c r="CN235" s="145"/>
      <c r="CO235" s="145"/>
      <c r="CP235" s="145"/>
      <c r="CQ235" s="145"/>
      <c r="CR235" s="145"/>
      <c r="CS235" s="145"/>
      <c r="CT235" s="145"/>
      <c r="CU235" s="145"/>
      <c r="CV235" s="145"/>
      <c r="CW235" s="145"/>
      <c r="CX235" s="145"/>
      <c r="CY235" s="145"/>
      <c r="CZ235" s="145"/>
      <c r="DA235" s="145"/>
      <c r="DB235" s="145"/>
      <c r="DC235" s="145"/>
      <c r="DD235" s="145"/>
      <c r="DE235" s="145"/>
      <c r="DF235" s="145"/>
      <c r="DG235" s="145"/>
      <c r="DH235" s="145"/>
      <c r="DI235" s="145"/>
      <c r="DJ235" s="145"/>
      <c r="DK235" s="145"/>
      <c r="DL235" s="145"/>
      <c r="DM235" s="145"/>
      <c r="DN235" s="145"/>
      <c r="DO235" s="145"/>
      <c r="DP235" s="145"/>
      <c r="DQ235" s="145"/>
      <c r="DR235" s="145"/>
      <c r="DS235" s="145"/>
      <c r="DT235" s="145"/>
      <c r="DU235" s="145"/>
      <c r="DV235" s="145"/>
      <c r="DW235" s="145"/>
      <c r="DX235" s="145"/>
      <c r="DY235" s="145"/>
      <c r="DZ235" s="145"/>
      <c r="EA235" s="145"/>
      <c r="EB235" s="145"/>
      <c r="EC235" s="145"/>
      <c r="ED235" s="145"/>
      <c r="EE235" s="145"/>
      <c r="EF235" s="145"/>
      <c r="EG235" s="145"/>
    </row>
    <row r="236" spans="26:137" x14ac:dyDescent="0.2">
      <c r="Z236" s="145"/>
      <c r="AA236" s="145"/>
      <c r="AB236" s="145"/>
      <c r="AC236" s="145"/>
      <c r="AD236" s="145"/>
      <c r="AE236" s="145"/>
      <c r="AF236" s="145"/>
      <c r="AG236" s="145"/>
      <c r="AH236" s="145"/>
      <c r="AI236" s="145"/>
      <c r="AJ236" s="145"/>
      <c r="AK236" s="145"/>
      <c r="AL236" s="145"/>
      <c r="AM236" s="145"/>
      <c r="AN236" s="145"/>
      <c r="AO236" s="145"/>
      <c r="AP236" s="145"/>
      <c r="AQ236" s="145"/>
      <c r="AR236" s="145"/>
      <c r="AS236" s="145"/>
      <c r="AT236" s="145"/>
      <c r="AU236" s="145"/>
      <c r="AV236" s="145"/>
      <c r="AW236" s="145"/>
      <c r="AX236" s="145"/>
      <c r="AY236" s="145"/>
      <c r="AZ236" s="145"/>
      <c r="BA236" s="145"/>
      <c r="BB236" s="145"/>
      <c r="BC236" s="145"/>
      <c r="BD236" s="145"/>
      <c r="BE236" s="145"/>
      <c r="BF236" s="145"/>
      <c r="BG236" s="145"/>
      <c r="BH236" s="145"/>
      <c r="BI236" s="145"/>
      <c r="BJ236" s="145"/>
      <c r="BK236" s="145"/>
      <c r="BL236" s="145"/>
      <c r="BM236" s="145"/>
      <c r="BN236" s="145"/>
      <c r="BO236" s="145"/>
      <c r="BP236" s="145"/>
      <c r="BQ236" s="145"/>
      <c r="BR236" s="145"/>
      <c r="BS236" s="145"/>
      <c r="BT236" s="145"/>
      <c r="BU236" s="145"/>
      <c r="BV236" s="145"/>
      <c r="BW236" s="145"/>
      <c r="BX236" s="145"/>
      <c r="BY236" s="145"/>
      <c r="BZ236" s="145"/>
      <c r="CA236" s="145"/>
      <c r="CB236" s="145"/>
      <c r="CC236" s="145"/>
      <c r="CD236" s="145"/>
      <c r="CE236" s="145"/>
      <c r="CF236" s="145"/>
      <c r="CG236" s="145"/>
      <c r="CH236" s="145"/>
      <c r="CI236" s="145"/>
      <c r="CJ236" s="145"/>
      <c r="CK236" s="145"/>
      <c r="CL236" s="145"/>
      <c r="CM236" s="145"/>
      <c r="CN236" s="145"/>
      <c r="CO236" s="145"/>
      <c r="CP236" s="145"/>
      <c r="CQ236" s="145"/>
      <c r="CR236" s="145"/>
      <c r="CS236" s="145"/>
      <c r="CT236" s="145"/>
      <c r="CU236" s="145"/>
      <c r="CV236" s="145"/>
      <c r="CW236" s="145"/>
      <c r="CX236" s="145"/>
      <c r="CY236" s="145"/>
      <c r="CZ236" s="145"/>
      <c r="DA236" s="145"/>
      <c r="DB236" s="145"/>
      <c r="DC236" s="145"/>
      <c r="DD236" s="145"/>
      <c r="DE236" s="145"/>
      <c r="DF236" s="145"/>
      <c r="DG236" s="145"/>
      <c r="DH236" s="145"/>
      <c r="DI236" s="145"/>
      <c r="DJ236" s="145"/>
      <c r="DK236" s="145"/>
      <c r="DL236" s="145"/>
      <c r="DM236" s="145"/>
      <c r="DN236" s="145"/>
      <c r="DO236" s="145"/>
      <c r="DP236" s="145"/>
      <c r="DQ236" s="145"/>
      <c r="DR236" s="145"/>
      <c r="DS236" s="145"/>
      <c r="DT236" s="145"/>
      <c r="DU236" s="145"/>
      <c r="DV236" s="145"/>
      <c r="DW236" s="145"/>
      <c r="DX236" s="145"/>
      <c r="DY236" s="145"/>
      <c r="DZ236" s="145"/>
      <c r="EA236" s="145"/>
      <c r="EB236" s="145"/>
      <c r="EC236" s="145"/>
      <c r="ED236" s="145"/>
      <c r="EE236" s="145"/>
      <c r="EF236" s="145"/>
      <c r="EG236" s="145"/>
    </row>
    <row r="237" spans="26:137" x14ac:dyDescent="0.2">
      <c r="Z237" s="145"/>
      <c r="AA237" s="145"/>
      <c r="AB237" s="145"/>
      <c r="AC237" s="145"/>
      <c r="AD237" s="145"/>
      <c r="AE237" s="145"/>
      <c r="AF237" s="145"/>
      <c r="AG237" s="145"/>
      <c r="AH237" s="145"/>
      <c r="AI237" s="145"/>
      <c r="AJ237" s="145"/>
      <c r="AK237" s="145"/>
      <c r="AL237" s="145"/>
      <c r="AM237" s="145"/>
      <c r="AN237" s="145"/>
      <c r="AO237" s="145"/>
      <c r="AP237" s="145"/>
      <c r="AQ237" s="145"/>
      <c r="AR237" s="145"/>
      <c r="AS237" s="145"/>
      <c r="AT237" s="145"/>
      <c r="AU237" s="145"/>
      <c r="AV237" s="145"/>
      <c r="AW237" s="145"/>
      <c r="AX237" s="145"/>
      <c r="AY237" s="145"/>
      <c r="AZ237" s="145"/>
      <c r="BA237" s="145"/>
      <c r="BB237" s="145"/>
      <c r="BC237" s="145"/>
      <c r="BD237" s="145"/>
      <c r="BE237" s="145"/>
      <c r="BF237" s="145"/>
      <c r="BG237" s="145"/>
      <c r="BH237" s="145"/>
      <c r="BI237" s="145"/>
      <c r="BJ237" s="145"/>
      <c r="BK237" s="145"/>
      <c r="BL237" s="145"/>
      <c r="BM237" s="145"/>
      <c r="BN237" s="145"/>
      <c r="BO237" s="145"/>
      <c r="BP237" s="145"/>
      <c r="BQ237" s="145"/>
      <c r="BR237" s="145"/>
      <c r="BS237" s="145"/>
      <c r="BT237" s="145"/>
      <c r="BU237" s="145"/>
      <c r="BV237" s="145"/>
      <c r="BW237" s="145"/>
      <c r="BX237" s="145"/>
      <c r="BY237" s="145"/>
      <c r="BZ237" s="145"/>
      <c r="CA237" s="145"/>
      <c r="CB237" s="145"/>
      <c r="CC237" s="145"/>
      <c r="CD237" s="145"/>
      <c r="CE237" s="145"/>
      <c r="CF237" s="145"/>
      <c r="CG237" s="145"/>
      <c r="CH237" s="145"/>
      <c r="CI237" s="145"/>
      <c r="CJ237" s="145"/>
      <c r="CK237" s="145"/>
      <c r="CL237" s="145"/>
      <c r="CM237" s="145"/>
      <c r="CN237" s="145"/>
      <c r="CO237" s="145"/>
      <c r="CP237" s="145"/>
      <c r="CQ237" s="145"/>
      <c r="CR237" s="145"/>
      <c r="CS237" s="145"/>
      <c r="CT237" s="145"/>
      <c r="CU237" s="145"/>
      <c r="CV237" s="145"/>
      <c r="CW237" s="145"/>
      <c r="CX237" s="145"/>
      <c r="CY237" s="145"/>
      <c r="CZ237" s="145"/>
      <c r="DA237" s="145"/>
      <c r="DB237" s="145"/>
      <c r="DC237" s="145"/>
      <c r="DD237" s="145"/>
      <c r="DE237" s="145"/>
      <c r="DF237" s="145"/>
      <c r="DG237" s="145"/>
      <c r="DH237" s="145"/>
      <c r="DI237" s="145"/>
      <c r="DJ237" s="145"/>
      <c r="DK237" s="145"/>
      <c r="DL237" s="145"/>
      <c r="DM237" s="145"/>
      <c r="DN237" s="145"/>
      <c r="DO237" s="145"/>
      <c r="DP237" s="145"/>
      <c r="DQ237" s="145"/>
      <c r="DR237" s="145"/>
      <c r="DS237" s="145"/>
      <c r="DT237" s="145"/>
      <c r="DU237" s="145"/>
      <c r="DV237" s="145"/>
      <c r="DW237" s="145"/>
      <c r="DX237" s="145"/>
      <c r="DY237" s="145"/>
      <c r="DZ237" s="145"/>
      <c r="EA237" s="145"/>
      <c r="EB237" s="145"/>
      <c r="EC237" s="145"/>
      <c r="ED237" s="145"/>
      <c r="EE237" s="145"/>
      <c r="EF237" s="145"/>
      <c r="EG237" s="145"/>
    </row>
    <row r="238" spans="26:137" x14ac:dyDescent="0.2">
      <c r="Z238" s="145"/>
      <c r="AA238" s="145"/>
      <c r="AB238" s="145"/>
      <c r="AC238" s="145"/>
      <c r="AD238" s="145"/>
      <c r="AE238" s="145"/>
      <c r="AF238" s="145"/>
      <c r="AG238" s="145"/>
      <c r="AH238" s="145"/>
      <c r="AI238" s="145"/>
      <c r="AJ238" s="145"/>
      <c r="AK238" s="145"/>
      <c r="AL238" s="145"/>
      <c r="AM238" s="145"/>
      <c r="AN238" s="145"/>
      <c r="AO238" s="145"/>
      <c r="AP238" s="145"/>
      <c r="AQ238" s="145"/>
      <c r="AR238" s="145"/>
      <c r="AS238" s="145"/>
      <c r="AT238" s="145"/>
      <c r="AU238" s="145"/>
      <c r="AV238" s="145"/>
      <c r="AW238" s="145"/>
      <c r="AX238" s="145"/>
      <c r="AY238" s="145"/>
      <c r="AZ238" s="145"/>
      <c r="BA238" s="145"/>
      <c r="BB238" s="145"/>
      <c r="BC238" s="145"/>
      <c r="BD238" s="145"/>
      <c r="BE238" s="145"/>
      <c r="BF238" s="145"/>
      <c r="BG238" s="145"/>
      <c r="BH238" s="145"/>
      <c r="BI238" s="145"/>
      <c r="BJ238" s="145"/>
      <c r="BK238" s="145"/>
      <c r="BL238" s="145"/>
      <c r="BM238" s="145"/>
      <c r="BN238" s="145"/>
      <c r="BO238" s="145"/>
      <c r="BP238" s="145"/>
      <c r="BQ238" s="145"/>
      <c r="BR238" s="145"/>
      <c r="BS238" s="145"/>
      <c r="BT238" s="145"/>
      <c r="BU238" s="145"/>
      <c r="BV238" s="145"/>
      <c r="BW238" s="145"/>
      <c r="BX238" s="145"/>
      <c r="BY238" s="145"/>
      <c r="BZ238" s="145"/>
      <c r="CA238" s="145"/>
      <c r="CB238" s="145"/>
      <c r="CC238" s="145"/>
      <c r="CD238" s="145"/>
      <c r="CE238" s="145"/>
      <c r="CF238" s="145"/>
      <c r="CG238" s="145"/>
      <c r="CH238" s="145"/>
      <c r="CI238" s="145"/>
      <c r="CJ238" s="145"/>
      <c r="CK238" s="145"/>
      <c r="CL238" s="145"/>
      <c r="CM238" s="145"/>
      <c r="CN238" s="145"/>
      <c r="CO238" s="145"/>
      <c r="CP238" s="145"/>
      <c r="CQ238" s="145"/>
      <c r="CR238" s="145"/>
      <c r="CS238" s="145"/>
      <c r="CT238" s="145"/>
      <c r="CU238" s="145"/>
      <c r="CV238" s="145"/>
      <c r="CW238" s="145"/>
      <c r="CX238" s="145"/>
      <c r="CY238" s="145"/>
      <c r="CZ238" s="145"/>
      <c r="DA238" s="145"/>
      <c r="DB238" s="145"/>
      <c r="DC238" s="145"/>
      <c r="DD238" s="145"/>
      <c r="DE238" s="145"/>
      <c r="DF238" s="145"/>
      <c r="DG238" s="145"/>
      <c r="DH238" s="145"/>
      <c r="DI238" s="145"/>
      <c r="DJ238" s="145"/>
      <c r="DK238" s="145"/>
      <c r="DL238" s="145"/>
      <c r="DM238" s="145"/>
      <c r="DN238" s="145"/>
      <c r="DO238" s="145"/>
      <c r="DP238" s="145"/>
      <c r="DQ238" s="145"/>
      <c r="DR238" s="145"/>
      <c r="DS238" s="145"/>
      <c r="DT238" s="145"/>
      <c r="DU238" s="145"/>
      <c r="DV238" s="145"/>
      <c r="DW238" s="145"/>
      <c r="DX238" s="145"/>
      <c r="DY238" s="145"/>
      <c r="DZ238" s="145"/>
      <c r="EA238" s="145"/>
      <c r="EB238" s="145"/>
      <c r="EC238" s="145"/>
      <c r="ED238" s="145"/>
      <c r="EE238" s="145"/>
      <c r="EF238" s="145"/>
      <c r="EG238" s="145"/>
    </row>
    <row r="239" spans="26:137" x14ac:dyDescent="0.2">
      <c r="Z239" s="145"/>
      <c r="AA239" s="145"/>
      <c r="AB239" s="145"/>
      <c r="AC239" s="145"/>
      <c r="AD239" s="145"/>
      <c r="AE239" s="145"/>
      <c r="AF239" s="145"/>
      <c r="AG239" s="145"/>
      <c r="AH239" s="145"/>
      <c r="AI239" s="145"/>
      <c r="AJ239" s="145"/>
      <c r="AK239" s="145"/>
      <c r="AL239" s="145"/>
      <c r="AM239" s="145"/>
      <c r="AN239" s="145"/>
      <c r="AO239" s="145"/>
      <c r="AP239" s="145"/>
      <c r="AQ239" s="145"/>
      <c r="AR239" s="145"/>
      <c r="AS239" s="145"/>
      <c r="AT239" s="145"/>
      <c r="AU239" s="145"/>
      <c r="AV239" s="145"/>
      <c r="AW239" s="145"/>
      <c r="AX239" s="145"/>
      <c r="AY239" s="145"/>
      <c r="AZ239" s="145"/>
      <c r="BA239" s="145"/>
      <c r="BB239" s="145"/>
      <c r="BC239" s="145"/>
      <c r="BD239" s="145"/>
      <c r="BE239" s="145"/>
      <c r="BF239" s="145"/>
      <c r="BG239" s="145"/>
      <c r="BH239" s="145"/>
      <c r="BI239" s="145"/>
      <c r="BJ239" s="145"/>
      <c r="BK239" s="145"/>
      <c r="BL239" s="145"/>
      <c r="BM239" s="145"/>
      <c r="BN239" s="145"/>
      <c r="BO239" s="145"/>
      <c r="BP239" s="145"/>
      <c r="BQ239" s="145"/>
      <c r="BR239" s="145"/>
      <c r="BS239" s="145"/>
      <c r="BT239" s="145"/>
      <c r="BU239" s="145"/>
      <c r="BV239" s="145"/>
      <c r="BW239" s="145"/>
      <c r="BX239" s="145"/>
      <c r="BY239" s="145"/>
      <c r="BZ239" s="145"/>
      <c r="CA239" s="145"/>
      <c r="CB239" s="145"/>
      <c r="CC239" s="145"/>
      <c r="CD239" s="145"/>
      <c r="CE239" s="145"/>
      <c r="CF239" s="145"/>
      <c r="CG239" s="145"/>
      <c r="CH239" s="145"/>
      <c r="CI239" s="145"/>
      <c r="CJ239" s="145"/>
      <c r="CK239" s="145"/>
      <c r="CL239" s="145"/>
      <c r="CM239" s="145"/>
      <c r="CN239" s="145"/>
      <c r="CO239" s="145"/>
      <c r="CP239" s="145"/>
      <c r="CQ239" s="145"/>
      <c r="CR239" s="145"/>
      <c r="CS239" s="145"/>
      <c r="CT239" s="145"/>
      <c r="CU239" s="145"/>
      <c r="CV239" s="145"/>
      <c r="CW239" s="145"/>
      <c r="CX239" s="145"/>
      <c r="CY239" s="145"/>
      <c r="CZ239" s="145"/>
      <c r="DA239" s="145"/>
      <c r="DB239" s="145"/>
      <c r="DC239" s="145"/>
      <c r="DD239" s="145"/>
      <c r="DE239" s="145"/>
      <c r="DF239" s="145"/>
      <c r="DG239" s="145"/>
      <c r="DH239" s="145"/>
      <c r="DI239" s="145"/>
      <c r="DJ239" s="145"/>
      <c r="DK239" s="145"/>
      <c r="DL239" s="145"/>
      <c r="DM239" s="145"/>
      <c r="DN239" s="145"/>
      <c r="DO239" s="145"/>
      <c r="DP239" s="145"/>
      <c r="DQ239" s="145"/>
      <c r="DR239" s="145"/>
      <c r="DS239" s="145"/>
      <c r="DT239" s="145"/>
      <c r="DU239" s="145"/>
      <c r="DV239" s="145"/>
      <c r="DW239" s="145"/>
      <c r="DX239" s="145"/>
      <c r="DY239" s="145"/>
      <c r="DZ239" s="145"/>
      <c r="EA239" s="145"/>
      <c r="EB239" s="145"/>
      <c r="EC239" s="145"/>
      <c r="ED239" s="145"/>
      <c r="EE239" s="145"/>
      <c r="EF239" s="145"/>
      <c r="EG239" s="145"/>
    </row>
    <row r="240" spans="26:137" x14ac:dyDescent="0.2">
      <c r="Z240" s="145"/>
      <c r="AA240" s="145"/>
      <c r="AB240" s="145"/>
      <c r="AC240" s="145"/>
      <c r="AD240" s="145"/>
      <c r="AE240" s="145"/>
      <c r="AF240" s="145"/>
      <c r="AG240" s="145"/>
      <c r="AH240" s="145"/>
      <c r="AI240" s="145"/>
      <c r="AJ240" s="145"/>
      <c r="AK240" s="145"/>
      <c r="AL240" s="145"/>
      <c r="AM240" s="145"/>
      <c r="AN240" s="145"/>
      <c r="AO240" s="145"/>
      <c r="AP240" s="145"/>
      <c r="AQ240" s="145"/>
      <c r="AR240" s="145"/>
      <c r="AS240" s="145"/>
      <c r="AT240" s="145"/>
      <c r="AU240" s="145"/>
      <c r="AV240" s="145"/>
      <c r="AW240" s="145"/>
      <c r="AX240" s="145"/>
      <c r="AY240" s="145"/>
      <c r="AZ240" s="145"/>
      <c r="BA240" s="145"/>
      <c r="BB240" s="145"/>
      <c r="BC240" s="145"/>
      <c r="BD240" s="145"/>
      <c r="BE240" s="145"/>
      <c r="BF240" s="145"/>
      <c r="BG240" s="145"/>
      <c r="BH240" s="145"/>
      <c r="BI240" s="145"/>
      <c r="BJ240" s="145"/>
      <c r="BK240" s="145"/>
      <c r="BL240" s="145"/>
      <c r="BM240" s="145"/>
      <c r="BN240" s="145"/>
      <c r="BO240" s="145"/>
      <c r="BP240" s="145"/>
      <c r="BQ240" s="145"/>
      <c r="BR240" s="145"/>
      <c r="BS240" s="145"/>
      <c r="BT240" s="145"/>
      <c r="BU240" s="145"/>
      <c r="BV240" s="145"/>
      <c r="BW240" s="145"/>
      <c r="BX240" s="145"/>
      <c r="BY240" s="145"/>
      <c r="BZ240" s="145"/>
      <c r="CA240" s="145"/>
      <c r="CB240" s="145"/>
      <c r="CC240" s="145"/>
      <c r="CD240" s="145"/>
      <c r="CE240" s="145"/>
      <c r="CF240" s="145"/>
      <c r="CG240" s="145"/>
      <c r="CH240" s="145"/>
      <c r="CI240" s="145"/>
      <c r="CJ240" s="145"/>
      <c r="CK240" s="145"/>
      <c r="CL240" s="145"/>
      <c r="CM240" s="145"/>
      <c r="CN240" s="145"/>
      <c r="CO240" s="145"/>
      <c r="CP240" s="145"/>
      <c r="CQ240" s="145"/>
      <c r="CR240" s="145"/>
      <c r="CS240" s="145"/>
      <c r="CT240" s="145"/>
      <c r="CU240" s="145"/>
      <c r="CV240" s="145"/>
      <c r="CW240" s="145"/>
      <c r="CX240" s="145"/>
      <c r="CY240" s="145"/>
      <c r="CZ240" s="145"/>
      <c r="DA240" s="145"/>
      <c r="DB240" s="145"/>
      <c r="DC240" s="145"/>
      <c r="DD240" s="145"/>
      <c r="DE240" s="145"/>
      <c r="DF240" s="145"/>
      <c r="DG240" s="145"/>
      <c r="DH240" s="145"/>
      <c r="DI240" s="145"/>
      <c r="DJ240" s="145"/>
      <c r="DK240" s="145"/>
      <c r="DL240" s="145"/>
      <c r="DM240" s="145"/>
      <c r="DN240" s="145"/>
      <c r="DO240" s="145"/>
      <c r="DP240" s="145"/>
      <c r="DQ240" s="145"/>
      <c r="DR240" s="145"/>
      <c r="DS240" s="145"/>
      <c r="DT240" s="145"/>
      <c r="DU240" s="145"/>
      <c r="DV240" s="145"/>
      <c r="DW240" s="145"/>
      <c r="DX240" s="145"/>
      <c r="DY240" s="145"/>
      <c r="DZ240" s="145"/>
      <c r="EA240" s="145"/>
      <c r="EB240" s="145"/>
      <c r="EC240" s="145"/>
      <c r="ED240" s="145"/>
      <c r="EE240" s="145"/>
      <c r="EF240" s="145"/>
      <c r="EG240" s="145"/>
    </row>
    <row r="241" spans="26:137" x14ac:dyDescent="0.2">
      <c r="Z241" s="145"/>
      <c r="AA241" s="145"/>
      <c r="AB241" s="145"/>
      <c r="AC241" s="145"/>
      <c r="AD241" s="145"/>
      <c r="AE241" s="145"/>
      <c r="AF241" s="145"/>
      <c r="AG241" s="145"/>
      <c r="AH241" s="145"/>
      <c r="AI241" s="145"/>
      <c r="AJ241" s="145"/>
      <c r="AK241" s="145"/>
      <c r="AL241" s="145"/>
      <c r="AM241" s="145"/>
      <c r="AN241" s="145"/>
      <c r="AO241" s="145"/>
      <c r="AP241" s="145"/>
      <c r="AQ241" s="145"/>
      <c r="AR241" s="145"/>
      <c r="AS241" s="145"/>
      <c r="AT241" s="145"/>
      <c r="AU241" s="145"/>
      <c r="AV241" s="145"/>
      <c r="AW241" s="145"/>
      <c r="AX241" s="145"/>
      <c r="AY241" s="145"/>
      <c r="AZ241" s="145"/>
      <c r="BA241" s="145"/>
      <c r="BB241" s="145"/>
      <c r="BC241" s="145"/>
      <c r="BD241" s="145"/>
      <c r="BE241" s="145"/>
      <c r="BF241" s="145"/>
      <c r="BG241" s="145"/>
      <c r="BH241" s="145"/>
      <c r="BI241" s="145"/>
      <c r="BJ241" s="145"/>
      <c r="BK241" s="145"/>
      <c r="BL241" s="145"/>
      <c r="BM241" s="145"/>
      <c r="BN241" s="145"/>
      <c r="BO241" s="145"/>
      <c r="BP241" s="145"/>
      <c r="BQ241" s="145"/>
      <c r="BR241" s="145"/>
      <c r="BS241" s="145"/>
      <c r="BT241" s="145"/>
      <c r="BU241" s="145"/>
      <c r="BV241" s="145"/>
      <c r="BW241" s="145"/>
      <c r="BX241" s="145"/>
      <c r="BY241" s="145"/>
      <c r="BZ241" s="145"/>
      <c r="CA241" s="145"/>
      <c r="CB241" s="145"/>
      <c r="CC241" s="145"/>
      <c r="CD241" s="145"/>
      <c r="CE241" s="145"/>
      <c r="CF241" s="145"/>
      <c r="CG241" s="145"/>
      <c r="CH241" s="145"/>
      <c r="CI241" s="145"/>
      <c r="CJ241" s="145"/>
      <c r="CK241" s="145"/>
      <c r="CL241" s="145"/>
      <c r="CM241" s="145"/>
      <c r="CN241" s="145"/>
      <c r="CO241" s="145"/>
      <c r="CP241" s="145"/>
      <c r="CQ241" s="145"/>
      <c r="CR241" s="145"/>
      <c r="CS241" s="145"/>
      <c r="CT241" s="145"/>
      <c r="CU241" s="145"/>
      <c r="CV241" s="145"/>
      <c r="CW241" s="145"/>
      <c r="CX241" s="145"/>
      <c r="CY241" s="145"/>
      <c r="CZ241" s="145"/>
      <c r="DA241" s="145"/>
      <c r="DB241" s="145"/>
      <c r="DC241" s="145"/>
      <c r="DD241" s="145"/>
      <c r="DE241" s="145"/>
      <c r="DF241" s="145"/>
      <c r="DG241" s="145"/>
      <c r="DH241" s="145"/>
      <c r="DI241" s="145"/>
      <c r="DJ241" s="145"/>
      <c r="DK241" s="145"/>
      <c r="DL241" s="145"/>
      <c r="DM241" s="145"/>
      <c r="DN241" s="145"/>
      <c r="DO241" s="145"/>
      <c r="DP241" s="145"/>
      <c r="DQ241" s="145"/>
      <c r="DR241" s="145"/>
      <c r="DS241" s="145"/>
      <c r="DT241" s="145"/>
      <c r="DU241" s="145"/>
      <c r="DV241" s="145"/>
      <c r="DW241" s="145"/>
      <c r="DX241" s="145"/>
      <c r="DY241" s="145"/>
      <c r="DZ241" s="145"/>
      <c r="EA241" s="145"/>
      <c r="EB241" s="145"/>
      <c r="EC241" s="145"/>
      <c r="ED241" s="145"/>
      <c r="EE241" s="145"/>
      <c r="EF241" s="145"/>
      <c r="EG241" s="145"/>
    </row>
    <row r="242" spans="26:137" x14ac:dyDescent="0.2">
      <c r="Z242" s="145"/>
      <c r="AA242" s="145"/>
      <c r="AB242" s="145"/>
      <c r="AC242" s="145"/>
      <c r="AD242" s="145"/>
      <c r="AE242" s="145"/>
      <c r="AF242" s="145"/>
      <c r="AG242" s="145"/>
      <c r="AH242" s="145"/>
      <c r="AI242" s="145"/>
      <c r="AJ242" s="145"/>
      <c r="AK242" s="145"/>
      <c r="AL242" s="145"/>
      <c r="AM242" s="145"/>
      <c r="AN242" s="145"/>
      <c r="AO242" s="145"/>
      <c r="AP242" s="145"/>
      <c r="AQ242" s="145"/>
      <c r="AR242" s="145"/>
      <c r="AS242" s="145"/>
      <c r="AT242" s="145"/>
      <c r="AU242" s="145"/>
      <c r="AV242" s="145"/>
      <c r="AW242" s="145"/>
      <c r="AX242" s="145"/>
      <c r="AY242" s="145"/>
      <c r="AZ242" s="145"/>
      <c r="BA242" s="145"/>
      <c r="BB242" s="145"/>
      <c r="BC242" s="145"/>
      <c r="BD242" s="145"/>
      <c r="BE242" s="145"/>
      <c r="BF242" s="145"/>
      <c r="BG242" s="145"/>
      <c r="BH242" s="145"/>
      <c r="BI242" s="145"/>
      <c r="BJ242" s="145"/>
      <c r="BK242" s="145"/>
      <c r="BL242" s="145"/>
      <c r="BM242" s="145"/>
      <c r="BN242" s="145"/>
      <c r="BO242" s="145"/>
      <c r="BP242" s="145"/>
      <c r="BQ242" s="145"/>
      <c r="BR242" s="145"/>
      <c r="BS242" s="145"/>
      <c r="BT242" s="145"/>
      <c r="BU242" s="145"/>
      <c r="BV242" s="145"/>
      <c r="BW242" s="145"/>
      <c r="BX242" s="145"/>
      <c r="BY242" s="145"/>
      <c r="BZ242" s="145"/>
      <c r="CA242" s="145"/>
      <c r="CB242" s="145"/>
      <c r="CC242" s="145"/>
      <c r="CD242" s="145"/>
      <c r="CE242" s="145"/>
      <c r="CF242" s="145"/>
      <c r="CG242" s="145"/>
      <c r="CH242" s="145"/>
      <c r="CI242" s="145"/>
      <c r="CJ242" s="145"/>
      <c r="CK242" s="145"/>
      <c r="CL242" s="145"/>
      <c r="CM242" s="145"/>
      <c r="CN242" s="145"/>
      <c r="CO242" s="145"/>
      <c r="CP242" s="145"/>
      <c r="CQ242" s="145"/>
      <c r="CR242" s="145"/>
      <c r="CS242" s="145"/>
      <c r="CT242" s="145"/>
      <c r="CU242" s="145"/>
      <c r="CV242" s="145"/>
      <c r="CW242" s="145"/>
      <c r="CX242" s="145"/>
      <c r="CY242" s="145"/>
      <c r="CZ242" s="145"/>
      <c r="DA242" s="145"/>
      <c r="DB242" s="145"/>
      <c r="DC242" s="145"/>
      <c r="DD242" s="145"/>
      <c r="DE242" s="145"/>
      <c r="DF242" s="145"/>
      <c r="DG242" s="145"/>
      <c r="DH242" s="145"/>
      <c r="DI242" s="145"/>
      <c r="DJ242" s="145"/>
      <c r="DK242" s="145"/>
      <c r="DL242" s="145"/>
      <c r="DM242" s="145"/>
      <c r="DN242" s="145"/>
      <c r="DO242" s="145"/>
      <c r="DP242" s="145"/>
      <c r="DQ242" s="145"/>
      <c r="DR242" s="145"/>
      <c r="DS242" s="145"/>
      <c r="DT242" s="145"/>
      <c r="DU242" s="145"/>
      <c r="DV242" s="145"/>
      <c r="DW242" s="145"/>
      <c r="DX242" s="145"/>
      <c r="DY242" s="145"/>
      <c r="DZ242" s="145"/>
      <c r="EA242" s="145"/>
      <c r="EB242" s="145"/>
      <c r="EC242" s="145"/>
      <c r="ED242" s="145"/>
      <c r="EE242" s="145"/>
      <c r="EF242" s="145"/>
      <c r="EG242" s="145"/>
    </row>
    <row r="243" spans="26:137" x14ac:dyDescent="0.2">
      <c r="Z243" s="145"/>
      <c r="AA243" s="145"/>
      <c r="AB243" s="145"/>
      <c r="AC243" s="145"/>
      <c r="AD243" s="145"/>
      <c r="AE243" s="145"/>
      <c r="AF243" s="145"/>
      <c r="AG243" s="145"/>
      <c r="AH243" s="145"/>
      <c r="AI243" s="145"/>
      <c r="AJ243" s="145"/>
      <c r="AK243" s="145"/>
      <c r="AL243" s="145"/>
      <c r="AM243" s="145"/>
      <c r="AN243" s="145"/>
      <c r="AO243" s="145"/>
      <c r="AP243" s="145"/>
      <c r="AQ243" s="145"/>
      <c r="AR243" s="145"/>
      <c r="AS243" s="145"/>
      <c r="AT243" s="145"/>
      <c r="AU243" s="145"/>
      <c r="AV243" s="145"/>
      <c r="AW243" s="145"/>
      <c r="AX243" s="145"/>
      <c r="AY243" s="145"/>
      <c r="AZ243" s="145"/>
      <c r="BA243" s="145"/>
      <c r="BB243" s="145"/>
      <c r="BC243" s="145"/>
      <c r="BD243" s="145"/>
      <c r="BE243" s="145"/>
      <c r="BF243" s="145"/>
      <c r="BG243" s="145"/>
      <c r="BH243" s="145"/>
      <c r="BI243" s="145"/>
      <c r="BJ243" s="145"/>
      <c r="BK243" s="145"/>
      <c r="BL243" s="145"/>
      <c r="BM243" s="145"/>
      <c r="BN243" s="145"/>
      <c r="BO243" s="145"/>
      <c r="BP243" s="145"/>
      <c r="BQ243" s="145"/>
      <c r="BR243" s="145"/>
      <c r="BS243" s="145"/>
      <c r="BT243" s="145"/>
      <c r="BU243" s="145"/>
      <c r="BV243" s="145"/>
      <c r="BW243" s="145"/>
      <c r="BX243" s="145"/>
      <c r="BY243" s="145"/>
      <c r="BZ243" s="145"/>
      <c r="CA243" s="145"/>
      <c r="CB243" s="145"/>
      <c r="CC243" s="145"/>
      <c r="CD243" s="145"/>
      <c r="CE243" s="145"/>
      <c r="CF243" s="145"/>
      <c r="CG243" s="145"/>
      <c r="CH243" s="145"/>
      <c r="CI243" s="145"/>
      <c r="CJ243" s="145"/>
      <c r="CK243" s="145"/>
      <c r="CL243" s="145"/>
      <c r="CM243" s="145"/>
      <c r="CN243" s="145"/>
      <c r="CO243" s="145"/>
      <c r="CP243" s="145"/>
      <c r="CQ243" s="145"/>
      <c r="CR243" s="145"/>
      <c r="CS243" s="145"/>
      <c r="CT243" s="145"/>
      <c r="CU243" s="145"/>
      <c r="CV243" s="145"/>
      <c r="CW243" s="145"/>
      <c r="CX243" s="145"/>
      <c r="CY243" s="145"/>
      <c r="CZ243" s="145"/>
      <c r="DA243" s="145"/>
      <c r="DB243" s="145"/>
      <c r="DC243" s="145"/>
      <c r="DD243" s="145"/>
      <c r="DE243" s="145"/>
      <c r="DF243" s="145"/>
      <c r="DG243" s="145"/>
      <c r="DH243" s="145"/>
      <c r="DI243" s="145"/>
      <c r="DJ243" s="145"/>
      <c r="DK243" s="145"/>
      <c r="DL243" s="145"/>
      <c r="DM243" s="145"/>
      <c r="DN243" s="145"/>
      <c r="DO243" s="145"/>
      <c r="DP243" s="145"/>
      <c r="DQ243" s="145"/>
      <c r="DR243" s="145"/>
      <c r="DS243" s="145"/>
      <c r="DT243" s="145"/>
      <c r="DU243" s="145"/>
      <c r="DV243" s="145"/>
      <c r="DW243" s="145"/>
      <c r="DX243" s="145"/>
      <c r="DY243" s="145"/>
      <c r="DZ243" s="145"/>
      <c r="EA243" s="145"/>
      <c r="EB243" s="145"/>
      <c r="EC243" s="145"/>
      <c r="ED243" s="145"/>
      <c r="EE243" s="145"/>
      <c r="EF243" s="145"/>
      <c r="EG243" s="145"/>
    </row>
    <row r="244" spans="26:137" x14ac:dyDescent="0.2">
      <c r="Z244" s="145"/>
      <c r="AA244" s="145"/>
      <c r="AB244" s="145"/>
      <c r="AC244" s="145"/>
      <c r="AD244" s="145"/>
      <c r="AE244" s="145"/>
      <c r="AF244" s="145"/>
      <c r="AG244" s="145"/>
      <c r="AH244" s="145"/>
      <c r="AI244" s="145"/>
      <c r="AJ244" s="145"/>
      <c r="AK244" s="145"/>
      <c r="AL244" s="145"/>
      <c r="AM244" s="145"/>
      <c r="AN244" s="145"/>
      <c r="AO244" s="145"/>
      <c r="AP244" s="145"/>
      <c r="AQ244" s="145"/>
      <c r="AR244" s="145"/>
      <c r="AS244" s="145"/>
      <c r="AT244" s="145"/>
      <c r="AU244" s="145"/>
      <c r="AV244" s="145"/>
      <c r="AW244" s="145"/>
      <c r="AX244" s="145"/>
      <c r="AY244" s="145"/>
      <c r="AZ244" s="145"/>
      <c r="BA244" s="145"/>
      <c r="BB244" s="145"/>
      <c r="BC244" s="145"/>
      <c r="BD244" s="145"/>
      <c r="BE244" s="145"/>
      <c r="BF244" s="145"/>
      <c r="BG244" s="145"/>
      <c r="BH244" s="145"/>
      <c r="BI244" s="145"/>
      <c r="BJ244" s="145"/>
      <c r="BK244" s="145"/>
      <c r="BL244" s="145"/>
      <c r="BM244" s="145"/>
      <c r="BN244" s="145"/>
      <c r="BO244" s="145"/>
      <c r="BP244" s="145"/>
      <c r="BQ244" s="145"/>
      <c r="BR244" s="145"/>
      <c r="BS244" s="145"/>
      <c r="BT244" s="145"/>
      <c r="BU244" s="145"/>
      <c r="BV244" s="145"/>
      <c r="BW244" s="145"/>
      <c r="BX244" s="145"/>
      <c r="BY244" s="145"/>
      <c r="BZ244" s="145"/>
      <c r="CA244" s="145"/>
      <c r="CB244" s="145"/>
      <c r="CC244" s="145"/>
      <c r="CD244" s="145"/>
      <c r="CE244" s="145"/>
      <c r="CF244" s="145"/>
      <c r="CG244" s="145"/>
      <c r="CH244" s="145"/>
      <c r="CI244" s="145"/>
      <c r="CJ244" s="145"/>
      <c r="CK244" s="145"/>
      <c r="CL244" s="145"/>
      <c r="CM244" s="145"/>
      <c r="CN244" s="145"/>
      <c r="CO244" s="145"/>
      <c r="CP244" s="145"/>
      <c r="CQ244" s="145"/>
      <c r="CR244" s="145"/>
      <c r="CS244" s="145"/>
      <c r="CT244" s="145"/>
      <c r="CU244" s="145"/>
      <c r="CV244" s="145"/>
      <c r="CW244" s="145"/>
      <c r="CX244" s="145"/>
      <c r="CY244" s="145"/>
      <c r="CZ244" s="145"/>
      <c r="DA244" s="145"/>
      <c r="DB244" s="145"/>
      <c r="DC244" s="145"/>
      <c r="DD244" s="145"/>
      <c r="DE244" s="145"/>
      <c r="DF244" s="145"/>
      <c r="DG244" s="145"/>
      <c r="DH244" s="145"/>
      <c r="DI244" s="145"/>
      <c r="DJ244" s="145"/>
      <c r="DK244" s="145"/>
      <c r="DL244" s="145"/>
      <c r="DM244" s="145"/>
      <c r="DN244" s="145"/>
      <c r="DO244" s="145"/>
      <c r="DP244" s="145"/>
      <c r="DQ244" s="145"/>
      <c r="DR244" s="145"/>
      <c r="DS244" s="145"/>
      <c r="DT244" s="145"/>
      <c r="DU244" s="145"/>
      <c r="DV244" s="145"/>
      <c r="DW244" s="145"/>
      <c r="DX244" s="145"/>
      <c r="DY244" s="145"/>
      <c r="DZ244" s="145"/>
      <c r="EA244" s="145"/>
      <c r="EB244" s="145"/>
      <c r="EC244" s="145"/>
      <c r="ED244" s="145"/>
      <c r="EE244" s="145"/>
      <c r="EF244" s="145"/>
      <c r="EG244" s="145"/>
    </row>
    <row r="245" spans="26:137" x14ac:dyDescent="0.2">
      <c r="Z245" s="145"/>
      <c r="AA245" s="145"/>
      <c r="AB245" s="145"/>
      <c r="AC245" s="145"/>
      <c r="AD245" s="145"/>
      <c r="AE245" s="145"/>
      <c r="AF245" s="145"/>
      <c r="AG245" s="145"/>
      <c r="AH245" s="145"/>
      <c r="AI245" s="145"/>
      <c r="AJ245" s="145"/>
      <c r="AK245" s="145"/>
      <c r="AL245" s="145"/>
      <c r="AM245" s="145"/>
      <c r="AN245" s="145"/>
      <c r="AO245" s="145"/>
      <c r="AP245" s="145"/>
      <c r="AQ245" s="145"/>
      <c r="AR245" s="145"/>
      <c r="AS245" s="145"/>
      <c r="AT245" s="145"/>
      <c r="AU245" s="145"/>
      <c r="AV245" s="145"/>
      <c r="AW245" s="145"/>
      <c r="AX245" s="145"/>
      <c r="AY245" s="145"/>
      <c r="AZ245" s="145"/>
      <c r="BA245" s="145"/>
      <c r="BB245" s="145"/>
      <c r="BC245" s="145"/>
      <c r="BD245" s="145"/>
      <c r="BE245" s="145"/>
      <c r="BF245" s="145"/>
      <c r="BG245" s="145"/>
      <c r="BH245" s="145"/>
      <c r="BI245" s="145"/>
      <c r="BJ245" s="145"/>
      <c r="BK245" s="145"/>
      <c r="BL245" s="145"/>
      <c r="BM245" s="145"/>
      <c r="BN245" s="145"/>
      <c r="BO245" s="145"/>
      <c r="BP245" s="145"/>
      <c r="BQ245" s="145"/>
      <c r="BR245" s="145"/>
      <c r="BS245" s="145"/>
      <c r="BT245" s="145"/>
      <c r="BU245" s="145"/>
      <c r="BV245" s="145"/>
      <c r="BW245" s="145"/>
      <c r="BX245" s="145"/>
      <c r="BY245" s="145"/>
      <c r="BZ245" s="145"/>
      <c r="CA245" s="145"/>
      <c r="CB245" s="145"/>
      <c r="CC245" s="145"/>
      <c r="CD245" s="145"/>
      <c r="CE245" s="145"/>
      <c r="CF245" s="145"/>
      <c r="CG245" s="145"/>
      <c r="CH245" s="145"/>
      <c r="CI245" s="145"/>
      <c r="CJ245" s="145"/>
      <c r="CK245" s="145"/>
      <c r="CL245" s="145"/>
      <c r="CM245" s="145"/>
      <c r="CN245" s="145"/>
      <c r="CO245" s="145"/>
      <c r="CP245" s="145"/>
      <c r="CQ245" s="145"/>
      <c r="CR245" s="145"/>
      <c r="CS245" s="145"/>
      <c r="CT245" s="145"/>
      <c r="CU245" s="145"/>
      <c r="CV245" s="145"/>
      <c r="CW245" s="145"/>
      <c r="CX245" s="145"/>
      <c r="CY245" s="145"/>
      <c r="CZ245" s="145"/>
      <c r="DA245" s="145"/>
      <c r="DB245" s="145"/>
      <c r="DC245" s="145"/>
      <c r="DD245" s="145"/>
      <c r="DE245" s="145"/>
      <c r="DF245" s="145"/>
      <c r="DG245" s="145"/>
      <c r="DH245" s="145"/>
      <c r="DI245" s="145"/>
      <c r="DJ245" s="145"/>
      <c r="DK245" s="145"/>
      <c r="DL245" s="145"/>
      <c r="DM245" s="145"/>
      <c r="DN245" s="145"/>
      <c r="DO245" s="145"/>
      <c r="DP245" s="145"/>
      <c r="DQ245" s="145"/>
      <c r="DR245" s="145"/>
      <c r="DS245" s="145"/>
      <c r="DT245" s="145"/>
      <c r="DU245" s="145"/>
      <c r="DV245" s="145"/>
      <c r="DW245" s="145"/>
      <c r="DX245" s="145"/>
      <c r="DY245" s="145"/>
      <c r="DZ245" s="145"/>
      <c r="EA245" s="145"/>
      <c r="EB245" s="145"/>
      <c r="EC245" s="145"/>
      <c r="ED245" s="145"/>
      <c r="EE245" s="145"/>
      <c r="EF245" s="145"/>
      <c r="EG245" s="145"/>
    </row>
    <row r="246" spans="26:137" x14ac:dyDescent="0.2">
      <c r="Z246" s="145"/>
      <c r="AA246" s="145"/>
      <c r="AB246" s="145"/>
      <c r="AC246" s="145"/>
      <c r="AD246" s="145"/>
      <c r="AE246" s="145"/>
      <c r="AF246" s="145"/>
      <c r="AG246" s="145"/>
      <c r="AH246" s="145"/>
      <c r="AI246" s="145"/>
      <c r="AJ246" s="145"/>
      <c r="AK246" s="145"/>
      <c r="AL246" s="145"/>
      <c r="AM246" s="145"/>
      <c r="AN246" s="145"/>
      <c r="AO246" s="145"/>
      <c r="AP246" s="145"/>
      <c r="AQ246" s="145"/>
      <c r="AR246" s="145"/>
      <c r="AS246" s="145"/>
      <c r="AT246" s="145"/>
      <c r="AU246" s="145"/>
      <c r="AV246" s="145"/>
      <c r="AW246" s="145"/>
      <c r="AX246" s="145"/>
      <c r="AY246" s="145"/>
      <c r="AZ246" s="145"/>
      <c r="BA246" s="145"/>
      <c r="BB246" s="145"/>
      <c r="BC246" s="145"/>
      <c r="BD246" s="145"/>
      <c r="BE246" s="145"/>
      <c r="BF246" s="145"/>
      <c r="BG246" s="145"/>
      <c r="BH246" s="145"/>
      <c r="BI246" s="145"/>
      <c r="BJ246" s="145"/>
      <c r="BK246" s="145"/>
      <c r="BL246" s="145"/>
      <c r="BM246" s="145"/>
      <c r="BN246" s="145"/>
      <c r="BO246" s="145"/>
      <c r="BP246" s="145"/>
      <c r="BQ246" s="145"/>
      <c r="BR246" s="145"/>
      <c r="BS246" s="145"/>
      <c r="BT246" s="145"/>
      <c r="BU246" s="145"/>
      <c r="BV246" s="145"/>
      <c r="BW246" s="145"/>
      <c r="BX246" s="145"/>
      <c r="BY246" s="145"/>
      <c r="BZ246" s="145"/>
      <c r="CA246" s="145"/>
      <c r="CB246" s="145"/>
      <c r="CC246" s="145"/>
      <c r="CD246" s="145"/>
      <c r="CE246" s="145"/>
      <c r="CF246" s="145"/>
      <c r="CG246" s="145"/>
      <c r="CH246" s="145"/>
      <c r="CI246" s="145"/>
      <c r="CJ246" s="145"/>
      <c r="CK246" s="145"/>
      <c r="CL246" s="145"/>
      <c r="CM246" s="145"/>
      <c r="CN246" s="145"/>
      <c r="CO246" s="145"/>
      <c r="CP246" s="145"/>
      <c r="CQ246" s="145"/>
      <c r="CR246" s="145"/>
      <c r="CS246" s="145"/>
      <c r="CT246" s="145"/>
      <c r="CU246" s="145"/>
      <c r="CV246" s="145"/>
      <c r="CW246" s="145"/>
      <c r="CX246" s="145"/>
      <c r="CY246" s="145"/>
      <c r="CZ246" s="145"/>
      <c r="DA246" s="145"/>
      <c r="DB246" s="145"/>
      <c r="DC246" s="145"/>
      <c r="DD246" s="145"/>
      <c r="DE246" s="145"/>
      <c r="DF246" s="145"/>
      <c r="DG246" s="145"/>
      <c r="DH246" s="145"/>
      <c r="DI246" s="145"/>
      <c r="DJ246" s="145"/>
      <c r="DK246" s="145"/>
      <c r="DL246" s="145"/>
      <c r="DM246" s="145"/>
      <c r="DN246" s="145"/>
      <c r="DO246" s="145"/>
      <c r="DP246" s="145"/>
      <c r="DQ246" s="145"/>
      <c r="DR246" s="145"/>
      <c r="DS246" s="145"/>
      <c r="DT246" s="145"/>
      <c r="DU246" s="145"/>
      <c r="DV246" s="145"/>
      <c r="DW246" s="145"/>
      <c r="DX246" s="145"/>
      <c r="DY246" s="145"/>
      <c r="DZ246" s="145"/>
      <c r="EA246" s="145"/>
      <c r="EB246" s="145"/>
      <c r="EC246" s="145"/>
      <c r="ED246" s="145"/>
      <c r="EE246" s="145"/>
      <c r="EF246" s="145"/>
      <c r="EG246" s="145"/>
    </row>
    <row r="247" spans="26:137" x14ac:dyDescent="0.2">
      <c r="Z247" s="145"/>
      <c r="AA247" s="145"/>
      <c r="AB247" s="145"/>
      <c r="AC247" s="145"/>
      <c r="AD247" s="145"/>
      <c r="AE247" s="145"/>
      <c r="AF247" s="145"/>
      <c r="AG247" s="145"/>
      <c r="AH247" s="145"/>
      <c r="AI247" s="145"/>
      <c r="AJ247" s="145"/>
      <c r="AK247" s="145"/>
      <c r="AL247" s="145"/>
      <c r="AM247" s="145"/>
      <c r="AN247" s="145"/>
      <c r="AO247" s="145"/>
      <c r="AP247" s="145"/>
      <c r="AQ247" s="145"/>
      <c r="AR247" s="145"/>
      <c r="AS247" s="145"/>
      <c r="AT247" s="145"/>
      <c r="AU247" s="145"/>
      <c r="AV247" s="145"/>
      <c r="AW247" s="145"/>
      <c r="AX247" s="145"/>
      <c r="AY247" s="145"/>
      <c r="AZ247" s="145"/>
      <c r="BA247" s="145"/>
      <c r="BB247" s="145"/>
      <c r="BC247" s="145"/>
      <c r="BD247" s="145"/>
      <c r="BE247" s="145"/>
      <c r="BF247" s="145"/>
      <c r="BG247" s="145"/>
      <c r="BH247" s="145"/>
      <c r="BI247" s="145"/>
      <c r="BJ247" s="145"/>
      <c r="BK247" s="145"/>
      <c r="BL247" s="145"/>
      <c r="BM247" s="145"/>
      <c r="BN247" s="145"/>
      <c r="BO247" s="145"/>
      <c r="BP247" s="145"/>
      <c r="BQ247" s="145"/>
      <c r="BR247" s="145"/>
      <c r="BS247" s="145"/>
      <c r="BT247" s="145"/>
      <c r="BU247" s="145"/>
      <c r="BV247" s="145"/>
      <c r="BW247" s="145"/>
      <c r="BX247" s="145"/>
      <c r="BY247" s="145"/>
      <c r="BZ247" s="145"/>
      <c r="CA247" s="145"/>
      <c r="CB247" s="145"/>
      <c r="CC247" s="145"/>
      <c r="CD247" s="145"/>
      <c r="CE247" s="145"/>
      <c r="CF247" s="145"/>
      <c r="CG247" s="145"/>
      <c r="CH247" s="145"/>
      <c r="CI247" s="145"/>
      <c r="CJ247" s="145"/>
      <c r="CK247" s="145"/>
      <c r="CL247" s="145"/>
      <c r="CM247" s="145"/>
      <c r="CN247" s="145"/>
      <c r="CO247" s="145"/>
      <c r="CP247" s="145"/>
      <c r="CQ247" s="145"/>
      <c r="CR247" s="145"/>
      <c r="CS247" s="145"/>
      <c r="CT247" s="145"/>
      <c r="CU247" s="145"/>
      <c r="CV247" s="145"/>
      <c r="CW247" s="145"/>
      <c r="CX247" s="145"/>
      <c r="CY247" s="145"/>
      <c r="CZ247" s="145"/>
      <c r="DA247" s="145"/>
      <c r="DB247" s="145"/>
      <c r="DC247" s="145"/>
      <c r="DD247" s="145"/>
      <c r="DE247" s="145"/>
      <c r="DF247" s="145"/>
      <c r="DG247" s="145"/>
      <c r="DH247" s="145"/>
      <c r="DI247" s="145"/>
      <c r="DJ247" s="145"/>
      <c r="DK247" s="145"/>
      <c r="DL247" s="145"/>
      <c r="DM247" s="145"/>
      <c r="DN247" s="145"/>
      <c r="DO247" s="145"/>
      <c r="DP247" s="145"/>
      <c r="DQ247" s="145"/>
      <c r="DR247" s="145"/>
      <c r="DS247" s="145"/>
      <c r="DT247" s="145"/>
      <c r="DU247" s="145"/>
      <c r="DV247" s="145"/>
      <c r="DW247" s="145"/>
      <c r="DX247" s="145"/>
      <c r="DY247" s="145"/>
      <c r="DZ247" s="145"/>
      <c r="EA247" s="145"/>
      <c r="EB247" s="145"/>
      <c r="EC247" s="145"/>
      <c r="ED247" s="145"/>
      <c r="EE247" s="145"/>
      <c r="EF247" s="145"/>
      <c r="EG247" s="145"/>
    </row>
    <row r="248" spans="26:137" x14ac:dyDescent="0.2">
      <c r="Z248" s="145"/>
      <c r="AA248" s="145"/>
      <c r="AB248" s="145"/>
      <c r="AC248" s="145"/>
      <c r="AD248" s="145"/>
      <c r="AE248" s="145"/>
      <c r="AF248" s="145"/>
      <c r="AG248" s="145"/>
      <c r="AH248" s="145"/>
      <c r="AI248" s="145"/>
      <c r="AJ248" s="145"/>
      <c r="AK248" s="145"/>
      <c r="AL248" s="145"/>
      <c r="AM248" s="145"/>
      <c r="AN248" s="145"/>
      <c r="AO248" s="145"/>
      <c r="AP248" s="145"/>
      <c r="AQ248" s="145"/>
      <c r="AR248" s="145"/>
      <c r="AS248" s="145"/>
      <c r="AT248" s="145"/>
      <c r="AU248" s="145"/>
      <c r="AV248" s="145"/>
      <c r="AW248" s="145"/>
      <c r="AX248" s="145"/>
      <c r="AY248" s="145"/>
      <c r="AZ248" s="145"/>
      <c r="BA248" s="145"/>
      <c r="BB248" s="145"/>
      <c r="BC248" s="145"/>
      <c r="BD248" s="145"/>
      <c r="BE248" s="145"/>
      <c r="BF248" s="145"/>
      <c r="BG248" s="145"/>
      <c r="BH248" s="145"/>
      <c r="BI248" s="145"/>
      <c r="BJ248" s="145"/>
      <c r="BK248" s="145"/>
      <c r="BL248" s="145"/>
      <c r="BM248" s="145"/>
      <c r="BN248" s="145"/>
      <c r="BO248" s="145"/>
      <c r="BP248" s="145"/>
      <c r="BQ248" s="145"/>
      <c r="BR248" s="145"/>
      <c r="BS248" s="145"/>
      <c r="BT248" s="145"/>
      <c r="BU248" s="145"/>
      <c r="BV248" s="145"/>
      <c r="BW248" s="145"/>
      <c r="BX248" s="145"/>
      <c r="BY248" s="145"/>
      <c r="BZ248" s="145"/>
      <c r="CA248" s="145"/>
      <c r="CB248" s="145"/>
      <c r="CC248" s="145"/>
      <c r="CD248" s="145"/>
      <c r="CE248" s="145"/>
      <c r="CF248" s="145"/>
      <c r="CG248" s="145"/>
      <c r="CH248" s="145"/>
      <c r="CI248" s="145"/>
      <c r="CJ248" s="145"/>
      <c r="CK248" s="145"/>
      <c r="CL248" s="145"/>
      <c r="CM248" s="145"/>
      <c r="CN248" s="145"/>
      <c r="CO248" s="145"/>
      <c r="CP248" s="145"/>
      <c r="CQ248" s="145"/>
      <c r="CR248" s="145"/>
      <c r="CS248" s="145"/>
      <c r="CT248" s="145"/>
      <c r="CU248" s="145"/>
      <c r="CV248" s="145"/>
      <c r="CW248" s="145"/>
      <c r="CX248" s="145"/>
      <c r="CY248" s="145"/>
      <c r="CZ248" s="145"/>
      <c r="DA248" s="145"/>
      <c r="DB248" s="145"/>
      <c r="DC248" s="145"/>
      <c r="DD248" s="145"/>
      <c r="DE248" s="145"/>
      <c r="DF248" s="145"/>
      <c r="DG248" s="145"/>
      <c r="DH248" s="145"/>
      <c r="DI248" s="145"/>
      <c r="DJ248" s="145"/>
      <c r="DK248" s="145"/>
      <c r="DL248" s="145"/>
      <c r="DM248" s="145"/>
      <c r="DN248" s="145"/>
      <c r="DO248" s="145"/>
      <c r="DP248" s="145"/>
      <c r="DQ248" s="145"/>
      <c r="DR248" s="145"/>
      <c r="DS248" s="145"/>
      <c r="DT248" s="145"/>
      <c r="DU248" s="145"/>
      <c r="DV248" s="145"/>
      <c r="DW248" s="145"/>
      <c r="DX248" s="145"/>
      <c r="DY248" s="145"/>
      <c r="DZ248" s="145"/>
      <c r="EA248" s="145"/>
      <c r="EB248" s="145"/>
      <c r="EC248" s="145"/>
      <c r="ED248" s="145"/>
      <c r="EE248" s="145"/>
      <c r="EF248" s="145"/>
      <c r="EG248" s="145"/>
    </row>
    <row r="249" spans="26:137" x14ac:dyDescent="0.2">
      <c r="Z249" s="145"/>
      <c r="AA249" s="145"/>
      <c r="AB249" s="145"/>
      <c r="AC249" s="145"/>
      <c r="AD249" s="145"/>
      <c r="AE249" s="145"/>
      <c r="AF249" s="145"/>
      <c r="AG249" s="145"/>
      <c r="AH249" s="145"/>
      <c r="AI249" s="145"/>
      <c r="AJ249" s="145"/>
      <c r="AK249" s="145"/>
      <c r="AL249" s="145"/>
      <c r="AM249" s="145"/>
      <c r="AN249" s="145"/>
      <c r="AO249" s="145"/>
      <c r="AP249" s="145"/>
      <c r="AQ249" s="145"/>
      <c r="AR249" s="145"/>
      <c r="AS249" s="145"/>
      <c r="AT249" s="145"/>
      <c r="AU249" s="145"/>
      <c r="AV249" s="145"/>
      <c r="AW249" s="145"/>
      <c r="AX249" s="145"/>
      <c r="AY249" s="145"/>
      <c r="AZ249" s="145"/>
      <c r="BA249" s="145"/>
      <c r="BB249" s="145"/>
      <c r="BC249" s="145"/>
      <c r="BD249" s="145"/>
      <c r="BE249" s="145"/>
      <c r="BF249" s="145"/>
      <c r="BG249" s="145"/>
      <c r="BH249" s="145"/>
      <c r="BI249" s="145"/>
      <c r="BJ249" s="145"/>
      <c r="BK249" s="145"/>
      <c r="BL249" s="145"/>
      <c r="BM249" s="145"/>
      <c r="BN249" s="145"/>
      <c r="BO249" s="145"/>
      <c r="BP249" s="145"/>
      <c r="BQ249" s="145"/>
      <c r="BR249" s="145"/>
      <c r="BS249" s="145"/>
      <c r="BT249" s="145"/>
      <c r="BU249" s="145"/>
      <c r="BV249" s="145"/>
      <c r="BW249" s="145"/>
      <c r="BX249" s="145"/>
      <c r="BY249" s="145"/>
      <c r="BZ249" s="145"/>
      <c r="CA249" s="145"/>
      <c r="CB249" s="145"/>
      <c r="CC249" s="145"/>
      <c r="CD249" s="145"/>
      <c r="CE249" s="145"/>
      <c r="CF249" s="145"/>
      <c r="CG249" s="145"/>
      <c r="CH249" s="145"/>
      <c r="CI249" s="145"/>
      <c r="CJ249" s="145"/>
      <c r="CK249" s="145"/>
      <c r="CL249" s="145"/>
      <c r="CM249" s="145"/>
      <c r="CN249" s="145"/>
      <c r="CO249" s="145"/>
      <c r="CP249" s="145"/>
      <c r="CQ249" s="145"/>
      <c r="CR249" s="145"/>
      <c r="CS249" s="145"/>
      <c r="CT249" s="145"/>
      <c r="CU249" s="145"/>
      <c r="CV249" s="145"/>
      <c r="CW249" s="145"/>
      <c r="CX249" s="145"/>
      <c r="CY249" s="145"/>
      <c r="CZ249" s="145"/>
      <c r="DA249" s="145"/>
      <c r="DB249" s="145"/>
      <c r="DC249" s="145"/>
      <c r="DD249" s="145"/>
      <c r="DE249" s="145"/>
      <c r="DF249" s="145"/>
      <c r="DG249" s="145"/>
      <c r="DH249" s="145"/>
      <c r="DI249" s="145"/>
      <c r="DJ249" s="145"/>
      <c r="DK249" s="145"/>
      <c r="DL249" s="145"/>
      <c r="DM249" s="145"/>
      <c r="DN249" s="145"/>
      <c r="DO249" s="145"/>
      <c r="DP249" s="145"/>
      <c r="DQ249" s="145"/>
      <c r="DR249" s="145"/>
      <c r="DS249" s="145"/>
      <c r="DT249" s="145"/>
      <c r="DU249" s="145"/>
      <c r="DV249" s="145"/>
      <c r="DW249" s="145"/>
      <c r="DX249" s="145"/>
      <c r="DY249" s="145"/>
      <c r="DZ249" s="145"/>
      <c r="EA249" s="145"/>
      <c r="EB249" s="145"/>
      <c r="EC249" s="145"/>
      <c r="ED249" s="145"/>
      <c r="EE249" s="145"/>
      <c r="EF249" s="145"/>
      <c r="EG249" s="145"/>
    </row>
    <row r="250" spans="26:137" x14ac:dyDescent="0.2">
      <c r="Z250" s="145"/>
      <c r="AA250" s="145"/>
      <c r="AB250" s="145"/>
      <c r="AC250" s="145"/>
      <c r="AD250" s="145"/>
      <c r="AE250" s="145"/>
      <c r="AF250" s="145"/>
      <c r="AG250" s="145"/>
      <c r="AH250" s="145"/>
      <c r="AI250" s="145"/>
      <c r="AJ250" s="145"/>
      <c r="AK250" s="145"/>
      <c r="AL250" s="145"/>
      <c r="AM250" s="145"/>
      <c r="AN250" s="145"/>
      <c r="AO250" s="145"/>
      <c r="AP250" s="145"/>
      <c r="AQ250" s="145"/>
      <c r="AR250" s="145"/>
      <c r="AS250" s="145"/>
      <c r="AT250" s="145"/>
      <c r="AU250" s="145"/>
      <c r="AV250" s="145"/>
      <c r="AW250" s="145"/>
      <c r="AX250" s="145"/>
      <c r="AY250" s="145"/>
      <c r="AZ250" s="145"/>
      <c r="BA250" s="145"/>
      <c r="BB250" s="145"/>
      <c r="BC250" s="145"/>
      <c r="BD250" s="145"/>
      <c r="BE250" s="145"/>
      <c r="BF250" s="145"/>
      <c r="BG250" s="145"/>
      <c r="BH250" s="145"/>
      <c r="BI250" s="145"/>
      <c r="BJ250" s="145"/>
      <c r="BK250" s="145"/>
      <c r="BL250" s="145"/>
      <c r="BM250" s="145"/>
      <c r="BN250" s="145"/>
      <c r="BO250" s="145"/>
      <c r="BP250" s="145"/>
      <c r="BQ250" s="145"/>
      <c r="BR250" s="145"/>
      <c r="BS250" s="145"/>
      <c r="BT250" s="145"/>
      <c r="BU250" s="145"/>
      <c r="BV250" s="145"/>
      <c r="BW250" s="145"/>
      <c r="BX250" s="145"/>
      <c r="BY250" s="145"/>
      <c r="BZ250" s="145"/>
      <c r="CA250" s="145"/>
      <c r="CB250" s="145"/>
      <c r="CC250" s="145"/>
      <c r="CD250" s="145"/>
      <c r="CE250" s="145"/>
      <c r="CF250" s="145"/>
      <c r="CG250" s="145"/>
      <c r="CH250" s="145"/>
      <c r="CI250" s="145"/>
      <c r="CJ250" s="145"/>
      <c r="CK250" s="145"/>
      <c r="CL250" s="145"/>
      <c r="CM250" s="145"/>
      <c r="CN250" s="145"/>
      <c r="CO250" s="145"/>
      <c r="CP250" s="145"/>
      <c r="CQ250" s="145"/>
      <c r="CR250" s="145"/>
      <c r="CS250" s="145"/>
      <c r="CT250" s="145"/>
      <c r="CU250" s="145"/>
      <c r="CV250" s="145"/>
      <c r="CW250" s="145"/>
      <c r="CX250" s="145"/>
      <c r="CY250" s="145"/>
      <c r="CZ250" s="145"/>
      <c r="DA250" s="145"/>
      <c r="DB250" s="145"/>
      <c r="DC250" s="145"/>
      <c r="DD250" s="145"/>
      <c r="DE250" s="145"/>
      <c r="DF250" s="145"/>
      <c r="DG250" s="145"/>
      <c r="DH250" s="145"/>
      <c r="DI250" s="145"/>
      <c r="DJ250" s="145"/>
      <c r="DK250" s="145"/>
      <c r="DL250" s="145"/>
      <c r="DM250" s="145"/>
      <c r="DN250" s="145"/>
      <c r="DO250" s="145"/>
      <c r="DP250" s="145"/>
      <c r="DQ250" s="145"/>
      <c r="DR250" s="145"/>
      <c r="DS250" s="145"/>
      <c r="DT250" s="145"/>
      <c r="DU250" s="145"/>
      <c r="DV250" s="145"/>
      <c r="DW250" s="145"/>
      <c r="DX250" s="145"/>
      <c r="DY250" s="145"/>
      <c r="DZ250" s="145"/>
      <c r="EA250" s="145"/>
      <c r="EB250" s="145"/>
      <c r="EC250" s="145"/>
      <c r="ED250" s="145"/>
      <c r="EE250" s="145"/>
      <c r="EF250" s="145"/>
      <c r="EG250" s="145"/>
    </row>
    <row r="251" spans="26:137" x14ac:dyDescent="0.2">
      <c r="Z251" s="145"/>
      <c r="AA251" s="145"/>
      <c r="AB251" s="145"/>
      <c r="AC251" s="145"/>
      <c r="AD251" s="145"/>
      <c r="AE251" s="145"/>
      <c r="AF251" s="145"/>
      <c r="AG251" s="145"/>
      <c r="AH251" s="145"/>
      <c r="AI251" s="145"/>
      <c r="AJ251" s="145"/>
      <c r="AK251" s="145"/>
      <c r="AL251" s="145"/>
      <c r="AM251" s="145"/>
      <c r="AN251" s="145"/>
      <c r="AO251" s="145"/>
      <c r="AP251" s="145"/>
      <c r="AQ251" s="145"/>
      <c r="AR251" s="145"/>
      <c r="AS251" s="145"/>
      <c r="AT251" s="145"/>
      <c r="AU251" s="145"/>
      <c r="AV251" s="145"/>
      <c r="AW251" s="145"/>
      <c r="AX251" s="145"/>
      <c r="AY251" s="145"/>
      <c r="AZ251" s="145"/>
      <c r="BA251" s="145"/>
      <c r="BB251" s="145"/>
      <c r="BC251" s="145"/>
      <c r="BD251" s="145"/>
      <c r="BE251" s="145"/>
      <c r="BF251" s="145"/>
      <c r="BG251" s="145"/>
      <c r="BH251" s="145"/>
      <c r="BI251" s="145"/>
      <c r="BJ251" s="145"/>
      <c r="BK251" s="145"/>
      <c r="BL251" s="145"/>
      <c r="BM251" s="145"/>
      <c r="BN251" s="145"/>
      <c r="BO251" s="145"/>
      <c r="BP251" s="145"/>
      <c r="BQ251" s="145"/>
      <c r="BR251" s="145"/>
      <c r="BS251" s="145"/>
      <c r="BT251" s="145"/>
      <c r="BU251" s="145"/>
      <c r="BV251" s="145"/>
      <c r="BW251" s="145"/>
      <c r="BX251" s="145"/>
      <c r="BY251" s="145"/>
      <c r="BZ251" s="145"/>
      <c r="CA251" s="145"/>
      <c r="CB251" s="145"/>
      <c r="CC251" s="145"/>
      <c r="CD251" s="145"/>
      <c r="CE251" s="145"/>
      <c r="CF251" s="145"/>
      <c r="CG251" s="145"/>
      <c r="CH251" s="145"/>
      <c r="CI251" s="145"/>
      <c r="CJ251" s="145"/>
      <c r="CK251" s="145"/>
      <c r="CL251" s="145"/>
      <c r="CM251" s="145"/>
      <c r="CN251" s="145"/>
      <c r="CO251" s="145"/>
      <c r="CP251" s="145"/>
      <c r="CQ251" s="145"/>
      <c r="CR251" s="145"/>
      <c r="CS251" s="145"/>
      <c r="CT251" s="145"/>
      <c r="CU251" s="145"/>
      <c r="CV251" s="145"/>
      <c r="CW251" s="145"/>
      <c r="CX251" s="145"/>
      <c r="CY251" s="145"/>
      <c r="CZ251" s="145"/>
      <c r="DA251" s="145"/>
      <c r="DB251" s="145"/>
      <c r="DC251" s="145"/>
      <c r="DD251" s="145"/>
      <c r="DE251" s="145"/>
      <c r="DF251" s="145"/>
      <c r="DG251" s="145"/>
      <c r="DH251" s="145"/>
      <c r="DI251" s="145"/>
      <c r="DJ251" s="145"/>
      <c r="DK251" s="145"/>
      <c r="DL251" s="145"/>
      <c r="DM251" s="145"/>
      <c r="DN251" s="145"/>
      <c r="DO251" s="145"/>
      <c r="DP251" s="145"/>
      <c r="DQ251" s="145"/>
      <c r="DR251" s="145"/>
      <c r="DS251" s="145"/>
      <c r="DT251" s="145"/>
      <c r="DU251" s="145"/>
      <c r="DV251" s="145"/>
      <c r="DW251" s="145"/>
      <c r="DX251" s="145"/>
      <c r="DY251" s="145"/>
      <c r="DZ251" s="145"/>
      <c r="EA251" s="145"/>
      <c r="EB251" s="145"/>
      <c r="EC251" s="145"/>
      <c r="ED251" s="145"/>
      <c r="EE251" s="145"/>
      <c r="EF251" s="145"/>
      <c r="EG251" s="145"/>
    </row>
    <row r="252" spans="26:137" x14ac:dyDescent="0.2">
      <c r="Z252" s="145"/>
      <c r="AA252" s="145"/>
      <c r="AB252" s="145"/>
      <c r="AC252" s="145"/>
      <c r="AD252" s="145"/>
      <c r="AE252" s="145"/>
      <c r="AF252" s="145"/>
      <c r="AG252" s="145"/>
      <c r="AH252" s="145"/>
      <c r="AI252" s="145"/>
      <c r="AJ252" s="145"/>
      <c r="AK252" s="145"/>
      <c r="AL252" s="145"/>
      <c r="AM252" s="145"/>
      <c r="AN252" s="145"/>
      <c r="AO252" s="145"/>
      <c r="AP252" s="145"/>
      <c r="AQ252" s="145"/>
      <c r="AR252" s="145"/>
      <c r="AS252" s="145"/>
      <c r="AT252" s="145"/>
      <c r="AU252" s="145"/>
      <c r="AV252" s="145"/>
      <c r="AW252" s="145"/>
      <c r="AX252" s="145"/>
      <c r="AY252" s="145"/>
      <c r="AZ252" s="145"/>
      <c r="BA252" s="145"/>
      <c r="BB252" s="145"/>
      <c r="BC252" s="145"/>
      <c r="BD252" s="145"/>
      <c r="BE252" s="145"/>
      <c r="BF252" s="145"/>
      <c r="BG252" s="145"/>
      <c r="BH252" s="145"/>
      <c r="BI252" s="145"/>
      <c r="BJ252" s="145"/>
      <c r="BK252" s="145"/>
      <c r="BL252" s="145"/>
      <c r="BM252" s="145"/>
      <c r="BN252" s="145"/>
      <c r="BO252" s="145"/>
      <c r="BP252" s="145"/>
      <c r="BQ252" s="145"/>
      <c r="BR252" s="145"/>
      <c r="BS252" s="145"/>
      <c r="BT252" s="145"/>
      <c r="BU252" s="145"/>
      <c r="BV252" s="145"/>
      <c r="BW252" s="145"/>
      <c r="BX252" s="145"/>
      <c r="BY252" s="145"/>
      <c r="BZ252" s="145"/>
      <c r="CA252" s="145"/>
      <c r="CB252" s="145"/>
      <c r="CC252" s="145"/>
      <c r="CD252" s="145"/>
      <c r="CE252" s="145"/>
      <c r="CF252" s="145"/>
      <c r="CG252" s="145"/>
      <c r="CH252" s="145"/>
      <c r="CI252" s="145"/>
      <c r="CJ252" s="145"/>
      <c r="CK252" s="145"/>
      <c r="CL252" s="145"/>
      <c r="CM252" s="145"/>
      <c r="CN252" s="145"/>
      <c r="CO252" s="145"/>
      <c r="CP252" s="145"/>
      <c r="CQ252" s="145"/>
      <c r="CR252" s="145"/>
      <c r="CS252" s="145"/>
      <c r="CT252" s="145"/>
      <c r="CU252" s="145"/>
      <c r="CV252" s="145"/>
      <c r="CW252" s="145"/>
      <c r="CX252" s="145"/>
      <c r="CY252" s="145"/>
      <c r="CZ252" s="145"/>
      <c r="DA252" s="145"/>
      <c r="DB252" s="145"/>
      <c r="DC252" s="145"/>
      <c r="DD252" s="145"/>
      <c r="DE252" s="145"/>
      <c r="DF252" s="145"/>
      <c r="DG252" s="145"/>
      <c r="DH252" s="145"/>
      <c r="DI252" s="145"/>
      <c r="DJ252" s="145"/>
      <c r="DK252" s="145"/>
      <c r="DL252" s="145"/>
      <c r="DM252" s="145"/>
      <c r="DN252" s="145"/>
      <c r="DO252" s="145"/>
      <c r="DP252" s="145"/>
      <c r="DQ252" s="145"/>
      <c r="DR252" s="145"/>
      <c r="DS252" s="145"/>
      <c r="DT252" s="145"/>
      <c r="DU252" s="145"/>
      <c r="DV252" s="145"/>
      <c r="DW252" s="145"/>
      <c r="DX252" s="145"/>
      <c r="DY252" s="145"/>
      <c r="DZ252" s="145"/>
      <c r="EA252" s="145"/>
      <c r="EB252" s="145"/>
      <c r="EC252" s="145"/>
      <c r="ED252" s="145"/>
      <c r="EE252" s="145"/>
      <c r="EF252" s="145"/>
      <c r="EG252" s="145"/>
    </row>
    <row r="253" spans="26:137" x14ac:dyDescent="0.2">
      <c r="Z253" s="145"/>
      <c r="AA253" s="145"/>
      <c r="AB253" s="145"/>
      <c r="AC253" s="145"/>
      <c r="AD253" s="145"/>
      <c r="AE253" s="145"/>
      <c r="AF253" s="145"/>
      <c r="AG253" s="145"/>
      <c r="AH253" s="145"/>
      <c r="AI253" s="145"/>
      <c r="AJ253" s="145"/>
      <c r="AK253" s="145"/>
      <c r="AL253" s="145"/>
      <c r="AM253" s="145"/>
      <c r="AN253" s="145"/>
      <c r="AO253" s="145"/>
      <c r="AP253" s="145"/>
      <c r="AQ253" s="145"/>
      <c r="AR253" s="145"/>
      <c r="AS253" s="145"/>
      <c r="AT253" s="145"/>
      <c r="AU253" s="145"/>
      <c r="AV253" s="145"/>
      <c r="AW253" s="145"/>
      <c r="AX253" s="145"/>
      <c r="AY253" s="145"/>
      <c r="AZ253" s="145"/>
      <c r="BA253" s="145"/>
      <c r="BB253" s="145"/>
      <c r="BC253" s="145"/>
      <c r="BD253" s="145"/>
      <c r="BE253" s="145"/>
      <c r="BF253" s="145"/>
      <c r="BG253" s="145"/>
      <c r="BH253" s="145"/>
      <c r="BI253" s="145"/>
      <c r="BJ253" s="145"/>
      <c r="BK253" s="145"/>
      <c r="BL253" s="145"/>
      <c r="BM253" s="145"/>
      <c r="BN253" s="145"/>
      <c r="BO253" s="145"/>
      <c r="BP253" s="145"/>
      <c r="BQ253" s="145"/>
      <c r="BR253" s="145"/>
      <c r="BS253" s="145"/>
      <c r="BT253" s="145"/>
      <c r="BU253" s="145"/>
      <c r="BV253" s="145"/>
      <c r="BW253" s="145"/>
      <c r="BX253" s="145"/>
      <c r="BY253" s="145"/>
      <c r="BZ253" s="145"/>
      <c r="CA253" s="145"/>
      <c r="CB253" s="145"/>
      <c r="CC253" s="145"/>
      <c r="CD253" s="145"/>
      <c r="CE253" s="145"/>
      <c r="CF253" s="145"/>
      <c r="CG253" s="145"/>
      <c r="CH253" s="145"/>
      <c r="CI253" s="145"/>
      <c r="CJ253" s="145"/>
      <c r="CK253" s="145"/>
      <c r="CL253" s="145"/>
      <c r="CM253" s="145"/>
      <c r="CN253" s="145"/>
      <c r="CO253" s="145"/>
      <c r="CP253" s="145"/>
      <c r="CQ253" s="145"/>
      <c r="CR253" s="145"/>
      <c r="CS253" s="145"/>
      <c r="CT253" s="145"/>
      <c r="CU253" s="145"/>
      <c r="CV253" s="145"/>
      <c r="CW253" s="145"/>
      <c r="CX253" s="145"/>
      <c r="CY253" s="145"/>
      <c r="CZ253" s="145"/>
      <c r="DA253" s="145"/>
      <c r="DB253" s="145"/>
      <c r="DC253" s="145"/>
      <c r="DD253" s="145"/>
      <c r="DE253" s="145"/>
      <c r="DF253" s="145"/>
      <c r="DG253" s="145"/>
      <c r="DH253" s="145"/>
      <c r="DI253" s="145"/>
      <c r="DJ253" s="145"/>
      <c r="DK253" s="145"/>
      <c r="DL253" s="145"/>
      <c r="DM253" s="145"/>
      <c r="DN253" s="145"/>
      <c r="DO253" s="145"/>
      <c r="DP253" s="145"/>
      <c r="DQ253" s="145"/>
      <c r="DR253" s="145"/>
      <c r="DS253" s="145"/>
      <c r="DT253" s="145"/>
      <c r="DU253" s="145"/>
      <c r="DV253" s="145"/>
      <c r="DW253" s="145"/>
      <c r="DX253" s="145"/>
      <c r="DY253" s="145"/>
      <c r="DZ253" s="145"/>
      <c r="EA253" s="145"/>
      <c r="EB253" s="145"/>
      <c r="EC253" s="145"/>
      <c r="ED253" s="145"/>
      <c r="EE253" s="145"/>
      <c r="EF253" s="145"/>
      <c r="EG253" s="145"/>
    </row>
    <row r="254" spans="26:137" x14ac:dyDescent="0.2">
      <c r="Z254" s="145"/>
      <c r="AA254" s="145"/>
      <c r="AB254" s="145"/>
      <c r="AC254" s="145"/>
      <c r="AD254" s="145"/>
      <c r="AE254" s="145"/>
      <c r="AF254" s="145"/>
      <c r="AG254" s="145"/>
      <c r="AH254" s="145"/>
      <c r="AI254" s="145"/>
      <c r="AJ254" s="145"/>
      <c r="AK254" s="145"/>
      <c r="AL254" s="145"/>
      <c r="AM254" s="145"/>
      <c r="AN254" s="145"/>
      <c r="AO254" s="145"/>
      <c r="AP254" s="145"/>
      <c r="AQ254" s="145"/>
      <c r="AR254" s="145"/>
      <c r="AS254" s="145"/>
      <c r="AT254" s="145"/>
      <c r="AU254" s="145"/>
      <c r="AV254" s="145"/>
      <c r="AW254" s="145"/>
      <c r="AX254" s="145"/>
      <c r="AY254" s="145"/>
      <c r="AZ254" s="145"/>
      <c r="BA254" s="145"/>
      <c r="BB254" s="145"/>
      <c r="BC254" s="145"/>
      <c r="BD254" s="145"/>
      <c r="BE254" s="145"/>
      <c r="BF254" s="145"/>
      <c r="BG254" s="145"/>
      <c r="BH254" s="145"/>
      <c r="BI254" s="145"/>
      <c r="BJ254" s="145"/>
      <c r="BK254" s="145"/>
      <c r="BL254" s="145"/>
      <c r="BM254" s="145"/>
      <c r="BN254" s="145"/>
      <c r="BO254" s="145"/>
      <c r="BP254" s="145"/>
      <c r="BQ254" s="145"/>
      <c r="BR254" s="145"/>
      <c r="BS254" s="145"/>
      <c r="BT254" s="145"/>
      <c r="BU254" s="145"/>
      <c r="BV254" s="145"/>
      <c r="BW254" s="145"/>
      <c r="BX254" s="145"/>
      <c r="BY254" s="145"/>
      <c r="BZ254" s="145"/>
      <c r="CA254" s="145"/>
      <c r="CB254" s="145"/>
      <c r="CC254" s="145"/>
      <c r="CD254" s="145"/>
      <c r="CE254" s="145"/>
      <c r="CF254" s="145"/>
      <c r="CG254" s="145"/>
      <c r="CH254" s="145"/>
      <c r="CI254" s="145"/>
      <c r="CJ254" s="145"/>
      <c r="CK254" s="145"/>
      <c r="CL254" s="145"/>
      <c r="CM254" s="145"/>
      <c r="CN254" s="145"/>
      <c r="CO254" s="145"/>
      <c r="CP254" s="145"/>
      <c r="CQ254" s="145"/>
      <c r="CR254" s="145"/>
      <c r="CS254" s="145"/>
      <c r="CT254" s="145"/>
      <c r="CU254" s="145"/>
      <c r="CV254" s="145"/>
      <c r="CW254" s="145"/>
      <c r="CX254" s="145"/>
      <c r="CY254" s="145"/>
      <c r="CZ254" s="145"/>
      <c r="DA254" s="145"/>
      <c r="DB254" s="145"/>
      <c r="DC254" s="145"/>
      <c r="DD254" s="145"/>
      <c r="DE254" s="145"/>
      <c r="DF254" s="145"/>
      <c r="DG254" s="145"/>
      <c r="DH254" s="145"/>
      <c r="DI254" s="145"/>
      <c r="DJ254" s="145"/>
      <c r="DK254" s="145"/>
      <c r="DL254" s="145"/>
      <c r="DM254" s="145"/>
      <c r="DN254" s="145"/>
      <c r="DO254" s="145"/>
      <c r="DP254" s="145"/>
      <c r="DQ254" s="145"/>
      <c r="DR254" s="145"/>
      <c r="DS254" s="145"/>
      <c r="DT254" s="145"/>
      <c r="DU254" s="145"/>
      <c r="DV254" s="145"/>
      <c r="DW254" s="145"/>
      <c r="DX254" s="145"/>
      <c r="DY254" s="145"/>
      <c r="DZ254" s="145"/>
      <c r="EA254" s="145"/>
      <c r="EB254" s="145"/>
      <c r="EC254" s="145"/>
      <c r="ED254" s="145"/>
      <c r="EE254" s="145"/>
      <c r="EF254" s="145"/>
      <c r="EG254" s="145"/>
    </row>
    <row r="255" spans="26:137" x14ac:dyDescent="0.2">
      <c r="Z255" s="145"/>
      <c r="AA255" s="145"/>
      <c r="AB255" s="145"/>
      <c r="AC255" s="145"/>
      <c r="AD255" s="145"/>
      <c r="AE255" s="145"/>
      <c r="AF255" s="145"/>
      <c r="AG255" s="145"/>
      <c r="AH255" s="145"/>
      <c r="AI255" s="145"/>
      <c r="AJ255" s="145"/>
      <c r="AK255" s="145"/>
      <c r="AL255" s="145"/>
      <c r="AM255" s="145"/>
      <c r="AN255" s="145"/>
      <c r="AO255" s="145"/>
      <c r="AP255" s="145"/>
      <c r="AQ255" s="145"/>
      <c r="AR255" s="145"/>
      <c r="AS255" s="145"/>
      <c r="AT255" s="145"/>
      <c r="AU255" s="145"/>
      <c r="AV255" s="145"/>
      <c r="AW255" s="145"/>
      <c r="AX255" s="145"/>
      <c r="AY255" s="145"/>
      <c r="AZ255" s="145"/>
      <c r="BA255" s="145"/>
      <c r="BB255" s="145"/>
      <c r="BC255" s="145"/>
      <c r="BD255" s="145"/>
      <c r="BE255" s="145"/>
      <c r="BF255" s="145"/>
      <c r="BG255" s="145"/>
      <c r="BH255" s="145"/>
      <c r="BI255" s="145"/>
      <c r="BJ255" s="145"/>
      <c r="BK255" s="145"/>
      <c r="BL255" s="145"/>
      <c r="BM255" s="145"/>
      <c r="BN255" s="145"/>
      <c r="BO255" s="145"/>
      <c r="BP255" s="145"/>
      <c r="BQ255" s="145"/>
      <c r="BR255" s="145"/>
      <c r="BS255" s="145"/>
      <c r="BT255" s="145"/>
      <c r="BU255" s="145"/>
      <c r="BV255" s="145"/>
      <c r="BW255" s="145"/>
      <c r="BX255" s="145"/>
      <c r="BY255" s="145"/>
      <c r="BZ255" s="145"/>
      <c r="CA255" s="145"/>
      <c r="CB255" s="145"/>
      <c r="CC255" s="145"/>
      <c r="CD255" s="145"/>
      <c r="CE255" s="145"/>
      <c r="CF255" s="145"/>
      <c r="CG255" s="145"/>
      <c r="CH255" s="145"/>
      <c r="CI255" s="145"/>
      <c r="CJ255" s="145"/>
      <c r="CK255" s="145"/>
      <c r="CL255" s="145"/>
      <c r="CM255" s="145"/>
      <c r="CN255" s="145"/>
      <c r="CO255" s="145"/>
      <c r="CP255" s="145"/>
      <c r="CQ255" s="145"/>
      <c r="CR255" s="145"/>
      <c r="CS255" s="145"/>
      <c r="CT255" s="145"/>
      <c r="CU255" s="145"/>
      <c r="CV255" s="145"/>
      <c r="CW255" s="145"/>
      <c r="CX255" s="145"/>
      <c r="CY255" s="145"/>
      <c r="CZ255" s="145"/>
      <c r="DA255" s="145"/>
      <c r="DB255" s="145"/>
      <c r="DC255" s="145"/>
      <c r="DD255" s="145"/>
      <c r="DE255" s="145"/>
      <c r="DF255" s="145"/>
      <c r="DG255" s="145"/>
      <c r="DH255" s="145"/>
      <c r="DI255" s="145"/>
      <c r="DJ255" s="145"/>
      <c r="DK255" s="145"/>
      <c r="DL255" s="145"/>
      <c r="DM255" s="145"/>
      <c r="DN255" s="145"/>
      <c r="DO255" s="145"/>
      <c r="DP255" s="145"/>
      <c r="DQ255" s="145"/>
      <c r="DR255" s="145"/>
      <c r="DS255" s="145"/>
      <c r="DT255" s="145"/>
      <c r="DU255" s="145"/>
      <c r="DV255" s="145"/>
      <c r="DW255" s="145"/>
      <c r="DX255" s="145"/>
      <c r="DY255" s="145"/>
      <c r="DZ255" s="145"/>
      <c r="EA255" s="145"/>
      <c r="EB255" s="145"/>
      <c r="EC255" s="145"/>
      <c r="ED255" s="145"/>
      <c r="EE255" s="145"/>
      <c r="EF255" s="145"/>
      <c r="EG255" s="145"/>
    </row>
    <row r="256" spans="26:137" x14ac:dyDescent="0.2">
      <c r="Z256" s="145"/>
      <c r="AA256" s="145"/>
      <c r="AB256" s="145"/>
      <c r="AC256" s="145"/>
      <c r="AD256" s="145"/>
      <c r="AE256" s="145"/>
      <c r="AF256" s="145"/>
      <c r="AG256" s="145"/>
      <c r="AH256" s="145"/>
      <c r="AI256" s="145"/>
      <c r="AJ256" s="145"/>
      <c r="AK256" s="145"/>
      <c r="AL256" s="145"/>
      <c r="AM256" s="145"/>
      <c r="AN256" s="145"/>
      <c r="AO256" s="145"/>
      <c r="AP256" s="145"/>
      <c r="AQ256" s="145"/>
      <c r="AR256" s="145"/>
      <c r="AS256" s="145"/>
      <c r="AT256" s="145"/>
      <c r="AU256" s="145"/>
      <c r="AV256" s="145"/>
      <c r="AW256" s="145"/>
      <c r="AX256" s="145"/>
      <c r="AY256" s="145"/>
      <c r="AZ256" s="145"/>
      <c r="BA256" s="145"/>
      <c r="BB256" s="145"/>
      <c r="BC256" s="145"/>
      <c r="BD256" s="145"/>
      <c r="BE256" s="145"/>
      <c r="BF256" s="145"/>
      <c r="BG256" s="145"/>
      <c r="BH256" s="145"/>
      <c r="BI256" s="145"/>
      <c r="BJ256" s="145"/>
      <c r="BK256" s="145"/>
      <c r="BL256" s="145"/>
      <c r="BM256" s="145"/>
      <c r="BN256" s="145"/>
      <c r="BO256" s="145"/>
      <c r="BP256" s="145"/>
      <c r="BQ256" s="145"/>
      <c r="BR256" s="145"/>
      <c r="BS256" s="145"/>
      <c r="BT256" s="145"/>
      <c r="BU256" s="145"/>
      <c r="BV256" s="145"/>
      <c r="BW256" s="145"/>
      <c r="BX256" s="145"/>
      <c r="BY256" s="145"/>
      <c r="BZ256" s="145"/>
      <c r="CA256" s="145"/>
      <c r="CB256" s="145"/>
      <c r="CC256" s="145"/>
      <c r="CD256" s="145"/>
      <c r="CE256" s="145"/>
      <c r="CF256" s="145"/>
      <c r="CG256" s="145"/>
      <c r="CH256" s="145"/>
      <c r="CI256" s="145"/>
      <c r="CJ256" s="145"/>
      <c r="CK256" s="145"/>
      <c r="CL256" s="145"/>
      <c r="CM256" s="145"/>
      <c r="CN256" s="145"/>
      <c r="CO256" s="145"/>
      <c r="CP256" s="145"/>
      <c r="CQ256" s="145"/>
      <c r="CR256" s="145"/>
      <c r="CS256" s="145"/>
      <c r="CT256" s="145"/>
      <c r="CU256" s="145"/>
      <c r="CV256" s="145"/>
      <c r="CW256" s="145"/>
      <c r="CX256" s="145"/>
      <c r="CY256" s="145"/>
      <c r="CZ256" s="145"/>
      <c r="DA256" s="145"/>
      <c r="DB256" s="145"/>
      <c r="DC256" s="145"/>
      <c r="DD256" s="145"/>
      <c r="DE256" s="145"/>
      <c r="DF256" s="145"/>
      <c r="DG256" s="145"/>
      <c r="DH256" s="145"/>
      <c r="DI256" s="145"/>
      <c r="DJ256" s="145"/>
      <c r="DK256" s="145"/>
      <c r="DL256" s="145"/>
      <c r="DM256" s="145"/>
      <c r="DN256" s="145"/>
      <c r="DO256" s="145"/>
      <c r="DP256" s="145"/>
      <c r="DQ256" s="145"/>
      <c r="DR256" s="145"/>
      <c r="DS256" s="145"/>
      <c r="DT256" s="145"/>
      <c r="DU256" s="145"/>
      <c r="DV256" s="145"/>
      <c r="DW256" s="145"/>
      <c r="DX256" s="145"/>
      <c r="DY256" s="145"/>
      <c r="DZ256" s="145"/>
      <c r="EA256" s="145"/>
      <c r="EB256" s="145"/>
      <c r="EC256" s="145"/>
      <c r="ED256" s="145"/>
      <c r="EE256" s="145"/>
      <c r="EF256" s="145"/>
      <c r="EG256" s="145"/>
    </row>
    <row r="257" spans="26:137" x14ac:dyDescent="0.2">
      <c r="Z257" s="145"/>
      <c r="AA257" s="145"/>
      <c r="AB257" s="145"/>
      <c r="AC257" s="145"/>
      <c r="AD257" s="145"/>
      <c r="AE257" s="145"/>
      <c r="AF257" s="145"/>
      <c r="AG257" s="145"/>
      <c r="AH257" s="145"/>
      <c r="AI257" s="145"/>
      <c r="AJ257" s="145"/>
      <c r="AK257" s="145"/>
      <c r="AL257" s="145"/>
      <c r="AM257" s="145"/>
      <c r="AN257" s="145"/>
      <c r="AO257" s="145"/>
      <c r="AP257" s="145"/>
      <c r="AQ257" s="145"/>
      <c r="AR257" s="145"/>
      <c r="AS257" s="145"/>
      <c r="AT257" s="145"/>
      <c r="AU257" s="145"/>
      <c r="AV257" s="145"/>
      <c r="AW257" s="145"/>
      <c r="AX257" s="145"/>
      <c r="AY257" s="145"/>
      <c r="AZ257" s="145"/>
      <c r="BA257" s="145"/>
      <c r="BB257" s="145"/>
      <c r="BC257" s="145"/>
      <c r="BD257" s="145"/>
      <c r="BE257" s="145"/>
      <c r="BF257" s="145"/>
      <c r="BG257" s="145"/>
      <c r="BH257" s="145"/>
      <c r="BI257" s="145"/>
      <c r="BJ257" s="145"/>
      <c r="BK257" s="145"/>
      <c r="BL257" s="145"/>
      <c r="BM257" s="145"/>
      <c r="BN257" s="145"/>
      <c r="BO257" s="145"/>
      <c r="BP257" s="145"/>
      <c r="BQ257" s="145"/>
      <c r="BR257" s="145"/>
      <c r="BS257" s="145"/>
      <c r="BT257" s="145"/>
      <c r="BU257" s="145"/>
      <c r="BV257" s="145"/>
      <c r="BW257" s="145"/>
      <c r="BX257" s="145"/>
      <c r="BY257" s="145"/>
      <c r="BZ257" s="145"/>
      <c r="CA257" s="145"/>
      <c r="CB257" s="145"/>
      <c r="CC257" s="145"/>
      <c r="CD257" s="145"/>
      <c r="CE257" s="145"/>
      <c r="CF257" s="145"/>
      <c r="CG257" s="145"/>
      <c r="CH257" s="145"/>
      <c r="CI257" s="145"/>
      <c r="CJ257" s="145"/>
      <c r="CK257" s="145"/>
      <c r="CL257" s="145"/>
      <c r="CM257" s="145"/>
      <c r="CN257" s="145"/>
      <c r="CO257" s="145"/>
      <c r="CP257" s="145"/>
      <c r="CQ257" s="145"/>
      <c r="CR257" s="145"/>
      <c r="CS257" s="145"/>
      <c r="CT257" s="145"/>
      <c r="CU257" s="145"/>
      <c r="CV257" s="145"/>
      <c r="CW257" s="145"/>
      <c r="CX257" s="145"/>
      <c r="CY257" s="145"/>
      <c r="CZ257" s="145"/>
      <c r="DA257" s="145"/>
      <c r="DB257" s="145"/>
      <c r="DC257" s="145"/>
      <c r="DD257" s="145"/>
      <c r="DE257" s="145"/>
      <c r="DF257" s="145"/>
      <c r="DG257" s="145"/>
      <c r="DH257" s="145"/>
      <c r="DI257" s="145"/>
      <c r="DJ257" s="145"/>
      <c r="DK257" s="145"/>
      <c r="DL257" s="145"/>
      <c r="DM257" s="145"/>
      <c r="DN257" s="145"/>
      <c r="DO257" s="145"/>
      <c r="DP257" s="145"/>
      <c r="DQ257" s="145"/>
      <c r="DR257" s="145"/>
      <c r="DS257" s="145"/>
      <c r="DT257" s="145"/>
      <c r="DU257" s="145"/>
      <c r="DV257" s="145"/>
      <c r="DW257" s="145"/>
      <c r="DX257" s="145"/>
      <c r="DY257" s="145"/>
      <c r="DZ257" s="145"/>
      <c r="EA257" s="145"/>
      <c r="EB257" s="145"/>
      <c r="EC257" s="145"/>
      <c r="ED257" s="145"/>
      <c r="EE257" s="145"/>
      <c r="EF257" s="145"/>
      <c r="EG257" s="145"/>
    </row>
    <row r="258" spans="26:137" x14ac:dyDescent="0.2">
      <c r="Z258" s="145"/>
      <c r="AA258" s="145"/>
      <c r="AB258" s="145"/>
      <c r="AC258" s="145"/>
      <c r="AD258" s="145"/>
      <c r="AE258" s="145"/>
      <c r="AF258" s="145"/>
      <c r="AG258" s="145"/>
      <c r="AH258" s="145"/>
      <c r="AI258" s="145"/>
      <c r="AJ258" s="145"/>
      <c r="AK258" s="145"/>
      <c r="AL258" s="145"/>
      <c r="AM258" s="145"/>
      <c r="AN258" s="145"/>
      <c r="AO258" s="145"/>
      <c r="AP258" s="145"/>
      <c r="AQ258" s="145"/>
      <c r="AR258" s="145"/>
      <c r="AS258" s="145"/>
      <c r="AT258" s="145"/>
      <c r="AU258" s="145"/>
      <c r="AV258" s="145"/>
      <c r="AW258" s="145"/>
      <c r="AX258" s="145"/>
      <c r="AY258" s="145"/>
      <c r="AZ258" s="145"/>
      <c r="BA258" s="145"/>
      <c r="BB258" s="145"/>
      <c r="BC258" s="145"/>
      <c r="BD258" s="145"/>
      <c r="BE258" s="145"/>
      <c r="BF258" s="145"/>
      <c r="BG258" s="145"/>
      <c r="BH258" s="145"/>
      <c r="BI258" s="145"/>
      <c r="BJ258" s="145"/>
      <c r="BK258" s="145"/>
      <c r="BL258" s="145"/>
      <c r="BM258" s="145"/>
      <c r="BN258" s="145"/>
      <c r="BO258" s="145"/>
      <c r="BP258" s="145"/>
      <c r="BQ258" s="145"/>
      <c r="BR258" s="145"/>
      <c r="BS258" s="145"/>
      <c r="BT258" s="145"/>
      <c r="BU258" s="145"/>
      <c r="BV258" s="145"/>
      <c r="BW258" s="145"/>
      <c r="BX258" s="145"/>
      <c r="BY258" s="145"/>
      <c r="BZ258" s="145"/>
      <c r="CA258" s="145"/>
      <c r="CB258" s="145"/>
      <c r="CC258" s="145"/>
      <c r="CD258" s="145"/>
      <c r="CE258" s="145"/>
      <c r="CF258" s="145"/>
      <c r="CG258" s="145"/>
      <c r="CH258" s="145"/>
      <c r="CI258" s="145"/>
      <c r="CJ258" s="145"/>
      <c r="CK258" s="145"/>
      <c r="CL258" s="145"/>
      <c r="CM258" s="145"/>
      <c r="CN258" s="145"/>
      <c r="CO258" s="145"/>
      <c r="CP258" s="145"/>
      <c r="CQ258" s="145"/>
      <c r="CR258" s="145"/>
      <c r="CS258" s="145"/>
      <c r="CT258" s="145"/>
      <c r="CU258" s="145"/>
      <c r="CV258" s="145"/>
      <c r="CW258" s="145"/>
      <c r="CX258" s="145"/>
      <c r="CY258" s="145"/>
      <c r="CZ258" s="145"/>
      <c r="DA258" s="145"/>
      <c r="DB258" s="145"/>
      <c r="DC258" s="145"/>
      <c r="DD258" s="145"/>
      <c r="DE258" s="145"/>
      <c r="DF258" s="145"/>
      <c r="DG258" s="145"/>
      <c r="DH258" s="145"/>
      <c r="DI258" s="145"/>
      <c r="DJ258" s="145"/>
      <c r="DK258" s="145"/>
      <c r="DL258" s="145"/>
      <c r="DM258" s="145"/>
      <c r="DN258" s="145"/>
      <c r="DO258" s="145"/>
      <c r="DP258" s="145"/>
      <c r="DQ258" s="145"/>
      <c r="DR258" s="145"/>
      <c r="DS258" s="145"/>
      <c r="DT258" s="145"/>
      <c r="DU258" s="145"/>
      <c r="DV258" s="145"/>
      <c r="DW258" s="145"/>
      <c r="DX258" s="145"/>
      <c r="DY258" s="145"/>
      <c r="DZ258" s="145"/>
      <c r="EA258" s="145"/>
      <c r="EB258" s="145"/>
      <c r="EC258" s="145"/>
      <c r="ED258" s="145"/>
      <c r="EE258" s="145"/>
      <c r="EF258" s="145"/>
      <c r="EG258" s="145"/>
    </row>
    <row r="259" spans="26:137" x14ac:dyDescent="0.2">
      <c r="Z259" s="145"/>
      <c r="AA259" s="145"/>
      <c r="AB259" s="145"/>
      <c r="AC259" s="145"/>
      <c r="AD259" s="145"/>
      <c r="AE259" s="145"/>
      <c r="AF259" s="145"/>
      <c r="AG259" s="145"/>
      <c r="AH259" s="145"/>
      <c r="AI259" s="145"/>
      <c r="AJ259" s="145"/>
      <c r="AK259" s="145"/>
      <c r="AL259" s="145"/>
      <c r="AM259" s="145"/>
      <c r="AN259" s="145"/>
      <c r="AO259" s="145"/>
      <c r="AP259" s="145"/>
      <c r="AQ259" s="145"/>
      <c r="AR259" s="145"/>
      <c r="AS259" s="145"/>
      <c r="AT259" s="145"/>
      <c r="AU259" s="145"/>
      <c r="AV259" s="145"/>
      <c r="AW259" s="145"/>
      <c r="AX259" s="145"/>
      <c r="AY259" s="145"/>
      <c r="AZ259" s="145"/>
      <c r="BA259" s="145"/>
      <c r="BB259" s="145"/>
      <c r="BC259" s="145"/>
      <c r="BD259" s="145"/>
      <c r="BE259" s="145"/>
      <c r="BF259" s="145"/>
      <c r="BG259" s="145"/>
      <c r="BH259" s="145"/>
      <c r="BI259" s="145"/>
      <c r="BJ259" s="145"/>
      <c r="BK259" s="145"/>
      <c r="BL259" s="145"/>
      <c r="BM259" s="145"/>
      <c r="BN259" s="145"/>
      <c r="BO259" s="145"/>
      <c r="BP259" s="145"/>
      <c r="BQ259" s="145"/>
      <c r="BR259" s="145"/>
      <c r="BS259" s="145"/>
      <c r="BT259" s="145"/>
      <c r="BU259" s="145"/>
      <c r="BV259" s="145"/>
      <c r="BW259" s="145"/>
      <c r="BX259" s="145"/>
      <c r="BY259" s="145"/>
      <c r="BZ259" s="145"/>
      <c r="CA259" s="145"/>
      <c r="CB259" s="145"/>
      <c r="CC259" s="145"/>
      <c r="CD259" s="145"/>
      <c r="CE259" s="145"/>
      <c r="CF259" s="145"/>
      <c r="CG259" s="145"/>
      <c r="CH259" s="145"/>
      <c r="CI259" s="145"/>
      <c r="CJ259" s="145"/>
      <c r="CK259" s="145"/>
      <c r="CL259" s="145"/>
      <c r="CM259" s="145"/>
      <c r="CN259" s="145"/>
      <c r="CO259" s="145"/>
      <c r="CP259" s="145"/>
      <c r="CQ259" s="145"/>
      <c r="CR259" s="145"/>
      <c r="CS259" s="145"/>
      <c r="CT259" s="145"/>
      <c r="CU259" s="145"/>
      <c r="CV259" s="145"/>
      <c r="CW259" s="145"/>
      <c r="CX259" s="145"/>
      <c r="CY259" s="145"/>
      <c r="CZ259" s="145"/>
      <c r="DA259" s="145"/>
      <c r="DB259" s="145"/>
      <c r="DC259" s="145"/>
      <c r="DD259" s="145"/>
      <c r="DE259" s="145"/>
      <c r="DF259" s="145"/>
      <c r="DG259" s="145"/>
      <c r="DH259" s="145"/>
      <c r="DI259" s="145"/>
      <c r="DJ259" s="145"/>
      <c r="DK259" s="145"/>
      <c r="DL259" s="145"/>
      <c r="DM259" s="145"/>
      <c r="DN259" s="145"/>
      <c r="DO259" s="145"/>
      <c r="DP259" s="145"/>
      <c r="DQ259" s="145"/>
      <c r="DR259" s="145"/>
      <c r="DS259" s="145"/>
      <c r="DT259" s="145"/>
      <c r="DU259" s="145"/>
      <c r="DV259" s="145"/>
      <c r="DW259" s="145"/>
      <c r="DX259" s="145"/>
      <c r="DY259" s="145"/>
      <c r="DZ259" s="145"/>
      <c r="EA259" s="145"/>
      <c r="EB259" s="145"/>
      <c r="EC259" s="145"/>
      <c r="ED259" s="145"/>
      <c r="EE259" s="145"/>
      <c r="EF259" s="145"/>
      <c r="EG259" s="145"/>
    </row>
    <row r="260" spans="26:137" x14ac:dyDescent="0.2">
      <c r="Z260" s="145"/>
      <c r="AA260" s="145"/>
      <c r="AB260" s="145"/>
      <c r="AC260" s="145"/>
      <c r="AD260" s="145"/>
      <c r="AE260" s="145"/>
      <c r="AF260" s="145"/>
      <c r="AG260" s="145"/>
      <c r="AH260" s="145"/>
      <c r="AI260" s="145"/>
      <c r="AJ260" s="145"/>
      <c r="AK260" s="145"/>
      <c r="AL260" s="145"/>
      <c r="AM260" s="145"/>
      <c r="AN260" s="145"/>
      <c r="AO260" s="145"/>
      <c r="AP260" s="145"/>
      <c r="AQ260" s="145"/>
      <c r="AR260" s="145"/>
      <c r="AS260" s="145"/>
      <c r="AT260" s="145"/>
      <c r="AU260" s="145"/>
      <c r="AV260" s="145"/>
      <c r="AW260" s="145"/>
      <c r="AX260" s="145"/>
      <c r="AY260" s="145"/>
      <c r="AZ260" s="145"/>
      <c r="BA260" s="145"/>
      <c r="BB260" s="145"/>
      <c r="BC260" s="145"/>
      <c r="BD260" s="145"/>
      <c r="BE260" s="145"/>
      <c r="BF260" s="145"/>
      <c r="BG260" s="145"/>
      <c r="BH260" s="145"/>
      <c r="BI260" s="145"/>
      <c r="BJ260" s="145"/>
      <c r="BK260" s="145"/>
      <c r="BL260" s="145"/>
      <c r="BM260" s="145"/>
      <c r="BN260" s="145"/>
      <c r="BO260" s="145"/>
      <c r="BP260" s="145"/>
      <c r="BQ260" s="145"/>
      <c r="BR260" s="145"/>
      <c r="BS260" s="145"/>
      <c r="BT260" s="145"/>
      <c r="BU260" s="145"/>
      <c r="BV260" s="145"/>
      <c r="BW260" s="145"/>
      <c r="BX260" s="145"/>
      <c r="BY260" s="145"/>
      <c r="BZ260" s="145"/>
      <c r="CA260" s="145"/>
      <c r="CB260" s="145"/>
      <c r="CC260" s="145"/>
      <c r="CD260" s="145"/>
      <c r="CE260" s="145"/>
      <c r="CF260" s="145"/>
      <c r="CG260" s="145"/>
      <c r="CH260" s="145"/>
      <c r="CI260" s="145"/>
      <c r="CJ260" s="145"/>
      <c r="CK260" s="145"/>
      <c r="CL260" s="145"/>
      <c r="CM260" s="145"/>
      <c r="CN260" s="145"/>
      <c r="CO260" s="145"/>
      <c r="CP260" s="145"/>
      <c r="CQ260" s="145"/>
      <c r="CR260" s="145"/>
      <c r="CS260" s="145"/>
      <c r="CT260" s="145"/>
      <c r="CU260" s="145"/>
      <c r="CV260" s="145"/>
      <c r="CW260" s="145"/>
      <c r="CX260" s="145"/>
      <c r="CY260" s="145"/>
      <c r="CZ260" s="145"/>
      <c r="DA260" s="145"/>
      <c r="DB260" s="145"/>
      <c r="DC260" s="145"/>
      <c r="DD260" s="145"/>
      <c r="DE260" s="145"/>
      <c r="DF260" s="145"/>
      <c r="DG260" s="145"/>
      <c r="DH260" s="145"/>
      <c r="DI260" s="145"/>
      <c r="DJ260" s="145"/>
      <c r="DK260" s="145"/>
      <c r="DL260" s="145"/>
      <c r="DM260" s="145"/>
      <c r="DN260" s="145"/>
      <c r="DO260" s="145"/>
      <c r="DP260" s="145"/>
      <c r="DQ260" s="145"/>
      <c r="DR260" s="145"/>
      <c r="DS260" s="145"/>
      <c r="DT260" s="145"/>
      <c r="DU260" s="145"/>
      <c r="DV260" s="145"/>
      <c r="DW260" s="145"/>
      <c r="DX260" s="145"/>
      <c r="DY260" s="145"/>
      <c r="DZ260" s="145"/>
      <c r="EA260" s="145"/>
      <c r="EB260" s="145"/>
      <c r="EC260" s="145"/>
      <c r="ED260" s="145"/>
      <c r="EE260" s="145"/>
      <c r="EF260" s="145"/>
      <c r="EG260" s="145"/>
    </row>
    <row r="261" spans="26:137" x14ac:dyDescent="0.2">
      <c r="Z261" s="145"/>
      <c r="AA261" s="145"/>
      <c r="AB261" s="145"/>
      <c r="AC261" s="145"/>
      <c r="AD261" s="145"/>
      <c r="AE261" s="145"/>
      <c r="AF261" s="145"/>
      <c r="AG261" s="145"/>
      <c r="AH261" s="145"/>
      <c r="AI261" s="145"/>
      <c r="AJ261" s="145"/>
      <c r="AK261" s="145"/>
      <c r="AL261" s="145"/>
      <c r="AM261" s="145"/>
      <c r="AN261" s="145"/>
      <c r="AO261" s="145"/>
      <c r="AP261" s="145"/>
      <c r="AQ261" s="145"/>
      <c r="AR261" s="145"/>
      <c r="AS261" s="145"/>
      <c r="AT261" s="145"/>
      <c r="AU261" s="145"/>
      <c r="AV261" s="145"/>
      <c r="AW261" s="145"/>
      <c r="AX261" s="145"/>
      <c r="AY261" s="145"/>
      <c r="AZ261" s="145"/>
      <c r="BA261" s="145"/>
      <c r="BB261" s="145"/>
      <c r="BC261" s="145"/>
      <c r="BD261" s="145"/>
      <c r="BE261" s="145"/>
      <c r="BF261" s="145"/>
      <c r="BG261" s="145"/>
      <c r="BH261" s="145"/>
      <c r="BI261" s="145"/>
      <c r="BJ261" s="145"/>
      <c r="BK261" s="145"/>
      <c r="BL261" s="145"/>
      <c r="BM261" s="145"/>
      <c r="BN261" s="145"/>
      <c r="BO261" s="145"/>
      <c r="BP261" s="145"/>
      <c r="BQ261" s="145"/>
      <c r="BR261" s="145"/>
      <c r="BS261" s="145"/>
      <c r="BT261" s="145"/>
      <c r="BU261" s="145"/>
      <c r="BV261" s="145"/>
      <c r="BW261" s="145"/>
      <c r="BX261" s="145"/>
      <c r="BY261" s="145"/>
      <c r="BZ261" s="145"/>
      <c r="CA261" s="145"/>
      <c r="CB261" s="145"/>
      <c r="CC261" s="145"/>
      <c r="CD261" s="145"/>
      <c r="CE261" s="145"/>
      <c r="CF261" s="145"/>
      <c r="CG261" s="145"/>
      <c r="CH261" s="145"/>
      <c r="CI261" s="145"/>
      <c r="CJ261" s="145"/>
      <c r="CK261" s="145"/>
      <c r="CL261" s="145"/>
      <c r="CM261" s="145"/>
      <c r="CN261" s="145"/>
      <c r="CO261" s="145"/>
      <c r="CP261" s="145"/>
      <c r="CQ261" s="145"/>
      <c r="CR261" s="145"/>
      <c r="CS261" s="145"/>
      <c r="CT261" s="145"/>
      <c r="CU261" s="145"/>
      <c r="CV261" s="145"/>
      <c r="CW261" s="145"/>
      <c r="CX261" s="145"/>
      <c r="CY261" s="145"/>
      <c r="CZ261" s="145"/>
      <c r="DA261" s="145"/>
      <c r="DB261" s="145"/>
      <c r="DC261" s="145"/>
      <c r="DD261" s="145"/>
      <c r="DE261" s="145"/>
      <c r="DF261" s="145"/>
      <c r="DG261" s="145"/>
      <c r="DH261" s="145"/>
      <c r="DI261" s="145"/>
      <c r="DJ261" s="145"/>
      <c r="DK261" s="145"/>
      <c r="DL261" s="145"/>
      <c r="DM261" s="145"/>
      <c r="DN261" s="145"/>
      <c r="DO261" s="145"/>
      <c r="DP261" s="145"/>
      <c r="DQ261" s="145"/>
      <c r="DR261" s="145"/>
      <c r="DS261" s="145"/>
      <c r="DT261" s="145"/>
      <c r="DU261" s="145"/>
      <c r="DV261" s="145"/>
      <c r="DW261" s="145"/>
      <c r="DX261" s="145"/>
      <c r="DY261" s="145"/>
      <c r="DZ261" s="145"/>
      <c r="EA261" s="145"/>
      <c r="EB261" s="145"/>
      <c r="EC261" s="145"/>
      <c r="ED261" s="145"/>
      <c r="EE261" s="145"/>
      <c r="EF261" s="145"/>
      <c r="EG261" s="145"/>
    </row>
    <row r="262" spans="26:137" x14ac:dyDescent="0.2">
      <c r="Z262" s="145"/>
      <c r="AA262" s="145"/>
      <c r="AB262" s="145"/>
      <c r="AC262" s="145"/>
      <c r="AD262" s="145"/>
      <c r="AE262" s="145"/>
      <c r="AF262" s="145"/>
      <c r="AG262" s="145"/>
      <c r="AH262" s="145"/>
      <c r="AI262" s="145"/>
      <c r="AJ262" s="145"/>
      <c r="AK262" s="145"/>
      <c r="AL262" s="145"/>
      <c r="AM262" s="145"/>
      <c r="AN262" s="145"/>
      <c r="AO262" s="145"/>
      <c r="AP262" s="145"/>
      <c r="AQ262" s="145"/>
      <c r="AR262" s="145"/>
      <c r="AS262" s="145"/>
      <c r="AT262" s="145"/>
      <c r="AU262" s="145"/>
      <c r="AV262" s="145"/>
      <c r="AW262" s="145"/>
      <c r="AX262" s="145"/>
      <c r="AY262" s="145"/>
      <c r="AZ262" s="145"/>
      <c r="BA262" s="145"/>
      <c r="BB262" s="145"/>
      <c r="BC262" s="145"/>
      <c r="BD262" s="145"/>
      <c r="BE262" s="145"/>
      <c r="BF262" s="145"/>
      <c r="BG262" s="145"/>
      <c r="BH262" s="145"/>
      <c r="BI262" s="145"/>
      <c r="BJ262" s="145"/>
      <c r="BK262" s="145"/>
      <c r="BL262" s="145"/>
      <c r="BM262" s="145"/>
      <c r="BN262" s="145"/>
      <c r="BO262" s="145"/>
      <c r="BP262" s="145"/>
      <c r="BQ262" s="145"/>
      <c r="BR262" s="145"/>
      <c r="BS262" s="145"/>
      <c r="BT262" s="145"/>
      <c r="BU262" s="145"/>
      <c r="BV262" s="145"/>
      <c r="BW262" s="145"/>
      <c r="BX262" s="145"/>
      <c r="BY262" s="145"/>
      <c r="BZ262" s="145"/>
      <c r="CA262" s="145"/>
      <c r="CB262" s="145"/>
      <c r="CC262" s="145"/>
      <c r="CD262" s="145"/>
      <c r="CE262" s="145"/>
      <c r="CF262" s="145"/>
      <c r="CG262" s="145"/>
      <c r="CH262" s="145"/>
      <c r="CI262" s="145"/>
      <c r="CJ262" s="145"/>
      <c r="CK262" s="145"/>
      <c r="CL262" s="145"/>
      <c r="CM262" s="145"/>
      <c r="CN262" s="145"/>
      <c r="CO262" s="145"/>
      <c r="CP262" s="145"/>
      <c r="CQ262" s="145"/>
      <c r="CR262" s="145"/>
      <c r="CS262" s="145"/>
      <c r="CT262" s="145"/>
      <c r="CU262" s="145"/>
      <c r="CV262" s="145"/>
      <c r="CW262" s="145"/>
      <c r="CX262" s="145"/>
      <c r="CY262" s="145"/>
      <c r="CZ262" s="145"/>
      <c r="DA262" s="145"/>
      <c r="DB262" s="145"/>
      <c r="DC262" s="145"/>
      <c r="DD262" s="145"/>
      <c r="DE262" s="145"/>
      <c r="DF262" s="145"/>
      <c r="DG262" s="145"/>
      <c r="DH262" s="145"/>
      <c r="DI262" s="145"/>
      <c r="DJ262" s="145"/>
      <c r="DK262" s="145"/>
      <c r="DL262" s="145"/>
      <c r="DM262" s="145"/>
      <c r="DN262" s="145"/>
      <c r="DO262" s="145"/>
      <c r="DP262" s="145"/>
      <c r="DQ262" s="145"/>
      <c r="DR262" s="145"/>
      <c r="DS262" s="145"/>
      <c r="DT262" s="145"/>
      <c r="DU262" s="145"/>
      <c r="DV262" s="145"/>
      <c r="DW262" s="145"/>
      <c r="DX262" s="145"/>
      <c r="DY262" s="145"/>
      <c r="DZ262" s="145"/>
      <c r="EA262" s="145"/>
      <c r="EB262" s="145"/>
      <c r="EC262" s="145"/>
      <c r="ED262" s="145"/>
      <c r="EE262" s="145"/>
      <c r="EF262" s="145"/>
      <c r="EG262" s="145"/>
    </row>
    <row r="263" spans="26:137" x14ac:dyDescent="0.2">
      <c r="Z263" s="145"/>
      <c r="AA263" s="145"/>
      <c r="AB263" s="145"/>
      <c r="AC263" s="145"/>
      <c r="AD263" s="145"/>
      <c r="AE263" s="145"/>
      <c r="AF263" s="145"/>
      <c r="AG263" s="145"/>
      <c r="AH263" s="145"/>
      <c r="AI263" s="145"/>
      <c r="AJ263" s="145"/>
      <c r="AK263" s="145"/>
      <c r="AL263" s="145"/>
      <c r="AM263" s="145"/>
      <c r="AN263" s="145"/>
      <c r="AO263" s="145"/>
      <c r="AP263" s="145"/>
      <c r="AQ263" s="145"/>
      <c r="AR263" s="145"/>
      <c r="AS263" s="145"/>
      <c r="AT263" s="145"/>
      <c r="AU263" s="145"/>
      <c r="AV263" s="145"/>
      <c r="AW263" s="145"/>
      <c r="AX263" s="145"/>
      <c r="AY263" s="145"/>
      <c r="AZ263" s="145"/>
      <c r="BA263" s="145"/>
      <c r="BB263" s="145"/>
      <c r="BC263" s="145"/>
      <c r="BD263" s="145"/>
      <c r="BE263" s="145"/>
      <c r="BF263" s="145"/>
      <c r="BG263" s="145"/>
      <c r="BH263" s="145"/>
      <c r="BI263" s="145"/>
      <c r="BJ263" s="145"/>
      <c r="BK263" s="145"/>
      <c r="BL263" s="145"/>
      <c r="BM263" s="145"/>
      <c r="BN263" s="145"/>
      <c r="BO263" s="145"/>
      <c r="BP263" s="145"/>
      <c r="BQ263" s="145"/>
      <c r="BR263" s="145"/>
      <c r="BS263" s="145"/>
      <c r="BT263" s="145"/>
      <c r="BU263" s="145"/>
      <c r="BV263" s="145"/>
      <c r="BW263" s="145"/>
      <c r="BX263" s="145"/>
      <c r="BY263" s="145"/>
      <c r="BZ263" s="145"/>
      <c r="CA263" s="145"/>
      <c r="CB263" s="145"/>
      <c r="CC263" s="145"/>
      <c r="CD263" s="145"/>
      <c r="CE263" s="145"/>
      <c r="CF263" s="145"/>
      <c r="CG263" s="145"/>
      <c r="CH263" s="145"/>
      <c r="CI263" s="145"/>
      <c r="CJ263" s="145"/>
      <c r="CK263" s="145"/>
      <c r="CL263" s="145"/>
      <c r="CM263" s="145"/>
      <c r="CN263" s="145"/>
      <c r="CO263" s="145"/>
      <c r="CP263" s="145"/>
      <c r="CQ263" s="145"/>
      <c r="CR263" s="145"/>
      <c r="CS263" s="145"/>
      <c r="CT263" s="145"/>
      <c r="CU263" s="145"/>
      <c r="CV263" s="145"/>
      <c r="CW263" s="145"/>
      <c r="CX263" s="145"/>
      <c r="CY263" s="145"/>
      <c r="CZ263" s="145"/>
      <c r="DA263" s="145"/>
      <c r="DB263" s="145"/>
      <c r="DC263" s="145"/>
      <c r="DD263" s="145"/>
      <c r="DE263" s="145"/>
      <c r="DF263" s="145"/>
      <c r="DG263" s="145"/>
      <c r="DH263" s="145"/>
      <c r="DI263" s="145"/>
      <c r="DJ263" s="145"/>
      <c r="DK263" s="145"/>
      <c r="DL263" s="145"/>
      <c r="DM263" s="145"/>
      <c r="DN263" s="145"/>
      <c r="DO263" s="145"/>
      <c r="DP263" s="145"/>
      <c r="DQ263" s="145"/>
      <c r="DR263" s="145"/>
      <c r="DS263" s="145"/>
      <c r="DT263" s="145"/>
      <c r="DU263" s="145"/>
      <c r="DV263" s="145"/>
      <c r="DW263" s="145"/>
      <c r="DX263" s="145"/>
      <c r="DY263" s="145"/>
      <c r="DZ263" s="145"/>
      <c r="EA263" s="145"/>
      <c r="EB263" s="145"/>
      <c r="EC263" s="145"/>
      <c r="ED263" s="145"/>
      <c r="EE263" s="145"/>
      <c r="EF263" s="145"/>
      <c r="EG263" s="145"/>
    </row>
    <row r="264" spans="26:137" x14ac:dyDescent="0.2">
      <c r="Z264" s="145"/>
      <c r="AA264" s="145"/>
      <c r="AB264" s="145"/>
      <c r="AC264" s="145"/>
      <c r="AD264" s="145"/>
      <c r="AE264" s="145"/>
      <c r="AF264" s="145"/>
      <c r="AG264" s="145"/>
      <c r="AH264" s="145"/>
      <c r="AI264" s="145"/>
      <c r="AJ264" s="145"/>
      <c r="AK264" s="145"/>
      <c r="AL264" s="145"/>
      <c r="AM264" s="145"/>
      <c r="AN264" s="145"/>
      <c r="AO264" s="145"/>
      <c r="AP264" s="145"/>
      <c r="AQ264" s="145"/>
      <c r="AR264" s="145"/>
      <c r="AS264" s="145"/>
      <c r="AT264" s="145"/>
      <c r="AU264" s="145"/>
      <c r="AV264" s="145"/>
      <c r="AW264" s="145"/>
      <c r="AX264" s="145"/>
      <c r="AY264" s="145"/>
      <c r="AZ264" s="145"/>
      <c r="BA264" s="145"/>
      <c r="BB264" s="145"/>
      <c r="BC264" s="145"/>
      <c r="BD264" s="145"/>
      <c r="BE264" s="145"/>
      <c r="BF264" s="145"/>
      <c r="BG264" s="145"/>
      <c r="BH264" s="145"/>
      <c r="BI264" s="145"/>
      <c r="BJ264" s="145"/>
      <c r="BK264" s="145"/>
      <c r="BL264" s="145"/>
      <c r="BM264" s="145"/>
      <c r="BN264" s="145"/>
      <c r="BO264" s="145"/>
      <c r="BP264" s="145"/>
      <c r="BQ264" s="145"/>
      <c r="BR264" s="145"/>
      <c r="BS264" s="145"/>
      <c r="BT264" s="145"/>
      <c r="BU264" s="145"/>
      <c r="BV264" s="145"/>
      <c r="BW264" s="145"/>
      <c r="BX264" s="145"/>
      <c r="BY264" s="145"/>
      <c r="BZ264" s="145"/>
      <c r="CA264" s="145"/>
      <c r="CB264" s="145"/>
      <c r="CC264" s="145"/>
      <c r="CD264" s="145"/>
      <c r="CE264" s="145"/>
      <c r="CF264" s="145"/>
      <c r="CG264" s="145"/>
      <c r="CH264" s="145"/>
      <c r="CI264" s="145"/>
      <c r="CJ264" s="145"/>
      <c r="CK264" s="145"/>
      <c r="CL264" s="145"/>
      <c r="CM264" s="145"/>
      <c r="CN264" s="145"/>
      <c r="CO264" s="145"/>
      <c r="CP264" s="145"/>
      <c r="CQ264" s="145"/>
      <c r="CR264" s="145"/>
      <c r="CS264" s="145"/>
      <c r="CT264" s="145"/>
      <c r="CU264" s="145"/>
      <c r="CV264" s="145"/>
      <c r="CW264" s="145"/>
      <c r="CX264" s="145"/>
      <c r="CY264" s="145"/>
      <c r="CZ264" s="145"/>
      <c r="DA264" s="145"/>
      <c r="DB264" s="145"/>
      <c r="DC264" s="145"/>
      <c r="DD264" s="145"/>
      <c r="DE264" s="145"/>
      <c r="DF264" s="145"/>
      <c r="DG264" s="145"/>
      <c r="DH264" s="145"/>
      <c r="DI264" s="145"/>
      <c r="DJ264" s="145"/>
      <c r="DK264" s="145"/>
      <c r="DL264" s="145"/>
      <c r="DM264" s="145"/>
      <c r="DN264" s="145"/>
      <c r="DO264" s="145"/>
      <c r="DP264" s="145"/>
      <c r="DQ264" s="145"/>
      <c r="DR264" s="145"/>
      <c r="DS264" s="145"/>
      <c r="DT264" s="145"/>
      <c r="DU264" s="145"/>
      <c r="DV264" s="145"/>
      <c r="DW264" s="145"/>
      <c r="DX264" s="145"/>
      <c r="DY264" s="145"/>
      <c r="DZ264" s="145"/>
      <c r="EA264" s="145"/>
      <c r="EB264" s="145"/>
      <c r="EC264" s="145"/>
      <c r="ED264" s="145"/>
      <c r="EE264" s="145"/>
      <c r="EF264" s="145"/>
      <c r="EG264" s="145"/>
    </row>
    <row r="265" spans="26:137" x14ac:dyDescent="0.2">
      <c r="Z265" s="145"/>
      <c r="AA265" s="145"/>
      <c r="AB265" s="145"/>
      <c r="AC265" s="145"/>
      <c r="AD265" s="145"/>
      <c r="AE265" s="145"/>
      <c r="AF265" s="145"/>
      <c r="AG265" s="145"/>
      <c r="AH265" s="145"/>
      <c r="AI265" s="145"/>
      <c r="AJ265" s="145"/>
      <c r="AK265" s="145"/>
      <c r="AL265" s="145"/>
      <c r="AM265" s="145"/>
      <c r="AN265" s="145"/>
      <c r="AO265" s="145"/>
      <c r="AP265" s="145"/>
      <c r="AQ265" s="145"/>
      <c r="AR265" s="145"/>
      <c r="AS265" s="145"/>
      <c r="AT265" s="145"/>
      <c r="AU265" s="145"/>
      <c r="AV265" s="145"/>
      <c r="AW265" s="145"/>
      <c r="AX265" s="145"/>
      <c r="AY265" s="145"/>
      <c r="AZ265" s="145"/>
      <c r="BA265" s="145"/>
      <c r="BB265" s="145"/>
      <c r="BC265" s="145"/>
      <c r="BD265" s="145"/>
      <c r="BE265" s="145"/>
      <c r="BF265" s="145"/>
      <c r="BG265" s="145"/>
      <c r="BH265" s="145"/>
      <c r="BI265" s="145"/>
      <c r="BJ265" s="145"/>
      <c r="BK265" s="145"/>
      <c r="BL265" s="145"/>
      <c r="BM265" s="145"/>
      <c r="BN265" s="145"/>
      <c r="BO265" s="145"/>
      <c r="BP265" s="145"/>
      <c r="BQ265" s="145"/>
      <c r="BR265" s="145"/>
      <c r="BS265" s="145"/>
      <c r="BT265" s="145"/>
      <c r="BU265" s="145"/>
      <c r="BV265" s="145"/>
      <c r="BW265" s="145"/>
      <c r="BX265" s="145"/>
      <c r="BY265" s="145"/>
      <c r="BZ265" s="145"/>
      <c r="CA265" s="145"/>
      <c r="CB265" s="145"/>
      <c r="CC265" s="145"/>
      <c r="CD265" s="145"/>
      <c r="CE265" s="145"/>
      <c r="CF265" s="145"/>
      <c r="CG265" s="145"/>
      <c r="CH265" s="145"/>
      <c r="CI265" s="145"/>
      <c r="CJ265" s="145"/>
      <c r="CK265" s="145"/>
      <c r="CL265" s="145"/>
      <c r="CM265" s="145"/>
      <c r="CN265" s="145"/>
      <c r="CO265" s="145"/>
      <c r="CP265" s="145"/>
      <c r="CQ265" s="145"/>
      <c r="CR265" s="145"/>
      <c r="CS265" s="145"/>
      <c r="CT265" s="145"/>
      <c r="CU265" s="145"/>
      <c r="CV265" s="145"/>
      <c r="CW265" s="145"/>
      <c r="CX265" s="145"/>
      <c r="CY265" s="145"/>
      <c r="CZ265" s="145"/>
      <c r="DA265" s="145"/>
      <c r="DB265" s="145"/>
      <c r="DC265" s="145"/>
      <c r="DD265" s="145"/>
      <c r="DE265" s="145"/>
      <c r="DF265" s="145"/>
      <c r="DG265" s="145"/>
      <c r="DH265" s="145"/>
      <c r="DI265" s="145"/>
      <c r="DJ265" s="145"/>
      <c r="DK265" s="145"/>
      <c r="DL265" s="145"/>
      <c r="DM265" s="145"/>
      <c r="DN265" s="145"/>
      <c r="DO265" s="145"/>
      <c r="DP265" s="145"/>
      <c r="DQ265" s="145"/>
      <c r="DR265" s="145"/>
      <c r="DS265" s="145"/>
      <c r="DT265" s="145"/>
      <c r="DU265" s="145"/>
      <c r="DV265" s="145"/>
      <c r="DW265" s="145"/>
      <c r="DX265" s="145"/>
      <c r="DY265" s="145"/>
      <c r="DZ265" s="145"/>
      <c r="EA265" s="145"/>
      <c r="EB265" s="145"/>
      <c r="EC265" s="145"/>
      <c r="ED265" s="145"/>
      <c r="EE265" s="145"/>
      <c r="EF265" s="145"/>
      <c r="EG265" s="145"/>
    </row>
    <row r="266" spans="26:137" x14ac:dyDescent="0.2">
      <c r="Z266" s="145"/>
      <c r="AA266" s="145"/>
      <c r="AB266" s="145"/>
      <c r="AC266" s="145"/>
      <c r="AD266" s="145"/>
      <c r="AE266" s="145"/>
      <c r="AF266" s="145"/>
      <c r="AG266" s="145"/>
      <c r="AH266" s="145"/>
      <c r="AI266" s="145"/>
      <c r="AJ266" s="145"/>
      <c r="AK266" s="145"/>
      <c r="AL266" s="145"/>
      <c r="AM266" s="145"/>
      <c r="AN266" s="145"/>
      <c r="AO266" s="145"/>
      <c r="AP266" s="145"/>
      <c r="AQ266" s="145"/>
      <c r="AR266" s="145"/>
      <c r="AS266" s="145"/>
      <c r="AT266" s="145"/>
      <c r="AU266" s="145"/>
      <c r="AV266" s="145"/>
      <c r="AW266" s="145"/>
      <c r="AX266" s="145"/>
      <c r="AY266" s="145"/>
      <c r="AZ266" s="145"/>
      <c r="BA266" s="145"/>
      <c r="BB266" s="145"/>
      <c r="BC266" s="145"/>
      <c r="BD266" s="145"/>
      <c r="BE266" s="145"/>
      <c r="BF266" s="145"/>
      <c r="BG266" s="145"/>
      <c r="BH266" s="145"/>
      <c r="BI266" s="145"/>
      <c r="BJ266" s="145"/>
      <c r="BK266" s="145"/>
      <c r="BL266" s="145"/>
      <c r="BM266" s="145"/>
      <c r="BN266" s="145"/>
      <c r="BO266" s="145"/>
      <c r="BP266" s="145"/>
      <c r="BQ266" s="145"/>
      <c r="BR266" s="145"/>
      <c r="BS266" s="145"/>
      <c r="BT266" s="145"/>
      <c r="BU266" s="145"/>
      <c r="BV266" s="145"/>
      <c r="BW266" s="145"/>
      <c r="BX266" s="145"/>
      <c r="BY266" s="145"/>
      <c r="BZ266" s="145"/>
      <c r="CA266" s="145"/>
      <c r="CB266" s="145"/>
      <c r="CC266" s="145"/>
      <c r="CD266" s="145"/>
      <c r="CE266" s="145"/>
      <c r="CF266" s="145"/>
      <c r="CG266" s="145"/>
      <c r="CH266" s="145"/>
      <c r="CI266" s="145"/>
      <c r="CJ266" s="145"/>
      <c r="CK266" s="145"/>
      <c r="CL266" s="145"/>
      <c r="CM266" s="145"/>
      <c r="CN266" s="145"/>
      <c r="CO266" s="145"/>
      <c r="CP266" s="145"/>
      <c r="CQ266" s="145"/>
      <c r="CR266" s="145"/>
      <c r="CS266" s="145"/>
      <c r="CT266" s="145"/>
      <c r="CU266" s="145"/>
      <c r="CV266" s="145"/>
      <c r="CW266" s="145"/>
      <c r="CX266" s="145"/>
      <c r="CY266" s="145"/>
      <c r="CZ266" s="145"/>
      <c r="DA266" s="145"/>
      <c r="DB266" s="145"/>
      <c r="DC266" s="145"/>
      <c r="DD266" s="145"/>
      <c r="DE266" s="145"/>
      <c r="DF266" s="145"/>
      <c r="DG266" s="145"/>
      <c r="DH266" s="145"/>
      <c r="DI266" s="145"/>
      <c r="DJ266" s="145"/>
      <c r="DK266" s="145"/>
      <c r="DL266" s="145"/>
      <c r="DM266" s="145"/>
      <c r="DN266" s="145"/>
      <c r="DO266" s="145"/>
      <c r="DP266" s="145"/>
      <c r="DQ266" s="145"/>
      <c r="DR266" s="145"/>
      <c r="DS266" s="145"/>
      <c r="DT266" s="145"/>
      <c r="DU266" s="145"/>
      <c r="DV266" s="145"/>
      <c r="DW266" s="145"/>
      <c r="DX266" s="145"/>
      <c r="DY266" s="145"/>
      <c r="DZ266" s="145"/>
      <c r="EA266" s="145"/>
      <c r="EB266" s="145"/>
      <c r="EC266" s="145"/>
      <c r="ED266" s="145"/>
      <c r="EE266" s="145"/>
      <c r="EF266" s="145"/>
      <c r="EG266" s="145"/>
    </row>
    <row r="267" spans="26:137" x14ac:dyDescent="0.2">
      <c r="Z267" s="145"/>
      <c r="AA267" s="145"/>
      <c r="AB267" s="145"/>
      <c r="AC267" s="145"/>
      <c r="AD267" s="145"/>
      <c r="AE267" s="145"/>
      <c r="AF267" s="145"/>
      <c r="AG267" s="145"/>
      <c r="AH267" s="145"/>
      <c r="AI267" s="145"/>
      <c r="AJ267" s="145"/>
      <c r="AK267" s="145"/>
      <c r="AL267" s="145"/>
      <c r="AM267" s="145"/>
      <c r="AN267" s="145"/>
      <c r="AO267" s="145"/>
      <c r="AP267" s="145"/>
      <c r="AQ267" s="145"/>
      <c r="AR267" s="145"/>
      <c r="AS267" s="145"/>
      <c r="AT267" s="145"/>
      <c r="AU267" s="145"/>
      <c r="AV267" s="145"/>
      <c r="AW267" s="145"/>
      <c r="AX267" s="145"/>
      <c r="AY267" s="145"/>
      <c r="AZ267" s="145"/>
      <c r="BA267" s="145"/>
      <c r="BB267" s="145"/>
      <c r="BC267" s="145"/>
      <c r="BD267" s="145"/>
      <c r="BE267" s="145"/>
      <c r="BF267" s="145"/>
      <c r="BG267" s="145"/>
      <c r="BH267" s="145"/>
      <c r="BI267" s="145"/>
      <c r="BJ267" s="145"/>
      <c r="BK267" s="145"/>
      <c r="BL267" s="145"/>
      <c r="BM267" s="145"/>
      <c r="BN267" s="145"/>
      <c r="BO267" s="145"/>
      <c r="BP267" s="145"/>
      <c r="BQ267" s="145"/>
      <c r="BR267" s="145"/>
      <c r="BS267" s="145"/>
      <c r="BT267" s="145"/>
      <c r="BU267" s="145"/>
      <c r="BV267" s="145"/>
      <c r="BW267" s="145"/>
      <c r="BX267" s="145"/>
      <c r="BY267" s="145"/>
      <c r="BZ267" s="145"/>
      <c r="CA267" s="145"/>
      <c r="CB267" s="145"/>
      <c r="CC267" s="145"/>
      <c r="CD267" s="145"/>
      <c r="CE267" s="145"/>
      <c r="CF267" s="145"/>
      <c r="CG267" s="145"/>
      <c r="CH267" s="145"/>
      <c r="CI267" s="145"/>
      <c r="CJ267" s="145"/>
      <c r="CK267" s="145"/>
      <c r="CL267" s="145"/>
      <c r="CM267" s="145"/>
      <c r="CN267" s="145"/>
      <c r="CO267" s="145"/>
      <c r="CP267" s="145"/>
      <c r="CQ267" s="145"/>
      <c r="CR267" s="145"/>
      <c r="CS267" s="145"/>
      <c r="CT267" s="145"/>
      <c r="CU267" s="145"/>
      <c r="CV267" s="145"/>
      <c r="CW267" s="145"/>
      <c r="CX267" s="145"/>
      <c r="CY267" s="145"/>
      <c r="CZ267" s="145"/>
      <c r="DA267" s="145"/>
      <c r="DB267" s="145"/>
      <c r="DC267" s="145"/>
      <c r="DD267" s="145"/>
      <c r="DE267" s="145"/>
      <c r="DF267" s="145"/>
      <c r="DG267" s="145"/>
      <c r="DH267" s="145"/>
      <c r="DI267" s="145"/>
      <c r="DJ267" s="145"/>
      <c r="DK267" s="145"/>
      <c r="DL267" s="145"/>
      <c r="DM267" s="145"/>
      <c r="DN267" s="145"/>
      <c r="DO267" s="145"/>
      <c r="DP267" s="145"/>
      <c r="DQ267" s="145"/>
      <c r="DR267" s="145"/>
      <c r="DS267" s="145"/>
      <c r="DT267" s="145"/>
      <c r="DU267" s="145"/>
      <c r="DV267" s="145"/>
      <c r="DW267" s="145"/>
      <c r="DX267" s="145"/>
      <c r="DY267" s="145"/>
      <c r="DZ267" s="145"/>
      <c r="EA267" s="145"/>
      <c r="EB267" s="145"/>
      <c r="EC267" s="145"/>
      <c r="ED267" s="145"/>
      <c r="EE267" s="145"/>
      <c r="EF267" s="145"/>
      <c r="EG267" s="145"/>
    </row>
    <row r="268" spans="26:137" x14ac:dyDescent="0.2">
      <c r="Z268" s="145"/>
      <c r="AA268" s="145"/>
      <c r="AB268" s="145"/>
      <c r="AC268" s="145"/>
      <c r="AD268" s="145"/>
      <c r="AE268" s="145"/>
      <c r="AF268" s="145"/>
      <c r="AG268" s="145"/>
      <c r="AH268" s="145"/>
      <c r="AI268" s="145"/>
      <c r="AJ268" s="145"/>
      <c r="AK268" s="145"/>
      <c r="AL268" s="145"/>
      <c r="AM268" s="145"/>
      <c r="AN268" s="145"/>
      <c r="AO268" s="145"/>
      <c r="AP268" s="145"/>
      <c r="AQ268" s="145"/>
      <c r="AR268" s="145"/>
      <c r="AS268" s="145"/>
      <c r="AT268" s="145"/>
      <c r="AU268" s="145"/>
      <c r="AV268" s="145"/>
      <c r="AW268" s="145"/>
      <c r="AX268" s="145"/>
      <c r="AY268" s="145"/>
      <c r="AZ268" s="145"/>
      <c r="BA268" s="145"/>
      <c r="BB268" s="145"/>
      <c r="BC268" s="145"/>
      <c r="BD268" s="145"/>
      <c r="BE268" s="145"/>
      <c r="BF268" s="145"/>
      <c r="BG268" s="145"/>
      <c r="BH268" s="145"/>
      <c r="BI268" s="145"/>
      <c r="BJ268" s="145"/>
      <c r="BK268" s="145"/>
      <c r="BL268" s="145"/>
      <c r="BM268" s="145"/>
      <c r="BN268" s="145"/>
      <c r="BO268" s="145"/>
      <c r="BP268" s="145"/>
      <c r="BQ268" s="145"/>
      <c r="BR268" s="145"/>
      <c r="BS268" s="145"/>
      <c r="BT268" s="145"/>
      <c r="BU268" s="145"/>
      <c r="BV268" s="145"/>
      <c r="BW268" s="145"/>
      <c r="BX268" s="145"/>
      <c r="BY268" s="145"/>
      <c r="BZ268" s="145"/>
      <c r="CA268" s="145"/>
      <c r="CB268" s="145"/>
      <c r="CC268" s="145"/>
      <c r="CD268" s="145"/>
      <c r="CE268" s="145"/>
      <c r="CF268" s="145"/>
      <c r="CG268" s="145"/>
      <c r="CH268" s="145"/>
      <c r="CI268" s="145"/>
      <c r="CJ268" s="145"/>
      <c r="CK268" s="145"/>
      <c r="CL268" s="145"/>
      <c r="CM268" s="145"/>
      <c r="CN268" s="145"/>
      <c r="CO268" s="145"/>
      <c r="CP268" s="145"/>
      <c r="CQ268" s="145"/>
      <c r="CR268" s="145"/>
      <c r="CS268" s="145"/>
      <c r="CT268" s="145"/>
      <c r="CU268" s="145"/>
      <c r="CV268" s="145"/>
      <c r="CW268" s="145"/>
      <c r="CX268" s="145"/>
      <c r="CY268" s="145"/>
      <c r="CZ268" s="145"/>
      <c r="DA268" s="145"/>
      <c r="DB268" s="145"/>
      <c r="DC268" s="145"/>
      <c r="DD268" s="145"/>
      <c r="DE268" s="145"/>
      <c r="DF268" s="145"/>
      <c r="DG268" s="145"/>
      <c r="DH268" s="145"/>
      <c r="DI268" s="145"/>
      <c r="DJ268" s="145"/>
      <c r="DK268" s="145"/>
      <c r="DL268" s="145"/>
      <c r="DM268" s="145"/>
      <c r="DN268" s="145"/>
      <c r="DO268" s="145"/>
      <c r="DP268" s="145"/>
      <c r="DQ268" s="145"/>
      <c r="DR268" s="145"/>
      <c r="DS268" s="145"/>
      <c r="DT268" s="145"/>
      <c r="DU268" s="145"/>
      <c r="DV268" s="145"/>
      <c r="DW268" s="145"/>
      <c r="DX268" s="145"/>
      <c r="DY268" s="145"/>
      <c r="DZ268" s="145"/>
      <c r="EA268" s="145"/>
      <c r="EB268" s="145"/>
      <c r="EC268" s="145"/>
      <c r="ED268" s="145"/>
      <c r="EE268" s="145"/>
      <c r="EF268" s="145"/>
      <c r="EG268" s="145"/>
    </row>
    <row r="269" spans="26:137" x14ac:dyDescent="0.2">
      <c r="Z269" s="145"/>
      <c r="AA269" s="145"/>
      <c r="AB269" s="145"/>
      <c r="AC269" s="145"/>
      <c r="AD269" s="145"/>
      <c r="AE269" s="145"/>
      <c r="AF269" s="145"/>
      <c r="AG269" s="145"/>
      <c r="AH269" s="145"/>
      <c r="AI269" s="145"/>
      <c r="AJ269" s="145"/>
      <c r="AK269" s="145"/>
      <c r="AL269" s="145"/>
      <c r="AM269" s="145"/>
      <c r="AN269" s="145"/>
      <c r="AO269" s="145"/>
      <c r="AP269" s="145"/>
      <c r="AQ269" s="145"/>
      <c r="AR269" s="145"/>
      <c r="AS269" s="145"/>
      <c r="AT269" s="145"/>
      <c r="AU269" s="145"/>
      <c r="AV269" s="145"/>
      <c r="AW269" s="145"/>
      <c r="AX269" s="145"/>
      <c r="AY269" s="145"/>
      <c r="AZ269" s="145"/>
      <c r="BA269" s="145"/>
      <c r="BB269" s="145"/>
      <c r="BC269" s="145"/>
      <c r="BD269" s="145"/>
      <c r="BE269" s="145"/>
      <c r="BF269" s="145"/>
      <c r="BG269" s="145"/>
      <c r="BH269" s="145"/>
      <c r="BI269" s="145"/>
      <c r="BJ269" s="145"/>
      <c r="BK269" s="145"/>
      <c r="BL269" s="145"/>
      <c r="BM269" s="145"/>
      <c r="BN269" s="145"/>
      <c r="BO269" s="145"/>
      <c r="BP269" s="145"/>
      <c r="BQ269" s="145"/>
      <c r="BR269" s="145"/>
      <c r="BS269" s="145"/>
      <c r="BT269" s="145"/>
      <c r="BU269" s="145"/>
      <c r="BV269" s="145"/>
      <c r="BW269" s="145"/>
      <c r="BX269" s="145"/>
      <c r="BY269" s="145"/>
      <c r="BZ269" s="145"/>
      <c r="CA269" s="145"/>
      <c r="CB269" s="145"/>
      <c r="CC269" s="145"/>
      <c r="CD269" s="145"/>
      <c r="CE269" s="145"/>
      <c r="CF269" s="145"/>
      <c r="CG269" s="145"/>
      <c r="CH269" s="145"/>
      <c r="CI269" s="145"/>
      <c r="CJ269" s="145"/>
      <c r="CK269" s="145"/>
      <c r="CL269" s="145"/>
      <c r="CM269" s="145"/>
      <c r="CN269" s="145"/>
      <c r="CO269" s="145"/>
      <c r="CP269" s="145"/>
      <c r="CQ269" s="145"/>
      <c r="CR269" s="145"/>
      <c r="CS269" s="145"/>
      <c r="CT269" s="145"/>
      <c r="CU269" s="145"/>
      <c r="CV269" s="145"/>
      <c r="CW269" s="145"/>
      <c r="CX269" s="145"/>
      <c r="CY269" s="145"/>
      <c r="CZ269" s="145"/>
      <c r="DA269" s="145"/>
      <c r="DB269" s="145"/>
      <c r="DC269" s="145"/>
      <c r="DD269" s="145"/>
      <c r="DE269" s="145"/>
      <c r="DF269" s="145"/>
      <c r="DG269" s="145"/>
      <c r="DH269" s="145"/>
      <c r="DI269" s="145"/>
      <c r="DJ269" s="145"/>
      <c r="DK269" s="145"/>
      <c r="DL269" s="145"/>
      <c r="DM269" s="145"/>
      <c r="DN269" s="145"/>
      <c r="DO269" s="145"/>
      <c r="DP269" s="145"/>
      <c r="DQ269" s="145"/>
      <c r="DR269" s="145"/>
      <c r="DS269" s="145"/>
      <c r="DT269" s="145"/>
      <c r="DU269" s="145"/>
      <c r="DV269" s="145"/>
      <c r="DW269" s="145"/>
      <c r="DX269" s="145"/>
      <c r="DY269" s="145"/>
      <c r="DZ269" s="145"/>
      <c r="EA269" s="145"/>
      <c r="EB269" s="145"/>
      <c r="EC269" s="145"/>
      <c r="ED269" s="145"/>
      <c r="EE269" s="145"/>
      <c r="EF269" s="145"/>
      <c r="EG269" s="145"/>
    </row>
    <row r="270" spans="26:137" x14ac:dyDescent="0.2">
      <c r="Z270" s="145"/>
      <c r="AA270" s="145"/>
      <c r="AB270" s="145"/>
      <c r="AC270" s="145"/>
      <c r="AD270" s="145"/>
      <c r="AE270" s="145"/>
      <c r="AF270" s="145"/>
      <c r="AG270" s="145"/>
      <c r="AH270" s="145"/>
      <c r="AI270" s="145"/>
      <c r="AJ270" s="145"/>
      <c r="AK270" s="145"/>
      <c r="AL270" s="145"/>
      <c r="AM270" s="145"/>
      <c r="AN270" s="145"/>
      <c r="AO270" s="145"/>
      <c r="AP270" s="145"/>
      <c r="AQ270" s="145"/>
      <c r="AR270" s="145"/>
      <c r="AS270" s="145"/>
      <c r="AT270" s="145"/>
      <c r="AU270" s="145"/>
      <c r="AV270" s="145"/>
      <c r="AW270" s="145"/>
      <c r="AX270" s="145"/>
      <c r="AY270" s="145"/>
      <c r="AZ270" s="145"/>
      <c r="BA270" s="145"/>
      <c r="BB270" s="145"/>
      <c r="BC270" s="145"/>
      <c r="BD270" s="145"/>
      <c r="BE270" s="145"/>
      <c r="BF270" s="145"/>
      <c r="BG270" s="145"/>
      <c r="BH270" s="145"/>
      <c r="BI270" s="145"/>
      <c r="BJ270" s="145"/>
      <c r="BK270" s="145"/>
      <c r="BL270" s="145"/>
      <c r="BM270" s="145"/>
      <c r="BN270" s="145"/>
      <c r="BO270" s="145"/>
      <c r="BP270" s="145"/>
      <c r="BQ270" s="145"/>
      <c r="BR270" s="145"/>
      <c r="BS270" s="145"/>
      <c r="BT270" s="145"/>
      <c r="BU270" s="145"/>
      <c r="BV270" s="145"/>
      <c r="BW270" s="145"/>
      <c r="BX270" s="145"/>
      <c r="BY270" s="145"/>
      <c r="BZ270" s="145"/>
      <c r="CA270" s="145"/>
      <c r="CB270" s="145"/>
      <c r="CC270" s="145"/>
      <c r="CD270" s="145"/>
      <c r="CE270" s="145"/>
      <c r="CF270" s="145"/>
      <c r="CG270" s="145"/>
      <c r="CH270" s="145"/>
      <c r="CI270" s="145"/>
      <c r="CJ270" s="145"/>
      <c r="CK270" s="145"/>
      <c r="CL270" s="145"/>
      <c r="CM270" s="145"/>
      <c r="CN270" s="145"/>
      <c r="CO270" s="145"/>
      <c r="CP270" s="145"/>
      <c r="CQ270" s="145"/>
      <c r="CR270" s="145"/>
      <c r="CS270" s="145"/>
      <c r="CT270" s="145"/>
      <c r="CU270" s="145"/>
      <c r="CV270" s="145"/>
      <c r="CW270" s="145"/>
      <c r="CX270" s="145"/>
      <c r="CY270" s="145"/>
      <c r="CZ270" s="145"/>
      <c r="DA270" s="145"/>
      <c r="DB270" s="145"/>
      <c r="DC270" s="145"/>
      <c r="DD270" s="145"/>
      <c r="DE270" s="145"/>
      <c r="DF270" s="145"/>
      <c r="DG270" s="145"/>
      <c r="DH270" s="145"/>
      <c r="DI270" s="145"/>
      <c r="DJ270" s="145"/>
      <c r="DK270" s="145"/>
      <c r="DL270" s="145"/>
      <c r="DM270" s="145"/>
      <c r="DN270" s="145"/>
      <c r="DO270" s="145"/>
      <c r="DP270" s="145"/>
      <c r="DQ270" s="145"/>
      <c r="DR270" s="145"/>
      <c r="DS270" s="145"/>
      <c r="DT270" s="145"/>
      <c r="DU270" s="145"/>
      <c r="DV270" s="145"/>
      <c r="DW270" s="145"/>
      <c r="DX270" s="145"/>
      <c r="DY270" s="145"/>
      <c r="DZ270" s="145"/>
      <c r="EA270" s="145"/>
      <c r="EB270" s="145"/>
      <c r="EC270" s="145"/>
      <c r="ED270" s="145"/>
      <c r="EE270" s="145"/>
      <c r="EF270" s="145"/>
      <c r="EG270" s="145"/>
    </row>
    <row r="271" spans="26:137" x14ac:dyDescent="0.2">
      <c r="Z271" s="145"/>
      <c r="AA271" s="145"/>
      <c r="AB271" s="145"/>
      <c r="AC271" s="145"/>
      <c r="AD271" s="145"/>
      <c r="AE271" s="145"/>
      <c r="AF271" s="145"/>
      <c r="AG271" s="145"/>
      <c r="AH271" s="145"/>
      <c r="AI271" s="145"/>
      <c r="AJ271" s="145"/>
      <c r="AK271" s="145"/>
      <c r="AL271" s="145"/>
      <c r="AM271" s="145"/>
      <c r="AN271" s="145"/>
      <c r="AO271" s="145"/>
      <c r="AP271" s="145"/>
      <c r="AQ271" s="145"/>
      <c r="AR271" s="145"/>
      <c r="AS271" s="145"/>
      <c r="AT271" s="145"/>
      <c r="AU271" s="145"/>
      <c r="AV271" s="145"/>
      <c r="AW271" s="145"/>
      <c r="AX271" s="145"/>
      <c r="AY271" s="145"/>
      <c r="AZ271" s="145"/>
      <c r="BA271" s="145"/>
      <c r="BB271" s="145"/>
      <c r="BC271" s="145"/>
      <c r="BD271" s="145"/>
      <c r="BE271" s="145"/>
      <c r="BF271" s="145"/>
      <c r="BG271" s="145"/>
      <c r="BH271" s="145"/>
      <c r="BI271" s="145"/>
      <c r="BJ271" s="145"/>
      <c r="BK271" s="145"/>
      <c r="BL271" s="145"/>
      <c r="BM271" s="145"/>
      <c r="BN271" s="145"/>
      <c r="BO271" s="145"/>
      <c r="BP271" s="145"/>
      <c r="BQ271" s="145"/>
      <c r="BR271" s="145"/>
      <c r="BS271" s="145"/>
      <c r="BT271" s="145"/>
      <c r="BU271" s="145"/>
      <c r="BV271" s="145"/>
      <c r="BW271" s="145"/>
      <c r="BX271" s="145"/>
      <c r="BY271" s="145"/>
      <c r="BZ271" s="145"/>
      <c r="CA271" s="145"/>
      <c r="CB271" s="145"/>
      <c r="CC271" s="145"/>
      <c r="CD271" s="145"/>
      <c r="CE271" s="145"/>
      <c r="CF271" s="145"/>
      <c r="CG271" s="145"/>
      <c r="CH271" s="145"/>
      <c r="CI271" s="145"/>
      <c r="CJ271" s="145"/>
      <c r="CK271" s="145"/>
      <c r="CL271" s="145"/>
      <c r="CM271" s="145"/>
      <c r="CN271" s="145"/>
      <c r="CO271" s="145"/>
      <c r="CP271" s="145"/>
      <c r="CQ271" s="145"/>
      <c r="CR271" s="145"/>
      <c r="CS271" s="145"/>
      <c r="CT271" s="145"/>
      <c r="CU271" s="145"/>
      <c r="CV271" s="145"/>
      <c r="CW271" s="145"/>
      <c r="CX271" s="145"/>
      <c r="CY271" s="145"/>
      <c r="CZ271" s="145"/>
      <c r="DA271" s="145"/>
      <c r="DB271" s="145"/>
      <c r="DC271" s="145"/>
      <c r="DD271" s="145"/>
      <c r="DE271" s="145"/>
      <c r="DF271" s="145"/>
      <c r="DG271" s="145"/>
      <c r="DH271" s="145"/>
      <c r="DI271" s="145"/>
      <c r="DJ271" s="145"/>
      <c r="DK271" s="145"/>
      <c r="DL271" s="145"/>
      <c r="DM271" s="145"/>
      <c r="DN271" s="145"/>
      <c r="DO271" s="145"/>
      <c r="DP271" s="145"/>
      <c r="DQ271" s="145"/>
      <c r="DR271" s="145"/>
      <c r="DS271" s="145"/>
      <c r="DT271" s="145"/>
      <c r="DU271" s="145"/>
      <c r="DV271" s="145"/>
      <c r="DW271" s="145"/>
      <c r="DX271" s="145"/>
      <c r="DY271" s="145"/>
      <c r="DZ271" s="145"/>
      <c r="EA271" s="145"/>
      <c r="EB271" s="145"/>
      <c r="EC271" s="145"/>
      <c r="ED271" s="145"/>
      <c r="EE271" s="145"/>
      <c r="EF271" s="145"/>
      <c r="EG271" s="145"/>
    </row>
    <row r="272" spans="26:137" x14ac:dyDescent="0.2">
      <c r="Z272" s="145"/>
      <c r="AA272" s="145"/>
      <c r="AB272" s="145"/>
      <c r="AC272" s="145"/>
      <c r="AD272" s="145"/>
      <c r="AE272" s="145"/>
      <c r="AF272" s="145"/>
      <c r="AG272" s="145"/>
      <c r="AH272" s="145"/>
      <c r="AI272" s="145"/>
      <c r="AJ272" s="145"/>
      <c r="AK272" s="145"/>
      <c r="AL272" s="145"/>
      <c r="AM272" s="145"/>
      <c r="AN272" s="145"/>
      <c r="AO272" s="145"/>
      <c r="AP272" s="145"/>
      <c r="AQ272" s="145"/>
      <c r="AR272" s="145"/>
      <c r="AS272" s="145"/>
      <c r="AT272" s="145"/>
      <c r="AU272" s="145"/>
      <c r="AV272" s="145"/>
      <c r="AW272" s="145"/>
      <c r="AX272" s="145"/>
      <c r="AY272" s="145"/>
      <c r="AZ272" s="145"/>
      <c r="BA272" s="145"/>
      <c r="BB272" s="145"/>
      <c r="BC272" s="145"/>
      <c r="BD272" s="145"/>
      <c r="BE272" s="145"/>
      <c r="BF272" s="145"/>
      <c r="BG272" s="145"/>
      <c r="BH272" s="145"/>
      <c r="BI272" s="145"/>
      <c r="BJ272" s="145"/>
      <c r="BK272" s="145"/>
      <c r="BL272" s="145"/>
      <c r="BM272" s="145"/>
      <c r="BN272" s="145"/>
      <c r="BO272" s="145"/>
      <c r="BP272" s="145"/>
      <c r="BQ272" s="145"/>
      <c r="BR272" s="145"/>
      <c r="BS272" s="145"/>
      <c r="BT272" s="145"/>
      <c r="BU272" s="145"/>
      <c r="BV272" s="145"/>
      <c r="BW272" s="145"/>
      <c r="BX272" s="145"/>
      <c r="BY272" s="145"/>
      <c r="BZ272" s="145"/>
      <c r="CA272" s="145"/>
      <c r="CB272" s="145"/>
      <c r="CC272" s="145"/>
      <c r="CD272" s="145"/>
      <c r="CE272" s="145"/>
      <c r="CF272" s="145"/>
      <c r="CG272" s="145"/>
      <c r="CH272" s="145"/>
      <c r="CI272" s="145"/>
      <c r="CJ272" s="145"/>
      <c r="CK272" s="145"/>
      <c r="CL272" s="145"/>
      <c r="CM272" s="145"/>
      <c r="CN272" s="145"/>
      <c r="CO272" s="145"/>
      <c r="CP272" s="145"/>
      <c r="CQ272" s="145"/>
      <c r="CR272" s="145"/>
      <c r="CS272" s="145"/>
      <c r="CT272" s="145"/>
      <c r="CU272" s="145"/>
      <c r="CV272" s="145"/>
      <c r="CW272" s="145"/>
      <c r="CX272" s="145"/>
      <c r="CY272" s="145"/>
      <c r="CZ272" s="145"/>
      <c r="DA272" s="145"/>
      <c r="DB272" s="145"/>
      <c r="DC272" s="145"/>
      <c r="DD272" s="145"/>
      <c r="DE272" s="145"/>
      <c r="DF272" s="145"/>
      <c r="DG272" s="145"/>
      <c r="DH272" s="145"/>
      <c r="DI272" s="145"/>
      <c r="DJ272" s="145"/>
      <c r="DK272" s="145"/>
      <c r="DL272" s="145"/>
      <c r="DM272" s="145"/>
      <c r="DN272" s="145"/>
      <c r="DO272" s="145"/>
      <c r="DP272" s="145"/>
      <c r="DQ272" s="145"/>
      <c r="DR272" s="145"/>
      <c r="DS272" s="145"/>
      <c r="DT272" s="145"/>
      <c r="DU272" s="145"/>
      <c r="DV272" s="145"/>
      <c r="DW272" s="145"/>
      <c r="DX272" s="145"/>
      <c r="DY272" s="145"/>
      <c r="DZ272" s="145"/>
      <c r="EA272" s="145"/>
      <c r="EB272" s="145"/>
      <c r="EC272" s="145"/>
      <c r="ED272" s="145"/>
      <c r="EE272" s="145"/>
      <c r="EF272" s="145"/>
      <c r="EG272" s="145"/>
    </row>
    <row r="273" spans="26:137" x14ac:dyDescent="0.2">
      <c r="Z273" s="145"/>
      <c r="AA273" s="145"/>
      <c r="AB273" s="145"/>
      <c r="AC273" s="145"/>
      <c r="AD273" s="145"/>
      <c r="AE273" s="145"/>
      <c r="AF273" s="145"/>
      <c r="AG273" s="145"/>
      <c r="AH273" s="145"/>
      <c r="AI273" s="145"/>
      <c r="AJ273" s="145"/>
      <c r="AK273" s="145"/>
      <c r="AL273" s="145"/>
      <c r="AM273" s="145"/>
      <c r="AN273" s="145"/>
      <c r="AO273" s="145"/>
      <c r="AP273" s="145"/>
      <c r="AQ273" s="145"/>
      <c r="AR273" s="145"/>
      <c r="AS273" s="145"/>
      <c r="AT273" s="145"/>
      <c r="AU273" s="145"/>
      <c r="AV273" s="145"/>
      <c r="AW273" s="145"/>
      <c r="AX273" s="145"/>
      <c r="AY273" s="145"/>
      <c r="AZ273" s="145"/>
      <c r="BA273" s="145"/>
      <c r="BB273" s="145"/>
      <c r="BC273" s="145"/>
      <c r="BD273" s="145"/>
      <c r="BE273" s="145"/>
      <c r="BF273" s="145"/>
      <c r="BG273" s="145"/>
      <c r="BH273" s="145"/>
      <c r="BI273" s="145"/>
      <c r="BJ273" s="145"/>
      <c r="BK273" s="145"/>
      <c r="BL273" s="145"/>
      <c r="BM273" s="145"/>
      <c r="BN273" s="145"/>
      <c r="BO273" s="145"/>
      <c r="BP273" s="145"/>
      <c r="BQ273" s="145"/>
      <c r="BR273" s="145"/>
      <c r="BS273" s="145"/>
      <c r="BT273" s="145"/>
      <c r="BU273" s="145"/>
      <c r="BV273" s="145"/>
      <c r="BW273" s="145"/>
      <c r="BX273" s="145"/>
      <c r="BY273" s="145"/>
      <c r="BZ273" s="145"/>
      <c r="CA273" s="145"/>
      <c r="CB273" s="145"/>
      <c r="CC273" s="145"/>
      <c r="CD273" s="145"/>
      <c r="CE273" s="145"/>
      <c r="CF273" s="145"/>
      <c r="CG273" s="145"/>
      <c r="CH273" s="145"/>
      <c r="CI273" s="145"/>
      <c r="CJ273" s="145"/>
      <c r="CK273" s="145"/>
      <c r="CL273" s="145"/>
      <c r="CM273" s="145"/>
      <c r="CN273" s="145"/>
      <c r="CO273" s="145"/>
      <c r="CP273" s="145"/>
      <c r="CQ273" s="145"/>
      <c r="CR273" s="145"/>
      <c r="CS273" s="145"/>
      <c r="CT273" s="145"/>
      <c r="CU273" s="145"/>
      <c r="CV273" s="145"/>
      <c r="CW273" s="145"/>
      <c r="CX273" s="145"/>
      <c r="CY273" s="145"/>
      <c r="CZ273" s="145"/>
      <c r="DA273" s="145"/>
      <c r="DB273" s="145"/>
      <c r="DC273" s="145"/>
      <c r="DD273" s="145"/>
      <c r="DE273" s="145"/>
      <c r="DF273" s="145"/>
      <c r="DG273" s="145"/>
      <c r="DH273" s="145"/>
      <c r="DI273" s="145"/>
      <c r="DJ273" s="145"/>
      <c r="DK273" s="145"/>
      <c r="DL273" s="145"/>
      <c r="DM273" s="145"/>
      <c r="DN273" s="145"/>
      <c r="DO273" s="145"/>
      <c r="DP273" s="145"/>
      <c r="DQ273" s="145"/>
      <c r="DR273" s="145"/>
      <c r="DS273" s="145"/>
      <c r="DT273" s="145"/>
      <c r="DU273" s="145"/>
      <c r="DV273" s="145"/>
      <c r="DW273" s="145"/>
      <c r="DX273" s="145"/>
      <c r="DY273" s="145"/>
      <c r="DZ273" s="145"/>
      <c r="EA273" s="145"/>
      <c r="EB273" s="145"/>
      <c r="EC273" s="145"/>
      <c r="ED273" s="145"/>
      <c r="EE273" s="145"/>
      <c r="EF273" s="145"/>
      <c r="EG273" s="145"/>
    </row>
    <row r="274" spans="26:137" x14ac:dyDescent="0.2">
      <c r="Z274" s="145"/>
      <c r="AA274" s="145"/>
      <c r="AB274" s="145"/>
      <c r="AC274" s="145"/>
      <c r="AD274" s="145"/>
      <c r="AE274" s="145"/>
      <c r="AF274" s="145"/>
      <c r="AG274" s="145"/>
      <c r="AH274" s="145"/>
      <c r="AI274" s="145"/>
      <c r="AJ274" s="145"/>
      <c r="AK274" s="145"/>
      <c r="AL274" s="145"/>
      <c r="AM274" s="145"/>
      <c r="AN274" s="145"/>
      <c r="AO274" s="145"/>
      <c r="AP274" s="145"/>
      <c r="AQ274" s="145"/>
      <c r="AR274" s="145"/>
      <c r="AS274" s="145"/>
      <c r="AT274" s="145"/>
      <c r="AU274" s="145"/>
      <c r="AV274" s="145"/>
      <c r="AW274" s="145"/>
      <c r="AX274" s="145"/>
      <c r="AY274" s="145"/>
      <c r="AZ274" s="145"/>
      <c r="BA274" s="145"/>
      <c r="BB274" s="145"/>
      <c r="BC274" s="145"/>
      <c r="BD274" s="145"/>
      <c r="BE274" s="145"/>
      <c r="BF274" s="145"/>
      <c r="BG274" s="145"/>
      <c r="BH274" s="145"/>
      <c r="BI274" s="145"/>
      <c r="BJ274" s="145"/>
      <c r="BK274" s="145"/>
      <c r="BL274" s="145"/>
      <c r="BM274" s="145"/>
      <c r="BN274" s="145"/>
      <c r="BO274" s="145"/>
      <c r="BP274" s="145"/>
      <c r="BQ274" s="145"/>
      <c r="BR274" s="145"/>
      <c r="BS274" s="145"/>
      <c r="BT274" s="145"/>
      <c r="BU274" s="145"/>
      <c r="BV274" s="145"/>
      <c r="BW274" s="145"/>
      <c r="BX274" s="145"/>
      <c r="BY274" s="145"/>
      <c r="BZ274" s="145"/>
      <c r="CA274" s="145"/>
      <c r="CB274" s="145"/>
      <c r="CC274" s="145"/>
      <c r="CD274" s="145"/>
      <c r="CE274" s="145"/>
      <c r="CF274" s="145"/>
      <c r="CG274" s="145"/>
      <c r="CH274" s="145"/>
      <c r="CI274" s="145"/>
      <c r="CJ274" s="145"/>
      <c r="CK274" s="145"/>
      <c r="CL274" s="145"/>
      <c r="CM274" s="145"/>
      <c r="CN274" s="145"/>
      <c r="CO274" s="145"/>
      <c r="CP274" s="145"/>
      <c r="CQ274" s="145"/>
      <c r="CR274" s="145"/>
      <c r="CS274" s="145"/>
      <c r="CT274" s="145"/>
      <c r="CU274" s="145"/>
      <c r="CV274" s="145"/>
      <c r="CW274" s="145"/>
      <c r="CX274" s="145"/>
      <c r="CY274" s="145"/>
      <c r="CZ274" s="145"/>
      <c r="DA274" s="145"/>
      <c r="DB274" s="145"/>
      <c r="DC274" s="145"/>
      <c r="DD274" s="145"/>
      <c r="DE274" s="145"/>
      <c r="DF274" s="145"/>
      <c r="DG274" s="145"/>
      <c r="DH274" s="145"/>
      <c r="DI274" s="145"/>
      <c r="DJ274" s="145"/>
      <c r="DK274" s="145"/>
      <c r="DL274" s="145"/>
      <c r="DM274" s="145"/>
      <c r="DN274" s="145"/>
      <c r="DO274" s="145"/>
      <c r="DP274" s="145"/>
      <c r="DQ274" s="145"/>
      <c r="DR274" s="145"/>
      <c r="DS274" s="145"/>
      <c r="DT274" s="145"/>
      <c r="DU274" s="145"/>
      <c r="DV274" s="145"/>
      <c r="DW274" s="145"/>
      <c r="DX274" s="145"/>
      <c r="DY274" s="145"/>
      <c r="DZ274" s="145"/>
      <c r="EA274" s="145"/>
      <c r="EB274" s="145"/>
      <c r="EC274" s="145"/>
      <c r="ED274" s="145"/>
      <c r="EE274" s="145"/>
      <c r="EF274" s="145"/>
      <c r="EG274" s="145"/>
    </row>
    <row r="275" spans="26:137" x14ac:dyDescent="0.2">
      <c r="Z275" s="145"/>
      <c r="AA275" s="145"/>
      <c r="AB275" s="145"/>
      <c r="AC275" s="145"/>
      <c r="AD275" s="145"/>
      <c r="AE275" s="145"/>
      <c r="AF275" s="145"/>
      <c r="AG275" s="145"/>
      <c r="AH275" s="145"/>
      <c r="AI275" s="145"/>
      <c r="AJ275" s="145"/>
      <c r="AK275" s="145"/>
      <c r="AL275" s="145"/>
      <c r="AM275" s="145"/>
      <c r="AN275" s="145"/>
      <c r="AO275" s="145"/>
      <c r="AP275" s="145"/>
      <c r="AQ275" s="145"/>
      <c r="AR275" s="145"/>
      <c r="AS275" s="145"/>
      <c r="AT275" s="145"/>
      <c r="AU275" s="145"/>
      <c r="AV275" s="145"/>
      <c r="AW275" s="145"/>
      <c r="AX275" s="145"/>
      <c r="AY275" s="145"/>
      <c r="AZ275" s="145"/>
      <c r="BA275" s="145"/>
      <c r="BB275" s="145"/>
      <c r="BC275" s="145"/>
      <c r="BD275" s="145"/>
      <c r="BE275" s="145"/>
      <c r="BF275" s="145"/>
      <c r="BG275" s="145"/>
      <c r="BH275" s="145"/>
      <c r="BI275" s="145"/>
      <c r="BJ275" s="145"/>
      <c r="BK275" s="145"/>
      <c r="BL275" s="145"/>
      <c r="BM275" s="145"/>
      <c r="BN275" s="145"/>
      <c r="BO275" s="145"/>
      <c r="BP275" s="145"/>
      <c r="BQ275" s="145"/>
      <c r="BR275" s="145"/>
      <c r="BS275" s="145"/>
      <c r="BT275" s="145"/>
      <c r="BU275" s="145"/>
      <c r="BV275" s="145"/>
      <c r="BW275" s="145"/>
      <c r="BX275" s="145"/>
      <c r="BY275" s="145"/>
      <c r="BZ275" s="145"/>
      <c r="CA275" s="145"/>
      <c r="CB275" s="145"/>
      <c r="CC275" s="145"/>
      <c r="CD275" s="145"/>
      <c r="CE275" s="145"/>
      <c r="CF275" s="145"/>
      <c r="CG275" s="145"/>
      <c r="CH275" s="145"/>
      <c r="CI275" s="145"/>
      <c r="CJ275" s="145"/>
      <c r="CK275" s="145"/>
      <c r="CL275" s="145"/>
      <c r="CM275" s="145"/>
      <c r="CN275" s="145"/>
      <c r="CO275" s="145"/>
      <c r="CP275" s="145"/>
      <c r="CQ275" s="145"/>
      <c r="CR275" s="145"/>
      <c r="CS275" s="145"/>
      <c r="CT275" s="145"/>
      <c r="CU275" s="145"/>
      <c r="CV275" s="145"/>
      <c r="CW275" s="145"/>
      <c r="CX275" s="145"/>
      <c r="CY275" s="145"/>
      <c r="CZ275" s="145"/>
      <c r="DA275" s="145"/>
      <c r="DB275" s="145"/>
      <c r="DC275" s="145"/>
      <c r="DD275" s="145"/>
      <c r="DE275" s="145"/>
      <c r="DF275" s="145"/>
      <c r="DG275" s="145"/>
      <c r="DH275" s="145"/>
      <c r="DI275" s="145"/>
      <c r="DJ275" s="145"/>
      <c r="DK275" s="145"/>
      <c r="DL275" s="145"/>
      <c r="DM275" s="145"/>
      <c r="DN275" s="145"/>
      <c r="DO275" s="145"/>
      <c r="DP275" s="145"/>
      <c r="DQ275" s="145"/>
      <c r="DR275" s="145"/>
      <c r="DS275" s="145"/>
      <c r="DT275" s="145"/>
      <c r="DU275" s="145"/>
      <c r="DV275" s="145"/>
      <c r="DW275" s="145"/>
      <c r="DX275" s="145"/>
      <c r="DY275" s="145"/>
      <c r="DZ275" s="145"/>
      <c r="EA275" s="145"/>
      <c r="EB275" s="145"/>
      <c r="EC275" s="145"/>
      <c r="ED275" s="145"/>
      <c r="EE275" s="145"/>
      <c r="EF275" s="145"/>
      <c r="EG275" s="145"/>
    </row>
    <row r="276" spans="26:137" x14ac:dyDescent="0.2">
      <c r="Z276" s="145"/>
      <c r="AA276" s="145"/>
      <c r="AB276" s="145"/>
      <c r="AC276" s="145"/>
      <c r="AD276" s="145"/>
      <c r="AE276" s="145"/>
      <c r="AF276" s="145"/>
      <c r="AG276" s="145"/>
      <c r="AH276" s="145"/>
      <c r="AI276" s="145"/>
      <c r="AJ276" s="145"/>
      <c r="AK276" s="145"/>
      <c r="AL276" s="145"/>
      <c r="AM276" s="145"/>
      <c r="AN276" s="145"/>
      <c r="AO276" s="145"/>
      <c r="AP276" s="145"/>
      <c r="AQ276" s="145"/>
      <c r="AR276" s="145"/>
      <c r="AS276" s="145"/>
      <c r="AT276" s="145"/>
      <c r="AU276" s="145"/>
      <c r="AV276" s="145"/>
      <c r="AW276" s="145"/>
      <c r="AX276" s="145"/>
      <c r="AY276" s="145"/>
      <c r="AZ276" s="145"/>
      <c r="BA276" s="145"/>
      <c r="BB276" s="145"/>
      <c r="BC276" s="145"/>
      <c r="BD276" s="145"/>
      <c r="BE276" s="145"/>
      <c r="BF276" s="145"/>
      <c r="BG276" s="145"/>
      <c r="BH276" s="145"/>
      <c r="BI276" s="145"/>
      <c r="BJ276" s="145"/>
      <c r="BK276" s="145"/>
      <c r="BL276" s="145"/>
      <c r="BM276" s="145"/>
      <c r="BN276" s="145"/>
      <c r="BO276" s="145"/>
      <c r="BP276" s="145"/>
      <c r="BQ276" s="145"/>
      <c r="BR276" s="145"/>
      <c r="BS276" s="145"/>
      <c r="BT276" s="145"/>
      <c r="BU276" s="145"/>
      <c r="BV276" s="145"/>
      <c r="BW276" s="145"/>
      <c r="BX276" s="145"/>
      <c r="BY276" s="145"/>
      <c r="BZ276" s="145"/>
      <c r="CA276" s="145"/>
      <c r="CB276" s="145"/>
      <c r="CC276" s="145"/>
      <c r="CD276" s="145"/>
      <c r="CE276" s="145"/>
      <c r="CF276" s="145"/>
      <c r="CG276" s="145"/>
      <c r="CH276" s="145"/>
      <c r="CI276" s="145"/>
      <c r="CJ276" s="145"/>
      <c r="CK276" s="145"/>
      <c r="CL276" s="145"/>
      <c r="CM276" s="145"/>
      <c r="CN276" s="145"/>
      <c r="CO276" s="145"/>
      <c r="CP276" s="145"/>
      <c r="CQ276" s="145"/>
      <c r="CR276" s="145"/>
      <c r="CS276" s="145"/>
      <c r="CT276" s="145"/>
      <c r="CU276" s="145"/>
      <c r="CV276" s="145"/>
      <c r="CW276" s="145"/>
      <c r="CX276" s="145"/>
      <c r="CY276" s="145"/>
      <c r="CZ276" s="145"/>
      <c r="DA276" s="145"/>
      <c r="DB276" s="145"/>
      <c r="DC276" s="145"/>
      <c r="DD276" s="145"/>
      <c r="DE276" s="145"/>
      <c r="DF276" s="145"/>
      <c r="DG276" s="145"/>
      <c r="DH276" s="145"/>
      <c r="DI276" s="145"/>
      <c r="DJ276" s="145"/>
      <c r="DK276" s="145"/>
      <c r="DL276" s="145"/>
      <c r="DM276" s="145"/>
      <c r="DN276" s="145"/>
      <c r="DO276" s="145"/>
      <c r="DP276" s="145"/>
      <c r="DQ276" s="145"/>
      <c r="DR276" s="145"/>
      <c r="DS276" s="145"/>
      <c r="DT276" s="145"/>
      <c r="DU276" s="145"/>
      <c r="DV276" s="145"/>
      <c r="DW276" s="145"/>
      <c r="DX276" s="145"/>
      <c r="DY276" s="145"/>
      <c r="DZ276" s="145"/>
      <c r="EA276" s="145"/>
      <c r="EB276" s="145"/>
      <c r="EC276" s="145"/>
      <c r="ED276" s="145"/>
      <c r="EE276" s="145"/>
      <c r="EF276" s="145"/>
      <c r="EG276" s="145"/>
    </row>
    <row r="277" spans="26:137" x14ac:dyDescent="0.2">
      <c r="Z277" s="145"/>
      <c r="AA277" s="145"/>
      <c r="AB277" s="145"/>
      <c r="AC277" s="145"/>
      <c r="AD277" s="145"/>
      <c r="AE277" s="145"/>
      <c r="AF277" s="145"/>
      <c r="AG277" s="145"/>
      <c r="AH277" s="145"/>
      <c r="AI277" s="145"/>
      <c r="AJ277" s="145"/>
      <c r="AK277" s="145"/>
      <c r="AL277" s="145"/>
      <c r="AM277" s="145"/>
      <c r="AN277" s="145"/>
      <c r="AO277" s="145"/>
      <c r="AP277" s="145"/>
      <c r="AQ277" s="145"/>
      <c r="AR277" s="145"/>
      <c r="AS277" s="145"/>
      <c r="AT277" s="145"/>
      <c r="AU277" s="145"/>
      <c r="AV277" s="145"/>
      <c r="AW277" s="145"/>
      <c r="AX277" s="145"/>
      <c r="AY277" s="145"/>
      <c r="AZ277" s="145"/>
      <c r="BA277" s="145"/>
      <c r="BB277" s="145"/>
      <c r="BC277" s="145"/>
      <c r="BD277" s="145"/>
      <c r="BE277" s="145"/>
      <c r="BF277" s="145"/>
      <c r="BG277" s="145"/>
      <c r="BH277" s="145"/>
      <c r="BI277" s="145"/>
      <c r="BJ277" s="145"/>
      <c r="BK277" s="145"/>
      <c r="BL277" s="145"/>
      <c r="BM277" s="145"/>
      <c r="BN277" s="145"/>
      <c r="BO277" s="145"/>
      <c r="BP277" s="145"/>
      <c r="BQ277" s="145"/>
      <c r="BR277" s="145"/>
      <c r="BS277" s="145"/>
      <c r="BT277" s="145"/>
      <c r="BU277" s="145"/>
      <c r="BV277" s="145"/>
      <c r="BW277" s="145"/>
      <c r="BX277" s="145"/>
      <c r="BY277" s="145"/>
      <c r="BZ277" s="145"/>
      <c r="CA277" s="145"/>
      <c r="CB277" s="145"/>
      <c r="CC277" s="145"/>
      <c r="CD277" s="145"/>
      <c r="CE277" s="145"/>
      <c r="CF277" s="145"/>
      <c r="CG277" s="145"/>
      <c r="CH277" s="145"/>
      <c r="CI277" s="145"/>
      <c r="CJ277" s="145"/>
      <c r="CK277" s="145"/>
      <c r="CL277" s="145"/>
      <c r="CM277" s="145"/>
      <c r="CN277" s="145"/>
      <c r="CO277" s="145"/>
      <c r="CP277" s="145"/>
      <c r="CQ277" s="145"/>
      <c r="CR277" s="145"/>
      <c r="CS277" s="145"/>
      <c r="CT277" s="145"/>
      <c r="CU277" s="145"/>
      <c r="CV277" s="145"/>
      <c r="CW277" s="145"/>
      <c r="CX277" s="145"/>
      <c r="CY277" s="145"/>
      <c r="CZ277" s="145"/>
      <c r="DA277" s="145"/>
      <c r="DB277" s="145"/>
      <c r="DC277" s="145"/>
      <c r="DD277" s="145"/>
      <c r="DE277" s="145"/>
      <c r="DF277" s="145"/>
      <c r="DG277" s="145"/>
      <c r="DH277" s="145"/>
      <c r="DI277" s="145"/>
      <c r="DJ277" s="145"/>
      <c r="DK277" s="145"/>
      <c r="DL277" s="145"/>
      <c r="DM277" s="145"/>
      <c r="DN277" s="145"/>
      <c r="DO277" s="145"/>
      <c r="DP277" s="145"/>
      <c r="DQ277" s="145"/>
      <c r="DR277" s="145"/>
      <c r="DS277" s="145"/>
      <c r="DT277" s="145"/>
      <c r="DU277" s="145"/>
      <c r="DV277" s="145"/>
      <c r="DW277" s="145"/>
      <c r="DX277" s="145"/>
      <c r="DY277" s="145"/>
      <c r="DZ277" s="145"/>
      <c r="EA277" s="145"/>
      <c r="EB277" s="145"/>
      <c r="EC277" s="145"/>
      <c r="ED277" s="145"/>
      <c r="EE277" s="145"/>
      <c r="EF277" s="145"/>
      <c r="EG277" s="145"/>
    </row>
    <row r="278" spans="26:137" x14ac:dyDescent="0.2">
      <c r="Z278" s="145"/>
      <c r="AA278" s="145"/>
      <c r="AB278" s="145"/>
      <c r="AC278" s="145"/>
      <c r="AD278" s="145"/>
      <c r="AE278" s="145"/>
      <c r="AF278" s="145"/>
      <c r="AG278" s="145"/>
      <c r="AH278" s="145"/>
      <c r="AI278" s="145"/>
      <c r="AJ278" s="145"/>
      <c r="AK278" s="145"/>
      <c r="AL278" s="145"/>
      <c r="AM278" s="145"/>
      <c r="AN278" s="145"/>
      <c r="AO278" s="145"/>
      <c r="AP278" s="145"/>
      <c r="AQ278" s="145"/>
      <c r="AR278" s="145"/>
      <c r="AS278" s="145"/>
      <c r="AT278" s="145"/>
      <c r="AU278" s="145"/>
      <c r="AV278" s="145"/>
      <c r="AW278" s="145"/>
      <c r="AX278" s="145"/>
      <c r="AY278" s="145"/>
      <c r="AZ278" s="145"/>
      <c r="BA278" s="145"/>
      <c r="BB278" s="145"/>
      <c r="BC278" s="145"/>
      <c r="BD278" s="145"/>
      <c r="BE278" s="145"/>
      <c r="BF278" s="145"/>
      <c r="BG278" s="145"/>
      <c r="BH278" s="145"/>
      <c r="BI278" s="145"/>
      <c r="BJ278" s="145"/>
      <c r="BK278" s="145"/>
      <c r="BL278" s="145"/>
      <c r="BM278" s="145"/>
      <c r="BN278" s="145"/>
      <c r="BO278" s="145"/>
      <c r="BP278" s="145"/>
      <c r="BQ278" s="145"/>
      <c r="BR278" s="145"/>
      <c r="BS278" s="145"/>
      <c r="BT278" s="145"/>
      <c r="BU278" s="145"/>
      <c r="BV278" s="145"/>
      <c r="BW278" s="145"/>
      <c r="BX278" s="145"/>
      <c r="BY278" s="145"/>
      <c r="BZ278" s="145"/>
      <c r="CA278" s="145"/>
      <c r="CB278" s="145"/>
      <c r="CC278" s="145"/>
      <c r="CD278" s="145"/>
      <c r="CE278" s="145"/>
      <c r="CF278" s="145"/>
      <c r="CG278" s="145"/>
      <c r="CH278" s="145"/>
      <c r="CI278" s="145"/>
      <c r="CJ278" s="145"/>
      <c r="CK278" s="145"/>
      <c r="CL278" s="145"/>
      <c r="CM278" s="145"/>
      <c r="CN278" s="145"/>
      <c r="CO278" s="145"/>
      <c r="CP278" s="145"/>
      <c r="CQ278" s="145"/>
      <c r="CR278" s="145"/>
      <c r="CS278" s="145"/>
      <c r="CT278" s="145"/>
      <c r="CU278" s="145"/>
      <c r="CV278" s="145"/>
      <c r="CW278" s="145"/>
      <c r="CX278" s="145"/>
      <c r="CY278" s="145"/>
      <c r="CZ278" s="145"/>
      <c r="DA278" s="145"/>
      <c r="DB278" s="145"/>
      <c r="DC278" s="145"/>
      <c r="DD278" s="145"/>
      <c r="DE278" s="145"/>
      <c r="DF278" s="145"/>
      <c r="DG278" s="145"/>
      <c r="DH278" s="145"/>
      <c r="DI278" s="145"/>
      <c r="DJ278" s="145"/>
      <c r="DK278" s="145"/>
      <c r="DL278" s="145"/>
      <c r="DM278" s="145"/>
      <c r="DN278" s="145"/>
      <c r="DO278" s="145"/>
      <c r="DP278" s="145"/>
      <c r="DQ278" s="145"/>
      <c r="DR278" s="145"/>
      <c r="DS278" s="145"/>
      <c r="DT278" s="145"/>
      <c r="DU278" s="145"/>
      <c r="DV278" s="145"/>
      <c r="DW278" s="145"/>
      <c r="DX278" s="145"/>
      <c r="DY278" s="145"/>
      <c r="DZ278" s="145"/>
      <c r="EA278" s="145"/>
      <c r="EB278" s="145"/>
      <c r="EC278" s="145"/>
      <c r="ED278" s="145"/>
      <c r="EE278" s="145"/>
      <c r="EF278" s="145"/>
      <c r="EG278" s="145"/>
    </row>
    <row r="279" spans="26:137" x14ac:dyDescent="0.2">
      <c r="Z279" s="145"/>
      <c r="AA279" s="145"/>
      <c r="AB279" s="145"/>
      <c r="AC279" s="145"/>
      <c r="AD279" s="145"/>
      <c r="AE279" s="145"/>
      <c r="AF279" s="145"/>
      <c r="AG279" s="145"/>
      <c r="AH279" s="145"/>
      <c r="AI279" s="145"/>
      <c r="AJ279" s="145"/>
      <c r="AK279" s="145"/>
      <c r="AL279" s="145"/>
      <c r="AM279" s="145"/>
      <c r="AN279" s="145"/>
      <c r="AO279" s="145"/>
      <c r="AP279" s="145"/>
      <c r="AQ279" s="145"/>
      <c r="AR279" s="145"/>
      <c r="AS279" s="145"/>
      <c r="AT279" s="145"/>
      <c r="AU279" s="145"/>
      <c r="AV279" s="145"/>
      <c r="AW279" s="145"/>
      <c r="AX279" s="145"/>
      <c r="AY279" s="145"/>
      <c r="AZ279" s="145"/>
      <c r="BA279" s="145"/>
      <c r="BB279" s="145"/>
      <c r="BC279" s="145"/>
      <c r="BD279" s="145"/>
      <c r="BE279" s="145"/>
      <c r="BF279" s="145"/>
      <c r="BG279" s="145"/>
      <c r="BH279" s="145"/>
      <c r="BI279" s="145"/>
      <c r="BJ279" s="145"/>
      <c r="BK279" s="145"/>
      <c r="BL279" s="145"/>
      <c r="BM279" s="145"/>
      <c r="BN279" s="145"/>
      <c r="BO279" s="145"/>
      <c r="BP279" s="145"/>
      <c r="BQ279" s="145"/>
      <c r="BR279" s="145"/>
      <c r="BS279" s="145"/>
      <c r="BT279" s="145"/>
      <c r="BU279" s="145"/>
      <c r="BV279" s="145"/>
      <c r="BW279" s="145"/>
      <c r="BX279" s="145"/>
      <c r="BY279" s="145"/>
      <c r="BZ279" s="145"/>
      <c r="CA279" s="145"/>
      <c r="CB279" s="145"/>
      <c r="CC279" s="145"/>
      <c r="CD279" s="145"/>
      <c r="CE279" s="145"/>
      <c r="CF279" s="145"/>
      <c r="CG279" s="145"/>
      <c r="CH279" s="145"/>
      <c r="CI279" s="145"/>
      <c r="CJ279" s="145"/>
      <c r="CK279" s="145"/>
      <c r="CL279" s="145"/>
      <c r="CM279" s="145"/>
      <c r="CN279" s="145"/>
      <c r="CO279" s="145"/>
      <c r="CP279" s="145"/>
      <c r="CQ279" s="145"/>
      <c r="CR279" s="145"/>
      <c r="CS279" s="145"/>
      <c r="CT279" s="145"/>
      <c r="CU279" s="145"/>
      <c r="CV279" s="145"/>
      <c r="CW279" s="145"/>
      <c r="CX279" s="145"/>
      <c r="CY279" s="145"/>
      <c r="CZ279" s="145"/>
      <c r="DA279" s="145"/>
      <c r="DB279" s="145"/>
      <c r="DC279" s="145"/>
      <c r="DD279" s="145"/>
      <c r="DE279" s="145"/>
      <c r="DF279" s="145"/>
      <c r="DG279" s="145"/>
      <c r="DH279" s="145"/>
      <c r="DI279" s="145"/>
      <c r="DJ279" s="145"/>
      <c r="DK279" s="145"/>
      <c r="DL279" s="145"/>
      <c r="DM279" s="145"/>
      <c r="DN279" s="145"/>
      <c r="DO279" s="145"/>
      <c r="DP279" s="145"/>
      <c r="DQ279" s="145"/>
      <c r="DR279" s="145"/>
      <c r="DS279" s="145"/>
      <c r="DT279" s="145"/>
      <c r="DU279" s="145"/>
      <c r="DV279" s="145"/>
      <c r="DW279" s="145"/>
      <c r="DX279" s="145"/>
      <c r="DY279" s="145"/>
      <c r="DZ279" s="145"/>
      <c r="EA279" s="145"/>
      <c r="EB279" s="145"/>
      <c r="EC279" s="145"/>
      <c r="ED279" s="145"/>
      <c r="EE279" s="145"/>
      <c r="EF279" s="145"/>
      <c r="EG279" s="145"/>
    </row>
    <row r="280" spans="26:137" x14ac:dyDescent="0.2">
      <c r="Z280" s="145"/>
      <c r="AA280" s="145"/>
      <c r="AB280" s="145"/>
      <c r="AC280" s="145"/>
      <c r="AD280" s="145"/>
      <c r="AE280" s="145"/>
      <c r="AF280" s="145"/>
      <c r="AG280" s="145"/>
      <c r="AH280" s="145"/>
      <c r="AI280" s="145"/>
      <c r="AJ280" s="145"/>
      <c r="AK280" s="145"/>
      <c r="AL280" s="145"/>
      <c r="AM280" s="145"/>
      <c r="AN280" s="145"/>
      <c r="AO280" s="145"/>
      <c r="AP280" s="145"/>
      <c r="AQ280" s="145"/>
      <c r="AR280" s="145"/>
      <c r="AS280" s="145"/>
      <c r="AT280" s="145"/>
      <c r="AU280" s="145"/>
      <c r="AV280" s="145"/>
      <c r="AW280" s="145"/>
      <c r="AX280" s="145"/>
      <c r="AY280" s="145"/>
      <c r="AZ280" s="145"/>
      <c r="BA280" s="145"/>
      <c r="BB280" s="145"/>
      <c r="BC280" s="145"/>
      <c r="BD280" s="145"/>
      <c r="BE280" s="145"/>
      <c r="BF280" s="145"/>
      <c r="BG280" s="145"/>
      <c r="BH280" s="145"/>
      <c r="BI280" s="145"/>
      <c r="BJ280" s="145"/>
      <c r="BK280" s="145"/>
      <c r="BL280" s="145"/>
      <c r="BM280" s="145"/>
      <c r="BN280" s="145"/>
      <c r="BO280" s="145"/>
      <c r="BP280" s="145"/>
      <c r="BQ280" s="145"/>
      <c r="BR280" s="145"/>
      <c r="BS280" s="145"/>
      <c r="BT280" s="145"/>
      <c r="BU280" s="145"/>
      <c r="BV280" s="145"/>
      <c r="BW280" s="145"/>
      <c r="BX280" s="145"/>
      <c r="BY280" s="145"/>
      <c r="BZ280" s="145"/>
      <c r="CA280" s="145"/>
      <c r="CB280" s="145"/>
      <c r="CC280" s="145"/>
      <c r="CD280" s="145"/>
      <c r="CE280" s="145"/>
      <c r="CF280" s="145"/>
      <c r="CG280" s="145"/>
      <c r="CH280" s="145"/>
      <c r="CI280" s="145"/>
      <c r="CJ280" s="145"/>
      <c r="CK280" s="145"/>
      <c r="CL280" s="145"/>
      <c r="CM280" s="145"/>
      <c r="CN280" s="145"/>
      <c r="CO280" s="145"/>
      <c r="CP280" s="145"/>
      <c r="CQ280" s="145"/>
      <c r="CR280" s="145"/>
      <c r="CS280" s="145"/>
      <c r="CT280" s="145"/>
      <c r="CU280" s="145"/>
      <c r="CV280" s="145"/>
      <c r="CW280" s="145"/>
      <c r="CX280" s="145"/>
      <c r="CY280" s="145"/>
      <c r="CZ280" s="145"/>
      <c r="DA280" s="145"/>
      <c r="DB280" s="145"/>
      <c r="DC280" s="145"/>
      <c r="DD280" s="145"/>
      <c r="DE280" s="145"/>
      <c r="DF280" s="145"/>
      <c r="DG280" s="145"/>
      <c r="DH280" s="145"/>
      <c r="DI280" s="145"/>
      <c r="DJ280" s="145"/>
      <c r="DK280" s="145"/>
      <c r="DL280" s="145"/>
      <c r="DM280" s="145"/>
      <c r="DN280" s="145"/>
      <c r="DO280" s="145"/>
      <c r="DP280" s="145"/>
      <c r="DQ280" s="145"/>
      <c r="DR280" s="145"/>
      <c r="DS280" s="145"/>
      <c r="DT280" s="145"/>
      <c r="DU280" s="145"/>
      <c r="DV280" s="145"/>
      <c r="DW280" s="145"/>
      <c r="DX280" s="145"/>
      <c r="DY280" s="145"/>
      <c r="DZ280" s="145"/>
      <c r="EA280" s="145"/>
      <c r="EB280" s="145"/>
      <c r="EC280" s="145"/>
      <c r="ED280" s="145"/>
      <c r="EE280" s="145"/>
      <c r="EF280" s="145"/>
      <c r="EG280" s="145"/>
    </row>
    <row r="281" spans="26:137" x14ac:dyDescent="0.2">
      <c r="Z281" s="145"/>
      <c r="AA281" s="145"/>
      <c r="AB281" s="145"/>
      <c r="AC281" s="145"/>
      <c r="AD281" s="145"/>
      <c r="AE281" s="145"/>
      <c r="AF281" s="145"/>
      <c r="AG281" s="145"/>
      <c r="AH281" s="145"/>
      <c r="AI281" s="145"/>
      <c r="AJ281" s="145"/>
      <c r="AK281" s="145"/>
      <c r="AL281" s="145"/>
      <c r="AM281" s="145"/>
      <c r="AN281" s="145"/>
      <c r="AO281" s="145"/>
      <c r="AP281" s="145"/>
      <c r="AQ281" s="145"/>
      <c r="AR281" s="145"/>
      <c r="AS281" s="145"/>
      <c r="AT281" s="145"/>
      <c r="AU281" s="145"/>
      <c r="AV281" s="145"/>
      <c r="AW281" s="145"/>
      <c r="AX281" s="145"/>
      <c r="AY281" s="145"/>
      <c r="AZ281" s="145"/>
      <c r="BA281" s="145"/>
      <c r="BB281" s="145"/>
      <c r="BC281" s="145"/>
      <c r="BD281" s="145"/>
      <c r="BE281" s="145"/>
      <c r="BF281" s="145"/>
      <c r="BG281" s="145"/>
      <c r="BH281" s="145"/>
      <c r="BI281" s="145"/>
      <c r="BJ281" s="145"/>
      <c r="BK281" s="145"/>
      <c r="BL281" s="145"/>
      <c r="BM281" s="145"/>
      <c r="BN281" s="145"/>
      <c r="BO281" s="145"/>
      <c r="BP281" s="145"/>
      <c r="BQ281" s="145"/>
      <c r="BR281" s="145"/>
      <c r="BS281" s="145"/>
      <c r="BT281" s="145"/>
      <c r="BU281" s="145"/>
      <c r="BV281" s="145"/>
      <c r="BW281" s="145"/>
      <c r="BX281" s="145"/>
      <c r="BY281" s="145"/>
      <c r="BZ281" s="145"/>
      <c r="CA281" s="145"/>
      <c r="CB281" s="145"/>
      <c r="CC281" s="145"/>
      <c r="CD281" s="145"/>
      <c r="CE281" s="145"/>
      <c r="CF281" s="145"/>
      <c r="CG281" s="145"/>
      <c r="CH281" s="145"/>
      <c r="CI281" s="145"/>
      <c r="CJ281" s="145"/>
      <c r="CK281" s="145"/>
      <c r="CL281" s="145"/>
      <c r="CM281" s="145"/>
      <c r="CN281" s="145"/>
      <c r="CO281" s="145"/>
      <c r="CP281" s="145"/>
      <c r="CQ281" s="145"/>
      <c r="CR281" s="145"/>
      <c r="CS281" s="145"/>
      <c r="CT281" s="145"/>
      <c r="CU281" s="145"/>
      <c r="CV281" s="145"/>
      <c r="CW281" s="145"/>
      <c r="CX281" s="145"/>
      <c r="CY281" s="145"/>
      <c r="CZ281" s="145"/>
      <c r="DA281" s="145"/>
      <c r="DB281" s="145"/>
      <c r="DC281" s="145"/>
      <c r="DD281" s="145"/>
      <c r="DE281" s="145"/>
      <c r="DF281" s="145"/>
      <c r="DG281" s="145"/>
      <c r="DH281" s="145"/>
      <c r="DI281" s="145"/>
      <c r="DJ281" s="145"/>
      <c r="DK281" s="145"/>
      <c r="DL281" s="145"/>
      <c r="DM281" s="145"/>
      <c r="DN281" s="145"/>
      <c r="DO281" s="145"/>
      <c r="DP281" s="145"/>
      <c r="DQ281" s="145"/>
      <c r="DR281" s="145"/>
      <c r="DS281" s="145"/>
      <c r="DT281" s="145"/>
      <c r="DU281" s="145"/>
      <c r="DV281" s="145"/>
      <c r="DW281" s="145"/>
      <c r="DX281" s="145"/>
      <c r="DY281" s="145"/>
      <c r="DZ281" s="145"/>
      <c r="EA281" s="145"/>
      <c r="EB281" s="145"/>
      <c r="EC281" s="145"/>
      <c r="ED281" s="145"/>
      <c r="EE281" s="145"/>
      <c r="EF281" s="145"/>
      <c r="EG281" s="145"/>
    </row>
    <row r="282" spans="26:137" x14ac:dyDescent="0.2">
      <c r="Z282" s="145"/>
      <c r="AA282" s="145"/>
      <c r="AB282" s="145"/>
      <c r="AC282" s="145"/>
      <c r="AD282" s="145"/>
      <c r="AE282" s="145"/>
      <c r="AF282" s="145"/>
      <c r="AG282" s="145"/>
      <c r="AH282" s="145"/>
      <c r="AI282" s="145"/>
      <c r="AJ282" s="145"/>
      <c r="AK282" s="145"/>
      <c r="AL282" s="145"/>
      <c r="AM282" s="145"/>
      <c r="AN282" s="145"/>
      <c r="AO282" s="145"/>
      <c r="AP282" s="145"/>
      <c r="AQ282" s="145"/>
      <c r="AR282" s="145"/>
      <c r="AS282" s="145"/>
      <c r="AT282" s="145"/>
      <c r="AU282" s="145"/>
      <c r="AV282" s="145"/>
      <c r="AW282" s="145"/>
      <c r="AX282" s="145"/>
      <c r="AY282" s="145"/>
      <c r="AZ282" s="145"/>
      <c r="BA282" s="145"/>
      <c r="BB282" s="145"/>
      <c r="BC282" s="145"/>
      <c r="BD282" s="145"/>
      <c r="BE282" s="145"/>
      <c r="BF282" s="145"/>
      <c r="BG282" s="145"/>
      <c r="BH282" s="145"/>
      <c r="BI282" s="145"/>
      <c r="BJ282" s="145"/>
      <c r="BK282" s="145"/>
      <c r="BL282" s="145"/>
      <c r="BM282" s="145"/>
      <c r="BN282" s="145"/>
      <c r="BO282" s="145"/>
      <c r="BP282" s="145"/>
      <c r="BQ282" s="145"/>
      <c r="BR282" s="145"/>
      <c r="BS282" s="145"/>
      <c r="BT282" s="145"/>
      <c r="BU282" s="145"/>
      <c r="BV282" s="145"/>
      <c r="BW282" s="145"/>
      <c r="BX282" s="145"/>
      <c r="BY282" s="145"/>
      <c r="BZ282" s="145"/>
      <c r="CA282" s="145"/>
      <c r="CB282" s="145"/>
      <c r="CC282" s="145"/>
      <c r="CD282" s="145"/>
      <c r="CE282" s="145"/>
      <c r="CF282" s="145"/>
      <c r="CG282" s="145"/>
      <c r="CH282" s="145"/>
      <c r="CI282" s="145"/>
      <c r="CJ282" s="145"/>
      <c r="CK282" s="145"/>
      <c r="CL282" s="145"/>
      <c r="CM282" s="145"/>
      <c r="CN282" s="145"/>
      <c r="CO282" s="145"/>
      <c r="CP282" s="145"/>
      <c r="CQ282" s="145"/>
      <c r="CR282" s="145"/>
      <c r="CS282" s="145"/>
      <c r="CT282" s="145"/>
      <c r="CU282" s="145"/>
      <c r="CV282" s="145"/>
      <c r="CW282" s="145"/>
      <c r="CX282" s="145"/>
      <c r="CY282" s="145"/>
      <c r="CZ282" s="145"/>
      <c r="DA282" s="145"/>
      <c r="DB282" s="145"/>
      <c r="DC282" s="145"/>
      <c r="DD282" s="145"/>
      <c r="DE282" s="145"/>
      <c r="DF282" s="145"/>
      <c r="DG282" s="145"/>
      <c r="DH282" s="145"/>
      <c r="DI282" s="145"/>
      <c r="DJ282" s="145"/>
      <c r="DK282" s="145"/>
      <c r="DL282" s="145"/>
      <c r="DM282" s="145"/>
      <c r="DN282" s="145"/>
      <c r="DO282" s="145"/>
      <c r="DP282" s="145"/>
      <c r="DQ282" s="145"/>
      <c r="DR282" s="145"/>
      <c r="DS282" s="145"/>
      <c r="DT282" s="145"/>
      <c r="DU282" s="145"/>
      <c r="DV282" s="145"/>
      <c r="DW282" s="145"/>
      <c r="DX282" s="145"/>
      <c r="DY282" s="145"/>
      <c r="DZ282" s="145"/>
      <c r="EA282" s="145"/>
      <c r="EB282" s="145"/>
      <c r="EC282" s="145"/>
      <c r="ED282" s="145"/>
      <c r="EE282" s="145"/>
      <c r="EF282" s="145"/>
      <c r="EG282" s="145"/>
    </row>
    <row r="283" spans="26:137" x14ac:dyDescent="0.2">
      <c r="Z283" s="145"/>
      <c r="AA283" s="145"/>
      <c r="AB283" s="145"/>
      <c r="AC283" s="145"/>
      <c r="AD283" s="145"/>
      <c r="AE283" s="145"/>
      <c r="AF283" s="145"/>
      <c r="AG283" s="145"/>
      <c r="AH283" s="145"/>
      <c r="AI283" s="145"/>
      <c r="AJ283" s="145"/>
      <c r="AK283" s="145"/>
      <c r="AL283" s="145"/>
      <c r="AM283" s="145"/>
      <c r="AN283" s="145"/>
      <c r="AO283" s="145"/>
      <c r="AP283" s="145"/>
      <c r="AQ283" s="145"/>
      <c r="AR283" s="145"/>
      <c r="AS283" s="145"/>
      <c r="AT283" s="145"/>
      <c r="AU283" s="145"/>
      <c r="AV283" s="145"/>
      <c r="AW283" s="145"/>
      <c r="AX283" s="145"/>
      <c r="AY283" s="145"/>
      <c r="AZ283" s="145"/>
      <c r="BA283" s="145"/>
      <c r="BB283" s="145"/>
      <c r="BC283" s="145"/>
      <c r="BD283" s="145"/>
      <c r="BE283" s="145"/>
      <c r="BF283" s="145"/>
      <c r="BG283" s="145"/>
      <c r="BH283" s="145"/>
      <c r="BI283" s="145"/>
      <c r="BJ283" s="145"/>
      <c r="BK283" s="145"/>
      <c r="BL283" s="145"/>
      <c r="BM283" s="145"/>
      <c r="BN283" s="145"/>
      <c r="BO283" s="145"/>
      <c r="BP283" s="145"/>
      <c r="BQ283" s="145"/>
      <c r="BR283" s="145"/>
      <c r="BS283" s="145"/>
      <c r="BT283" s="145"/>
      <c r="BU283" s="145"/>
      <c r="BV283" s="145"/>
      <c r="BW283" s="145"/>
      <c r="BX283" s="145"/>
      <c r="BY283" s="145"/>
      <c r="BZ283" s="145"/>
      <c r="CA283" s="145"/>
      <c r="CB283" s="145"/>
      <c r="CC283" s="145"/>
      <c r="CD283" s="145"/>
      <c r="CE283" s="145"/>
      <c r="CF283" s="145"/>
      <c r="CG283" s="145"/>
      <c r="CH283" s="145"/>
      <c r="CI283" s="145"/>
      <c r="CJ283" s="145"/>
      <c r="CK283" s="145"/>
      <c r="CL283" s="145"/>
      <c r="CM283" s="145"/>
      <c r="CN283" s="145"/>
      <c r="CO283" s="145"/>
      <c r="CP283" s="145"/>
      <c r="CQ283" s="145"/>
      <c r="CR283" s="145"/>
      <c r="CS283" s="145"/>
      <c r="CT283" s="145"/>
      <c r="CU283" s="145"/>
      <c r="CV283" s="145"/>
      <c r="CW283" s="145"/>
      <c r="CX283" s="145"/>
      <c r="CY283" s="145"/>
      <c r="CZ283" s="145"/>
      <c r="DA283" s="145"/>
      <c r="DB283" s="145"/>
      <c r="DC283" s="145"/>
      <c r="DD283" s="145"/>
      <c r="DE283" s="145"/>
      <c r="DF283" s="145"/>
      <c r="DG283" s="145"/>
      <c r="DH283" s="145"/>
      <c r="DI283" s="145"/>
      <c r="DJ283" s="145"/>
      <c r="DK283" s="145"/>
      <c r="DL283" s="145"/>
      <c r="DM283" s="145"/>
      <c r="DN283" s="145"/>
      <c r="DO283" s="145"/>
      <c r="DP283" s="145"/>
      <c r="DQ283" s="145"/>
      <c r="DR283" s="145"/>
      <c r="DS283" s="145"/>
      <c r="DT283" s="145"/>
      <c r="DU283" s="145"/>
      <c r="DV283" s="145"/>
      <c r="DW283" s="145"/>
      <c r="DX283" s="145"/>
      <c r="DY283" s="145"/>
      <c r="DZ283" s="145"/>
      <c r="EA283" s="145"/>
      <c r="EB283" s="145"/>
      <c r="EC283" s="145"/>
      <c r="ED283" s="145"/>
      <c r="EE283" s="145"/>
      <c r="EF283" s="145"/>
      <c r="EG283" s="145"/>
    </row>
    <row r="284" spans="26:137" x14ac:dyDescent="0.2">
      <c r="Z284" s="145"/>
      <c r="AA284" s="145"/>
      <c r="AB284" s="145"/>
      <c r="AC284" s="145"/>
      <c r="AD284" s="145"/>
      <c r="AE284" s="145"/>
      <c r="AF284" s="145"/>
      <c r="AG284" s="145"/>
      <c r="AH284" s="145"/>
      <c r="AI284" s="145"/>
      <c r="AJ284" s="145"/>
      <c r="AK284" s="145"/>
      <c r="AL284" s="145"/>
      <c r="AM284" s="145"/>
      <c r="AN284" s="145"/>
      <c r="AO284" s="145"/>
      <c r="AP284" s="145"/>
      <c r="AQ284" s="145"/>
      <c r="AR284" s="145"/>
      <c r="AS284" s="145"/>
      <c r="AT284" s="145"/>
      <c r="AU284" s="145"/>
      <c r="AV284" s="145"/>
      <c r="AW284" s="145"/>
      <c r="AX284" s="145"/>
      <c r="AY284" s="145"/>
      <c r="AZ284" s="145"/>
      <c r="BA284" s="145"/>
      <c r="BB284" s="145"/>
      <c r="BC284" s="145"/>
      <c r="BD284" s="145"/>
      <c r="BE284" s="145"/>
      <c r="BF284" s="145"/>
      <c r="BG284" s="145"/>
      <c r="BH284" s="145"/>
      <c r="BI284" s="145"/>
      <c r="BJ284" s="145"/>
      <c r="BK284" s="145"/>
      <c r="BL284" s="145"/>
      <c r="BM284" s="145"/>
      <c r="BN284" s="145"/>
      <c r="BO284" s="145"/>
      <c r="BP284" s="145"/>
      <c r="BQ284" s="145"/>
      <c r="BR284" s="145"/>
      <c r="BS284" s="145"/>
      <c r="BT284" s="145"/>
      <c r="BU284" s="145"/>
      <c r="BV284" s="145"/>
      <c r="BW284" s="145"/>
      <c r="BX284" s="145"/>
      <c r="BY284" s="145"/>
      <c r="BZ284" s="145"/>
      <c r="CA284" s="145"/>
      <c r="CB284" s="145"/>
      <c r="CC284" s="145"/>
      <c r="CD284" s="145"/>
      <c r="CE284" s="145"/>
      <c r="CF284" s="145"/>
      <c r="CG284" s="145"/>
      <c r="CH284" s="145"/>
      <c r="CI284" s="145"/>
      <c r="CJ284" s="145"/>
      <c r="CK284" s="145"/>
      <c r="CL284" s="145"/>
      <c r="CM284" s="145"/>
      <c r="CN284" s="145"/>
      <c r="CO284" s="145"/>
      <c r="CP284" s="145"/>
      <c r="CQ284" s="145"/>
      <c r="CR284" s="145"/>
      <c r="CS284" s="145"/>
      <c r="CT284" s="145"/>
      <c r="CU284" s="145"/>
      <c r="CV284" s="145"/>
      <c r="CW284" s="145"/>
      <c r="CX284" s="145"/>
      <c r="CY284" s="145"/>
      <c r="CZ284" s="145"/>
      <c r="DA284" s="145"/>
      <c r="DB284" s="145"/>
      <c r="DC284" s="145"/>
      <c r="DD284" s="145"/>
      <c r="DE284" s="145"/>
      <c r="DF284" s="145"/>
      <c r="DG284" s="145"/>
      <c r="DH284" s="145"/>
      <c r="DI284" s="145"/>
      <c r="DJ284" s="145"/>
      <c r="DK284" s="145"/>
      <c r="DL284" s="145"/>
      <c r="DM284" s="145"/>
      <c r="DN284" s="145"/>
      <c r="DO284" s="145"/>
      <c r="DP284" s="145"/>
      <c r="DQ284" s="145"/>
      <c r="DR284" s="145"/>
      <c r="DS284" s="145"/>
      <c r="DT284" s="145"/>
      <c r="DU284" s="145"/>
      <c r="DV284" s="145"/>
      <c r="DW284" s="145"/>
      <c r="DX284" s="145"/>
      <c r="DY284" s="145"/>
      <c r="DZ284" s="145"/>
      <c r="EA284" s="145"/>
      <c r="EB284" s="145"/>
      <c r="EC284" s="145"/>
      <c r="ED284" s="145"/>
      <c r="EE284" s="145"/>
      <c r="EF284" s="145"/>
      <c r="EG284" s="145"/>
    </row>
    <row r="285" spans="26:137" x14ac:dyDescent="0.2">
      <c r="Z285" s="145"/>
      <c r="AA285" s="145"/>
      <c r="AB285" s="145"/>
      <c r="AC285" s="145"/>
      <c r="AD285" s="145"/>
      <c r="AE285" s="145"/>
      <c r="AF285" s="145"/>
      <c r="AG285" s="145"/>
      <c r="AH285" s="145"/>
      <c r="AI285" s="145"/>
      <c r="AJ285" s="145"/>
      <c r="AK285" s="145"/>
      <c r="AL285" s="145"/>
      <c r="AM285" s="145"/>
      <c r="AN285" s="145"/>
      <c r="AO285" s="145"/>
      <c r="AP285" s="145"/>
      <c r="AQ285" s="145"/>
      <c r="AR285" s="145"/>
      <c r="AS285" s="145"/>
      <c r="AT285" s="145"/>
      <c r="AU285" s="145"/>
      <c r="AV285" s="145"/>
      <c r="AW285" s="145"/>
      <c r="AX285" s="145"/>
      <c r="AY285" s="145"/>
      <c r="AZ285" s="145"/>
      <c r="BA285" s="145"/>
      <c r="BB285" s="145"/>
      <c r="BC285" s="145"/>
      <c r="BD285" s="145"/>
      <c r="BE285" s="145"/>
      <c r="BF285" s="145"/>
      <c r="BG285" s="145"/>
      <c r="BH285" s="145"/>
      <c r="BI285" s="145"/>
      <c r="BJ285" s="145"/>
      <c r="BK285" s="145"/>
      <c r="BL285" s="145"/>
      <c r="BM285" s="145"/>
      <c r="BN285" s="145"/>
      <c r="BO285" s="145"/>
      <c r="BP285" s="145"/>
      <c r="BQ285" s="145"/>
      <c r="BR285" s="145"/>
      <c r="BS285" s="145"/>
      <c r="BT285" s="145"/>
      <c r="BU285" s="145"/>
      <c r="BV285" s="145"/>
      <c r="BW285" s="145"/>
      <c r="BX285" s="145"/>
      <c r="BY285" s="145"/>
      <c r="BZ285" s="145"/>
      <c r="CA285" s="145"/>
      <c r="CB285" s="145"/>
      <c r="CC285" s="145"/>
      <c r="CD285" s="145"/>
      <c r="CE285" s="145"/>
      <c r="CF285" s="145"/>
      <c r="CG285" s="145"/>
      <c r="CH285" s="145"/>
      <c r="CI285" s="145"/>
      <c r="CJ285" s="145"/>
      <c r="CK285" s="145"/>
      <c r="CL285" s="145"/>
      <c r="CM285" s="145"/>
      <c r="CN285" s="145"/>
      <c r="CO285" s="145"/>
      <c r="CP285" s="145"/>
      <c r="CQ285" s="145"/>
      <c r="CR285" s="145"/>
      <c r="CS285" s="145"/>
      <c r="CT285" s="145"/>
      <c r="CU285" s="145"/>
      <c r="CV285" s="145"/>
      <c r="CW285" s="145"/>
      <c r="CX285" s="145"/>
      <c r="CY285" s="145"/>
      <c r="CZ285" s="145"/>
      <c r="DA285" s="145"/>
      <c r="DB285" s="145"/>
      <c r="DC285" s="145"/>
      <c r="DD285" s="145"/>
      <c r="DE285" s="145"/>
      <c r="DF285" s="145"/>
      <c r="DG285" s="145"/>
      <c r="DH285" s="145"/>
      <c r="DI285" s="145"/>
      <c r="DJ285" s="145"/>
      <c r="DK285" s="145"/>
      <c r="DL285" s="145"/>
      <c r="DM285" s="145"/>
      <c r="DN285" s="145"/>
      <c r="DO285" s="145"/>
      <c r="DP285" s="145"/>
      <c r="DQ285" s="145"/>
      <c r="DR285" s="145"/>
      <c r="DS285" s="145"/>
      <c r="DT285" s="145"/>
      <c r="DU285" s="145"/>
      <c r="DV285" s="145"/>
      <c r="DW285" s="145"/>
      <c r="DX285" s="145"/>
      <c r="DY285" s="145"/>
      <c r="DZ285" s="145"/>
      <c r="EA285" s="145"/>
      <c r="EB285" s="145"/>
      <c r="EC285" s="145"/>
      <c r="ED285" s="145"/>
      <c r="EE285" s="145"/>
      <c r="EF285" s="145"/>
      <c r="EG285" s="145"/>
    </row>
    <row r="286" spans="26:137" x14ac:dyDescent="0.2">
      <c r="Z286" s="145"/>
      <c r="AA286" s="145"/>
      <c r="AB286" s="145"/>
      <c r="AC286" s="145"/>
      <c r="AD286" s="145"/>
      <c r="AE286" s="145"/>
      <c r="AF286" s="145"/>
      <c r="AG286" s="145"/>
      <c r="AH286" s="145"/>
      <c r="AI286" s="145"/>
      <c r="AJ286" s="145"/>
      <c r="AK286" s="145"/>
      <c r="AL286" s="145"/>
      <c r="AM286" s="145"/>
      <c r="AN286" s="145"/>
      <c r="AO286" s="145"/>
      <c r="AP286" s="145"/>
      <c r="AQ286" s="145"/>
      <c r="AR286" s="145"/>
      <c r="AS286" s="145"/>
      <c r="AT286" s="145"/>
      <c r="AU286" s="145"/>
      <c r="AV286" s="145"/>
      <c r="AW286" s="145"/>
      <c r="AX286" s="145"/>
      <c r="AY286" s="145"/>
      <c r="AZ286" s="145"/>
      <c r="BA286" s="145"/>
      <c r="BB286" s="145"/>
      <c r="BC286" s="145"/>
      <c r="BD286" s="145"/>
      <c r="BE286" s="145"/>
      <c r="BF286" s="145"/>
      <c r="BG286" s="145"/>
      <c r="BH286" s="145"/>
      <c r="BI286" s="145"/>
      <c r="BJ286" s="145"/>
      <c r="BK286" s="145"/>
      <c r="BL286" s="145"/>
      <c r="BM286" s="145"/>
      <c r="BN286" s="145"/>
      <c r="BO286" s="145"/>
      <c r="BP286" s="145"/>
      <c r="BQ286" s="145"/>
      <c r="BR286" s="145"/>
      <c r="BS286" s="145"/>
      <c r="BT286" s="145"/>
      <c r="BU286" s="145"/>
      <c r="BV286" s="145"/>
      <c r="BW286" s="145"/>
      <c r="BX286" s="145"/>
      <c r="BY286" s="145"/>
      <c r="BZ286" s="145"/>
      <c r="CA286" s="145"/>
      <c r="CB286" s="145"/>
      <c r="CC286" s="145"/>
      <c r="CD286" s="145"/>
      <c r="CE286" s="145"/>
      <c r="CF286" s="145"/>
      <c r="CG286" s="145"/>
      <c r="CH286" s="145"/>
      <c r="CI286" s="145"/>
      <c r="CJ286" s="145"/>
      <c r="CK286" s="145"/>
      <c r="CL286" s="145"/>
      <c r="CM286" s="145"/>
      <c r="CN286" s="145"/>
      <c r="CO286" s="145"/>
      <c r="CP286" s="145"/>
      <c r="CQ286" s="145"/>
      <c r="CR286" s="145"/>
      <c r="CS286" s="145"/>
      <c r="CT286" s="145"/>
      <c r="CU286" s="145"/>
      <c r="CV286" s="145"/>
      <c r="CW286" s="145"/>
      <c r="CX286" s="145"/>
      <c r="CY286" s="145"/>
      <c r="CZ286" s="145"/>
      <c r="DA286" s="145"/>
      <c r="DB286" s="145"/>
      <c r="DC286" s="145"/>
      <c r="DD286" s="145"/>
      <c r="DE286" s="145"/>
      <c r="DF286" s="145"/>
      <c r="DG286" s="145"/>
      <c r="DH286" s="145"/>
      <c r="DI286" s="145"/>
      <c r="DJ286" s="145"/>
      <c r="DK286" s="145"/>
      <c r="DL286" s="145"/>
      <c r="DM286" s="145"/>
      <c r="DN286" s="145"/>
      <c r="DO286" s="145"/>
      <c r="DP286" s="145"/>
      <c r="DQ286" s="145"/>
      <c r="DR286" s="145"/>
      <c r="DS286" s="145"/>
      <c r="DT286" s="145"/>
      <c r="DU286" s="145"/>
      <c r="DV286" s="145"/>
      <c r="DW286" s="145"/>
      <c r="DX286" s="145"/>
      <c r="DY286" s="145"/>
      <c r="DZ286" s="145"/>
      <c r="EA286" s="145"/>
      <c r="EB286" s="145"/>
      <c r="EC286" s="145"/>
      <c r="ED286" s="145"/>
      <c r="EE286" s="145"/>
      <c r="EF286" s="145"/>
      <c r="EG286" s="145"/>
    </row>
    <row r="287" spans="26:137" x14ac:dyDescent="0.2">
      <c r="Z287" s="145"/>
      <c r="AA287" s="145"/>
      <c r="AB287" s="145"/>
      <c r="AC287" s="145"/>
      <c r="AD287" s="145"/>
      <c r="AE287" s="145"/>
      <c r="AF287" s="145"/>
      <c r="AG287" s="145"/>
      <c r="AH287" s="145"/>
      <c r="AI287" s="145"/>
      <c r="AJ287" s="145"/>
      <c r="AK287" s="145"/>
      <c r="AL287" s="145"/>
      <c r="AM287" s="145"/>
      <c r="AN287" s="145"/>
      <c r="AO287" s="145"/>
      <c r="AP287" s="145"/>
      <c r="AQ287" s="145"/>
      <c r="AR287" s="145"/>
      <c r="AS287" s="145"/>
      <c r="AT287" s="145"/>
      <c r="AU287" s="145"/>
      <c r="AV287" s="145"/>
      <c r="AW287" s="145"/>
      <c r="AX287" s="145"/>
      <c r="AY287" s="145"/>
      <c r="AZ287" s="145"/>
      <c r="BA287" s="145"/>
      <c r="BB287" s="145"/>
      <c r="BC287" s="145"/>
      <c r="BD287" s="145"/>
      <c r="BE287" s="145"/>
      <c r="BF287" s="145"/>
      <c r="BG287" s="145"/>
      <c r="BH287" s="145"/>
      <c r="BI287" s="145"/>
      <c r="BJ287" s="145"/>
      <c r="BK287" s="145"/>
      <c r="BL287" s="145"/>
      <c r="BM287" s="145"/>
      <c r="BN287" s="145"/>
      <c r="BO287" s="145"/>
      <c r="BP287" s="145"/>
      <c r="BQ287" s="145"/>
      <c r="BR287" s="145"/>
      <c r="BS287" s="145"/>
      <c r="BT287" s="145"/>
      <c r="BU287" s="145"/>
      <c r="BV287" s="145"/>
      <c r="BW287" s="145"/>
      <c r="BX287" s="145"/>
      <c r="BY287" s="145"/>
      <c r="BZ287" s="145"/>
      <c r="CA287" s="145"/>
      <c r="CB287" s="145"/>
      <c r="CC287" s="145"/>
      <c r="CD287" s="145"/>
      <c r="CE287" s="145"/>
      <c r="CF287" s="145"/>
      <c r="CG287" s="145"/>
      <c r="CH287" s="145"/>
      <c r="CI287" s="145"/>
      <c r="CJ287" s="145"/>
      <c r="CK287" s="145"/>
      <c r="CL287" s="145"/>
      <c r="CM287" s="145"/>
      <c r="CN287" s="145"/>
      <c r="CO287" s="145"/>
      <c r="CP287" s="145"/>
      <c r="CQ287" s="145"/>
      <c r="CR287" s="145"/>
      <c r="CS287" s="145"/>
      <c r="CT287" s="145"/>
      <c r="CU287" s="145"/>
      <c r="CV287" s="145"/>
      <c r="CW287" s="145"/>
      <c r="CX287" s="145"/>
      <c r="CY287" s="145"/>
      <c r="CZ287" s="145"/>
      <c r="DA287" s="145"/>
      <c r="DB287" s="145"/>
      <c r="DC287" s="145"/>
      <c r="DD287" s="145"/>
      <c r="DE287" s="145"/>
      <c r="DF287" s="145"/>
      <c r="DG287" s="145"/>
      <c r="DH287" s="145"/>
      <c r="DI287" s="145"/>
      <c r="DJ287" s="145"/>
      <c r="DK287" s="145"/>
      <c r="DL287" s="145"/>
      <c r="DM287" s="145"/>
      <c r="DN287" s="145"/>
      <c r="DO287" s="145"/>
      <c r="DP287" s="145"/>
      <c r="DQ287" s="145"/>
      <c r="DR287" s="145"/>
      <c r="DS287" s="145"/>
      <c r="DT287" s="145"/>
      <c r="DU287" s="145"/>
      <c r="DV287" s="145"/>
      <c r="DW287" s="145"/>
      <c r="DX287" s="145"/>
      <c r="DY287" s="145"/>
      <c r="DZ287" s="145"/>
      <c r="EA287" s="145"/>
      <c r="EB287" s="145"/>
      <c r="EC287" s="145"/>
      <c r="ED287" s="145"/>
      <c r="EE287" s="145"/>
      <c r="EF287" s="145"/>
      <c r="EG287" s="145"/>
    </row>
    <row r="288" spans="26:137" x14ac:dyDescent="0.2">
      <c r="Z288" s="145"/>
      <c r="AA288" s="145"/>
      <c r="AB288" s="145"/>
      <c r="AC288" s="145"/>
      <c r="AD288" s="145"/>
      <c r="AE288" s="145"/>
      <c r="AF288" s="145"/>
      <c r="AG288" s="145"/>
      <c r="AH288" s="145"/>
      <c r="AI288" s="145"/>
      <c r="AJ288" s="145"/>
      <c r="AK288" s="145"/>
      <c r="AL288" s="145"/>
      <c r="AM288" s="145"/>
      <c r="AN288" s="145"/>
      <c r="AO288" s="145"/>
      <c r="AP288" s="145"/>
      <c r="AQ288" s="145"/>
      <c r="AR288" s="145"/>
      <c r="AS288" s="145"/>
      <c r="AT288" s="145"/>
      <c r="AU288" s="145"/>
      <c r="AV288" s="145"/>
      <c r="AW288" s="145"/>
      <c r="AX288" s="145"/>
      <c r="AY288" s="145"/>
      <c r="AZ288" s="145"/>
      <c r="BA288" s="145"/>
      <c r="BB288" s="145"/>
      <c r="BC288" s="145"/>
      <c r="BD288" s="145"/>
      <c r="BE288" s="145"/>
      <c r="BF288" s="145"/>
      <c r="BG288" s="145"/>
      <c r="BH288" s="145"/>
      <c r="BI288" s="145"/>
      <c r="BJ288" s="145"/>
      <c r="BK288" s="145"/>
      <c r="BL288" s="145"/>
      <c r="BM288" s="145"/>
      <c r="BN288" s="145"/>
      <c r="BO288" s="145"/>
      <c r="BP288" s="145"/>
      <c r="BQ288" s="145"/>
      <c r="BR288" s="145"/>
      <c r="BS288" s="145"/>
      <c r="BT288" s="145"/>
      <c r="BU288" s="145"/>
      <c r="BV288" s="145"/>
      <c r="BW288" s="145"/>
      <c r="BX288" s="145"/>
      <c r="BY288" s="145"/>
      <c r="BZ288" s="145"/>
      <c r="CA288" s="145"/>
      <c r="CB288" s="145"/>
      <c r="CC288" s="145"/>
      <c r="CD288" s="145"/>
      <c r="CE288" s="145"/>
      <c r="CF288" s="145"/>
      <c r="CG288" s="145"/>
      <c r="CH288" s="145"/>
      <c r="CI288" s="145"/>
      <c r="CJ288" s="145"/>
      <c r="CK288" s="145"/>
      <c r="CL288" s="145"/>
      <c r="CM288" s="145"/>
      <c r="CN288" s="145"/>
      <c r="CO288" s="145"/>
      <c r="CP288" s="145"/>
      <c r="CQ288" s="145"/>
      <c r="CR288" s="145"/>
      <c r="CS288" s="145"/>
      <c r="CT288" s="145"/>
      <c r="CU288" s="145"/>
      <c r="CV288" s="145"/>
      <c r="CW288" s="145"/>
      <c r="CX288" s="145"/>
      <c r="CY288" s="145"/>
      <c r="CZ288" s="145"/>
      <c r="DA288" s="145"/>
      <c r="DB288" s="145"/>
      <c r="DC288" s="145"/>
      <c r="DD288" s="145"/>
      <c r="DE288" s="145"/>
      <c r="DF288" s="145"/>
      <c r="DG288" s="145"/>
      <c r="DH288" s="145"/>
      <c r="DI288" s="145"/>
      <c r="DJ288" s="145"/>
      <c r="DK288" s="145"/>
      <c r="DL288" s="145"/>
      <c r="DM288" s="145"/>
      <c r="DN288" s="145"/>
      <c r="DO288" s="145"/>
      <c r="DP288" s="145"/>
      <c r="DQ288" s="145"/>
      <c r="DR288" s="145"/>
      <c r="DS288" s="145"/>
      <c r="DT288" s="145"/>
      <c r="DU288" s="145"/>
      <c r="DV288" s="145"/>
      <c r="DW288" s="145"/>
      <c r="DX288" s="145"/>
      <c r="DY288" s="145"/>
      <c r="DZ288" s="145"/>
      <c r="EA288" s="145"/>
      <c r="EB288" s="145"/>
      <c r="EC288" s="145"/>
      <c r="ED288" s="145"/>
      <c r="EE288" s="145"/>
      <c r="EF288" s="145"/>
      <c r="EG288" s="145"/>
    </row>
    <row r="289" spans="26:137" x14ac:dyDescent="0.2">
      <c r="Z289" s="145"/>
      <c r="AA289" s="145"/>
      <c r="AB289" s="145"/>
      <c r="AC289" s="145"/>
      <c r="AD289" s="145"/>
      <c r="AE289" s="145"/>
      <c r="AF289" s="145"/>
      <c r="AG289" s="145"/>
      <c r="AH289" s="145"/>
      <c r="AI289" s="145"/>
      <c r="AJ289" s="145"/>
      <c r="AK289" s="145"/>
      <c r="AL289" s="145"/>
      <c r="AM289" s="145"/>
      <c r="AN289" s="145"/>
      <c r="AO289" s="145"/>
      <c r="AP289" s="145"/>
      <c r="AQ289" s="145"/>
      <c r="AR289" s="145"/>
      <c r="AS289" s="145"/>
      <c r="AT289" s="145"/>
      <c r="AU289" s="145"/>
      <c r="AV289" s="145"/>
      <c r="AW289" s="145"/>
      <c r="AX289" s="145"/>
      <c r="AY289" s="145"/>
      <c r="AZ289" s="145"/>
      <c r="BA289" s="145"/>
      <c r="BB289" s="145"/>
      <c r="BC289" s="145"/>
      <c r="BD289" s="145"/>
      <c r="BE289" s="145"/>
      <c r="BF289" s="145"/>
      <c r="BG289" s="145"/>
      <c r="BH289" s="145"/>
      <c r="BI289" s="145"/>
      <c r="BJ289" s="145"/>
      <c r="BK289" s="145"/>
      <c r="BL289" s="145"/>
      <c r="BM289" s="145"/>
      <c r="BN289" s="145"/>
      <c r="BO289" s="145"/>
      <c r="BP289" s="145"/>
      <c r="BQ289" s="145"/>
      <c r="BR289" s="145"/>
      <c r="BS289" s="145"/>
      <c r="BT289" s="145"/>
      <c r="BU289" s="145"/>
      <c r="BV289" s="145"/>
      <c r="BW289" s="145"/>
      <c r="BX289" s="145"/>
      <c r="BY289" s="145"/>
      <c r="BZ289" s="145"/>
      <c r="CA289" s="145"/>
      <c r="CB289" s="145"/>
      <c r="CC289" s="145"/>
      <c r="CD289" s="145"/>
      <c r="CE289" s="145"/>
      <c r="CF289" s="145"/>
      <c r="CG289" s="145"/>
      <c r="CH289" s="145"/>
      <c r="CI289" s="145"/>
      <c r="CJ289" s="145"/>
      <c r="CK289" s="145"/>
      <c r="CL289" s="145"/>
      <c r="CM289" s="145"/>
      <c r="CN289" s="145"/>
      <c r="CO289" s="145"/>
      <c r="CP289" s="145"/>
      <c r="CQ289" s="145"/>
      <c r="CR289" s="145"/>
      <c r="CS289" s="145"/>
      <c r="CT289" s="145"/>
      <c r="CU289" s="145"/>
      <c r="CV289" s="145"/>
      <c r="CW289" s="145"/>
      <c r="CX289" s="145"/>
      <c r="CY289" s="145"/>
      <c r="CZ289" s="145"/>
      <c r="DA289" s="145"/>
      <c r="DB289" s="145"/>
      <c r="DC289" s="145"/>
      <c r="DD289" s="145"/>
      <c r="DE289" s="145"/>
      <c r="DF289" s="145"/>
      <c r="DG289" s="145"/>
      <c r="DH289" s="145"/>
      <c r="DI289" s="145"/>
      <c r="DJ289" s="145"/>
      <c r="DK289" s="145"/>
      <c r="DL289" s="145"/>
      <c r="DM289" s="145"/>
      <c r="DN289" s="145"/>
      <c r="DO289" s="145"/>
      <c r="DP289" s="145"/>
      <c r="DQ289" s="145"/>
      <c r="DR289" s="145"/>
      <c r="DS289" s="145"/>
      <c r="DT289" s="145"/>
      <c r="DU289" s="145"/>
      <c r="DV289" s="145"/>
      <c r="DW289" s="145"/>
      <c r="DX289" s="145"/>
      <c r="DY289" s="145"/>
      <c r="DZ289" s="145"/>
      <c r="EA289" s="145"/>
      <c r="EB289" s="145"/>
      <c r="EC289" s="145"/>
      <c r="ED289" s="145"/>
      <c r="EE289" s="145"/>
      <c r="EF289" s="145"/>
      <c r="EG289" s="145"/>
    </row>
    <row r="290" spans="26:137" x14ac:dyDescent="0.2">
      <c r="Z290" s="145"/>
      <c r="AA290" s="145"/>
      <c r="AB290" s="145"/>
      <c r="AC290" s="145"/>
      <c r="AD290" s="145"/>
      <c r="AE290" s="145"/>
      <c r="AF290" s="145"/>
      <c r="AG290" s="145"/>
      <c r="AH290" s="145"/>
      <c r="AI290" s="145"/>
      <c r="AJ290" s="145"/>
      <c r="AK290" s="145"/>
      <c r="AL290" s="145"/>
      <c r="AM290" s="145"/>
      <c r="AN290" s="145"/>
      <c r="AO290" s="145"/>
      <c r="AP290" s="145"/>
      <c r="AQ290" s="145"/>
      <c r="AR290" s="145"/>
      <c r="AS290" s="145"/>
      <c r="AT290" s="145"/>
      <c r="AU290" s="145"/>
      <c r="AV290" s="145"/>
      <c r="AW290" s="145"/>
      <c r="AX290" s="145"/>
      <c r="AY290" s="145"/>
      <c r="AZ290" s="145"/>
      <c r="BA290" s="145"/>
      <c r="BB290" s="145"/>
      <c r="BC290" s="145"/>
      <c r="BD290" s="145"/>
      <c r="BE290" s="145"/>
      <c r="BF290" s="145"/>
      <c r="BG290" s="145"/>
      <c r="BH290" s="145"/>
      <c r="BI290" s="145"/>
      <c r="BJ290" s="145"/>
      <c r="BK290" s="145"/>
      <c r="BL290" s="145"/>
      <c r="BM290" s="145"/>
      <c r="BN290" s="145"/>
      <c r="BO290" s="145"/>
      <c r="BP290" s="145"/>
      <c r="BQ290" s="145"/>
      <c r="BR290" s="145"/>
      <c r="BS290" s="145"/>
      <c r="BT290" s="145"/>
      <c r="BU290" s="145"/>
      <c r="BV290" s="145"/>
      <c r="BW290" s="145"/>
      <c r="BX290" s="145"/>
      <c r="BY290" s="145"/>
      <c r="BZ290" s="145"/>
      <c r="CA290" s="145"/>
      <c r="CB290" s="145"/>
      <c r="CC290" s="145"/>
      <c r="CD290" s="145"/>
      <c r="CE290" s="145"/>
      <c r="CF290" s="145"/>
      <c r="CG290" s="145"/>
      <c r="CH290" s="145"/>
      <c r="CI290" s="145"/>
      <c r="CJ290" s="145"/>
      <c r="CK290" s="145"/>
      <c r="CL290" s="145"/>
      <c r="CM290" s="145"/>
      <c r="CN290" s="145"/>
      <c r="CO290" s="145"/>
      <c r="CP290" s="145"/>
      <c r="CQ290" s="145"/>
      <c r="CR290" s="145"/>
      <c r="CS290" s="145"/>
      <c r="CT290" s="145"/>
      <c r="CU290" s="145"/>
      <c r="CV290" s="145"/>
      <c r="CW290" s="145"/>
      <c r="CX290" s="145"/>
      <c r="CY290" s="145"/>
      <c r="CZ290" s="145"/>
      <c r="DA290" s="145"/>
      <c r="DB290" s="145"/>
      <c r="DC290" s="145"/>
      <c r="DD290" s="145"/>
      <c r="DE290" s="145"/>
      <c r="DF290" s="145"/>
      <c r="DG290" s="145"/>
      <c r="DH290" s="145"/>
      <c r="DI290" s="145"/>
      <c r="DJ290" s="145"/>
      <c r="DK290" s="145"/>
      <c r="DL290" s="145"/>
      <c r="DM290" s="145"/>
      <c r="DN290" s="145"/>
      <c r="DO290" s="145"/>
      <c r="DP290" s="145"/>
      <c r="DQ290" s="145"/>
      <c r="DR290" s="145"/>
      <c r="DS290" s="145"/>
      <c r="DT290" s="145"/>
      <c r="DU290" s="145"/>
      <c r="DV290" s="145"/>
      <c r="DW290" s="145"/>
      <c r="DX290" s="145"/>
      <c r="DY290" s="145"/>
      <c r="DZ290" s="145"/>
      <c r="EA290" s="145"/>
      <c r="EB290" s="145"/>
      <c r="EC290" s="145"/>
      <c r="ED290" s="145"/>
      <c r="EE290" s="145"/>
      <c r="EF290" s="145"/>
      <c r="EG290" s="145"/>
    </row>
    <row r="291" spans="26:137" x14ac:dyDescent="0.2">
      <c r="Z291" s="145"/>
      <c r="AA291" s="145"/>
      <c r="AB291" s="145"/>
      <c r="AC291" s="145"/>
      <c r="AD291" s="145"/>
      <c r="AE291" s="145"/>
      <c r="AF291" s="145"/>
      <c r="AG291" s="145"/>
      <c r="AH291" s="145"/>
      <c r="AI291" s="145"/>
      <c r="AJ291" s="145"/>
      <c r="AK291" s="145"/>
      <c r="AL291" s="145"/>
      <c r="AM291" s="145"/>
      <c r="AN291" s="145"/>
      <c r="AO291" s="145"/>
      <c r="AP291" s="145"/>
      <c r="AQ291" s="145"/>
      <c r="AR291" s="145"/>
      <c r="AS291" s="145"/>
      <c r="AT291" s="145"/>
      <c r="AU291" s="145"/>
      <c r="AV291" s="145"/>
      <c r="AW291" s="145"/>
      <c r="AX291" s="145"/>
      <c r="AY291" s="145"/>
      <c r="AZ291" s="145"/>
      <c r="BA291" s="145"/>
      <c r="BB291" s="145"/>
      <c r="BC291" s="145"/>
      <c r="BD291" s="145"/>
      <c r="BE291" s="145"/>
      <c r="BF291" s="145"/>
      <c r="BG291" s="145"/>
      <c r="BH291" s="145"/>
      <c r="BI291" s="145"/>
      <c r="BJ291" s="145"/>
      <c r="BK291" s="145"/>
      <c r="BL291" s="145"/>
      <c r="BM291" s="145"/>
      <c r="BN291" s="145"/>
      <c r="BO291" s="145"/>
      <c r="BP291" s="145"/>
      <c r="BQ291" s="145"/>
      <c r="BR291" s="145"/>
      <c r="BS291" s="145"/>
      <c r="BT291" s="145"/>
      <c r="BU291" s="145"/>
      <c r="BV291" s="145"/>
      <c r="BW291" s="145"/>
      <c r="BX291" s="145"/>
      <c r="BY291" s="145"/>
      <c r="BZ291" s="145"/>
      <c r="CA291" s="145"/>
      <c r="CB291" s="145"/>
      <c r="CC291" s="145"/>
      <c r="CD291" s="145"/>
      <c r="CE291" s="145"/>
      <c r="CF291" s="145"/>
      <c r="CG291" s="145"/>
      <c r="CH291" s="145"/>
      <c r="CI291" s="145"/>
      <c r="CJ291" s="145"/>
      <c r="CK291" s="145"/>
      <c r="CL291" s="145"/>
      <c r="CM291" s="145"/>
      <c r="CN291" s="145"/>
      <c r="CO291" s="145"/>
      <c r="CP291" s="145"/>
      <c r="CQ291" s="145"/>
      <c r="CR291" s="145"/>
      <c r="CS291" s="145"/>
      <c r="CT291" s="145"/>
      <c r="CU291" s="145"/>
      <c r="CV291" s="145"/>
      <c r="CW291" s="145"/>
      <c r="CX291" s="145"/>
      <c r="CY291" s="145"/>
      <c r="CZ291" s="145"/>
      <c r="DA291" s="145"/>
      <c r="DB291" s="145"/>
      <c r="DC291" s="145"/>
      <c r="DD291" s="145"/>
      <c r="DE291" s="145"/>
      <c r="DF291" s="145"/>
      <c r="DG291" s="145"/>
      <c r="DH291" s="145"/>
      <c r="DI291" s="145"/>
      <c r="DJ291" s="145"/>
      <c r="DK291" s="145"/>
      <c r="DL291" s="145"/>
      <c r="DM291" s="145"/>
      <c r="DN291" s="145"/>
      <c r="DO291" s="145"/>
      <c r="DP291" s="145"/>
      <c r="DQ291" s="145"/>
      <c r="DR291" s="145"/>
      <c r="DS291" s="145"/>
      <c r="DT291" s="145"/>
      <c r="DU291" s="145"/>
      <c r="DV291" s="145"/>
      <c r="DW291" s="145"/>
      <c r="DX291" s="145"/>
      <c r="DY291" s="145"/>
      <c r="DZ291" s="145"/>
      <c r="EA291" s="145"/>
      <c r="EB291" s="145"/>
      <c r="EC291" s="145"/>
      <c r="ED291" s="145"/>
      <c r="EE291" s="145"/>
      <c r="EF291" s="145"/>
      <c r="EG291" s="145"/>
    </row>
    <row r="292" spans="26:137" x14ac:dyDescent="0.2">
      <c r="Z292" s="145"/>
      <c r="AA292" s="145"/>
      <c r="AB292" s="145"/>
      <c r="AC292" s="145"/>
      <c r="AD292" s="145"/>
      <c r="AE292" s="145"/>
      <c r="AF292" s="145"/>
      <c r="AG292" s="145"/>
      <c r="AH292" s="145"/>
      <c r="AI292" s="145"/>
      <c r="AJ292" s="145"/>
      <c r="AK292" s="145"/>
      <c r="AL292" s="145"/>
      <c r="AM292" s="145"/>
      <c r="AN292" s="145"/>
      <c r="AO292" s="145"/>
      <c r="AP292" s="145"/>
      <c r="AQ292" s="145"/>
      <c r="AR292" s="145"/>
      <c r="AS292" s="145"/>
      <c r="AT292" s="145"/>
      <c r="AU292" s="145"/>
      <c r="AV292" s="145"/>
      <c r="AW292" s="145"/>
      <c r="AX292" s="145"/>
      <c r="AY292" s="145"/>
      <c r="AZ292" s="145"/>
      <c r="BA292" s="145"/>
      <c r="BB292" s="145"/>
      <c r="BC292" s="145"/>
      <c r="BD292" s="145"/>
      <c r="BE292" s="145"/>
      <c r="BF292" s="145"/>
      <c r="BG292" s="145"/>
      <c r="BH292" s="145"/>
      <c r="BI292" s="145"/>
      <c r="BJ292" s="145"/>
      <c r="BK292" s="145"/>
      <c r="BL292" s="145"/>
      <c r="BM292" s="145"/>
      <c r="BN292" s="145"/>
      <c r="BO292" s="145"/>
      <c r="BP292" s="145"/>
      <c r="BQ292" s="145"/>
      <c r="BR292" s="145"/>
      <c r="BS292" s="145"/>
      <c r="BT292" s="145"/>
      <c r="BU292" s="145"/>
      <c r="BV292" s="145"/>
      <c r="BW292" s="145"/>
      <c r="BX292" s="145"/>
      <c r="BY292" s="145"/>
      <c r="BZ292" s="145"/>
      <c r="CA292" s="145"/>
      <c r="CB292" s="145"/>
      <c r="CC292" s="145"/>
      <c r="CD292" s="145"/>
      <c r="CE292" s="145"/>
      <c r="CF292" s="145"/>
      <c r="CG292" s="145"/>
      <c r="CH292" s="145"/>
      <c r="CI292" s="145"/>
      <c r="CJ292" s="145"/>
      <c r="CK292" s="145"/>
      <c r="CL292" s="145"/>
      <c r="CM292" s="145"/>
      <c r="CN292" s="145"/>
      <c r="CO292" s="145"/>
      <c r="CP292" s="145"/>
      <c r="CQ292" s="145"/>
      <c r="CR292" s="145"/>
      <c r="CS292" s="145"/>
      <c r="CT292" s="145"/>
      <c r="CU292" s="145"/>
      <c r="CV292" s="145"/>
      <c r="CW292" s="145"/>
      <c r="CX292" s="145"/>
      <c r="CY292" s="145"/>
      <c r="CZ292" s="145"/>
      <c r="DA292" s="145"/>
      <c r="DB292" s="145"/>
      <c r="DC292" s="145"/>
      <c r="DD292" s="145"/>
      <c r="DE292" s="145"/>
      <c r="DF292" s="145"/>
      <c r="DG292" s="145"/>
      <c r="DH292" s="145"/>
      <c r="DI292" s="145"/>
      <c r="DJ292" s="145"/>
      <c r="DK292" s="145"/>
      <c r="DL292" s="145"/>
      <c r="DM292" s="145"/>
      <c r="DN292" s="145"/>
      <c r="DO292" s="145"/>
      <c r="DP292" s="145"/>
      <c r="DQ292" s="145"/>
      <c r="DR292" s="145"/>
      <c r="DS292" s="145"/>
      <c r="DT292" s="145"/>
      <c r="DU292" s="145"/>
      <c r="DV292" s="145"/>
      <c r="DW292" s="145"/>
      <c r="DX292" s="145"/>
      <c r="DY292" s="145"/>
      <c r="DZ292" s="145"/>
      <c r="EA292" s="145"/>
      <c r="EB292" s="145"/>
      <c r="EC292" s="145"/>
      <c r="ED292" s="145"/>
      <c r="EE292" s="145"/>
      <c r="EF292" s="145"/>
      <c r="EG292" s="145"/>
    </row>
    <row r="293" spans="26:137" x14ac:dyDescent="0.2">
      <c r="Z293" s="145"/>
      <c r="AA293" s="145"/>
      <c r="AB293" s="145"/>
      <c r="AC293" s="145"/>
      <c r="AD293" s="145"/>
      <c r="AE293" s="145"/>
      <c r="AF293" s="145"/>
      <c r="AG293" s="145"/>
      <c r="AH293" s="145"/>
      <c r="AI293" s="145"/>
      <c r="AJ293" s="145"/>
      <c r="AK293" s="145"/>
      <c r="AL293" s="145"/>
      <c r="AM293" s="145"/>
      <c r="AN293" s="145"/>
      <c r="AO293" s="145"/>
      <c r="AP293" s="145"/>
      <c r="AQ293" s="145"/>
      <c r="AR293" s="145"/>
      <c r="AS293" s="145"/>
      <c r="AT293" s="145"/>
      <c r="AU293" s="145"/>
      <c r="AV293" s="145"/>
      <c r="AW293" s="145"/>
      <c r="AX293" s="145"/>
      <c r="AY293" s="145"/>
      <c r="AZ293" s="145"/>
      <c r="BA293" s="145"/>
      <c r="BB293" s="145"/>
      <c r="BC293" s="145"/>
      <c r="BD293" s="145"/>
      <c r="BE293" s="145"/>
      <c r="BF293" s="145"/>
      <c r="BG293" s="145"/>
      <c r="BH293" s="145"/>
      <c r="BI293" s="145"/>
      <c r="BJ293" s="145"/>
      <c r="BK293" s="145"/>
      <c r="BL293" s="145"/>
      <c r="BM293" s="145"/>
      <c r="BN293" s="145"/>
      <c r="BO293" s="145"/>
      <c r="BP293" s="145"/>
      <c r="BQ293" s="145"/>
      <c r="BR293" s="145"/>
      <c r="BS293" s="145"/>
      <c r="BT293" s="145"/>
      <c r="BU293" s="145"/>
      <c r="BV293" s="145"/>
      <c r="BW293" s="145"/>
      <c r="BX293" s="145"/>
      <c r="BY293" s="145"/>
      <c r="BZ293" s="145"/>
      <c r="CA293" s="145"/>
      <c r="CB293" s="145"/>
      <c r="CC293" s="145"/>
      <c r="CD293" s="145"/>
      <c r="CE293" s="145"/>
      <c r="CF293" s="145"/>
      <c r="CG293" s="145"/>
      <c r="CH293" s="145"/>
      <c r="CI293" s="145"/>
      <c r="CJ293" s="145"/>
      <c r="CK293" s="145"/>
      <c r="CL293" s="145"/>
      <c r="CM293" s="145"/>
      <c r="CN293" s="145"/>
      <c r="CO293" s="145"/>
      <c r="CP293" s="145"/>
      <c r="CQ293" s="145"/>
      <c r="CR293" s="145"/>
      <c r="CS293" s="145"/>
      <c r="CT293" s="145"/>
      <c r="CU293" s="145"/>
      <c r="CV293" s="145"/>
      <c r="CW293" s="145"/>
      <c r="CX293" s="145"/>
      <c r="CY293" s="145"/>
      <c r="CZ293" s="145"/>
      <c r="DA293" s="145"/>
      <c r="DB293" s="145"/>
      <c r="DC293" s="145"/>
      <c r="DD293" s="145"/>
      <c r="DE293" s="145"/>
      <c r="DF293" s="145"/>
      <c r="DG293" s="145"/>
      <c r="DH293" s="145"/>
      <c r="DI293" s="145"/>
      <c r="DJ293" s="145"/>
      <c r="DK293" s="145"/>
      <c r="DL293" s="145"/>
      <c r="DM293" s="145"/>
      <c r="DN293" s="145"/>
      <c r="DO293" s="145"/>
      <c r="DP293" s="145"/>
      <c r="DQ293" s="145"/>
      <c r="DR293" s="145"/>
      <c r="DS293" s="145"/>
      <c r="DT293" s="145"/>
      <c r="DU293" s="145"/>
      <c r="DV293" s="145"/>
      <c r="DW293" s="145"/>
      <c r="DX293" s="145"/>
      <c r="DY293" s="145"/>
      <c r="DZ293" s="145"/>
      <c r="EA293" s="145"/>
      <c r="EB293" s="145"/>
      <c r="EC293" s="145"/>
      <c r="ED293" s="145"/>
      <c r="EE293" s="145"/>
      <c r="EF293" s="145"/>
      <c r="EG293" s="145"/>
    </row>
    <row r="294" spans="26:137" x14ac:dyDescent="0.2">
      <c r="Z294" s="145"/>
      <c r="AA294" s="145"/>
      <c r="AB294" s="145"/>
      <c r="AC294" s="145"/>
      <c r="AD294" s="145"/>
      <c r="AE294" s="145"/>
      <c r="AF294" s="145"/>
      <c r="AG294" s="145"/>
      <c r="AH294" s="145"/>
      <c r="AI294" s="145"/>
      <c r="AJ294" s="145"/>
      <c r="AK294" s="145"/>
      <c r="AL294" s="145"/>
      <c r="AM294" s="145"/>
      <c r="AN294" s="145"/>
      <c r="AO294" s="145"/>
      <c r="AP294" s="145"/>
      <c r="AQ294" s="145"/>
      <c r="AR294" s="145"/>
      <c r="AS294" s="145"/>
      <c r="AT294" s="145"/>
      <c r="AU294" s="145"/>
      <c r="AV294" s="145"/>
      <c r="AW294" s="145"/>
      <c r="AX294" s="145"/>
      <c r="AY294" s="145"/>
      <c r="AZ294" s="145"/>
      <c r="BA294" s="145"/>
      <c r="BB294" s="145"/>
      <c r="BC294" s="145"/>
      <c r="BD294" s="145"/>
      <c r="BE294" s="145"/>
      <c r="BF294" s="145"/>
      <c r="BG294" s="145"/>
      <c r="BH294" s="145"/>
      <c r="BI294" s="145"/>
      <c r="BJ294" s="145"/>
      <c r="BK294" s="145"/>
      <c r="BL294" s="145"/>
      <c r="BM294" s="145"/>
      <c r="BN294" s="145"/>
      <c r="BO294" s="145"/>
      <c r="BP294" s="145"/>
      <c r="BQ294" s="145"/>
      <c r="BR294" s="145"/>
      <c r="BS294" s="145"/>
      <c r="BT294" s="145"/>
      <c r="BU294" s="145"/>
      <c r="BV294" s="145"/>
      <c r="BW294" s="145"/>
      <c r="BX294" s="145"/>
      <c r="BY294" s="145"/>
      <c r="BZ294" s="145"/>
      <c r="CA294" s="145"/>
      <c r="CB294" s="145"/>
      <c r="CC294" s="145"/>
      <c r="CD294" s="145"/>
      <c r="CE294" s="145"/>
      <c r="CF294" s="145"/>
      <c r="CG294" s="145"/>
      <c r="CH294" s="145"/>
      <c r="CI294" s="145"/>
      <c r="CJ294" s="145"/>
      <c r="CK294" s="145"/>
      <c r="CL294" s="145"/>
      <c r="CM294" s="145"/>
      <c r="CN294" s="145"/>
      <c r="CO294" s="145"/>
      <c r="CP294" s="145"/>
      <c r="CQ294" s="145"/>
      <c r="CR294" s="145"/>
      <c r="CS294" s="145"/>
      <c r="CT294" s="145"/>
      <c r="CU294" s="145"/>
      <c r="CV294" s="145"/>
      <c r="CW294" s="145"/>
      <c r="CX294" s="145"/>
      <c r="CY294" s="145"/>
      <c r="CZ294" s="145"/>
      <c r="DA294" s="145"/>
      <c r="DB294" s="145"/>
      <c r="DC294" s="145"/>
      <c r="DD294" s="145"/>
      <c r="DE294" s="145"/>
      <c r="DF294" s="145"/>
      <c r="DG294" s="145"/>
      <c r="DH294" s="145"/>
      <c r="DI294" s="145"/>
      <c r="DJ294" s="145"/>
      <c r="DK294" s="145"/>
      <c r="DL294" s="145"/>
      <c r="DM294" s="145"/>
      <c r="DN294" s="145"/>
      <c r="DO294" s="145"/>
      <c r="DP294" s="145"/>
      <c r="DQ294" s="145"/>
      <c r="DR294" s="145"/>
      <c r="DS294" s="145"/>
      <c r="DT294" s="145"/>
      <c r="DU294" s="145"/>
      <c r="DV294" s="145"/>
      <c r="DW294" s="145"/>
      <c r="DX294" s="145"/>
      <c r="DY294" s="145"/>
      <c r="DZ294" s="145"/>
      <c r="EA294" s="145"/>
      <c r="EB294" s="145"/>
      <c r="EC294" s="145"/>
      <c r="ED294" s="145"/>
      <c r="EE294" s="145"/>
      <c r="EF294" s="145"/>
      <c r="EG294" s="145"/>
    </row>
    <row r="295" spans="26:137" x14ac:dyDescent="0.2">
      <c r="Z295" s="145"/>
      <c r="AA295" s="145"/>
      <c r="AB295" s="145"/>
      <c r="AC295" s="145"/>
      <c r="AD295" s="145"/>
      <c r="AE295" s="145"/>
      <c r="AF295" s="145"/>
      <c r="AG295" s="145"/>
      <c r="AH295" s="145"/>
      <c r="AI295" s="145"/>
      <c r="AJ295" s="145"/>
      <c r="AK295" s="145"/>
      <c r="AL295" s="145"/>
      <c r="AM295" s="145"/>
      <c r="AN295" s="145"/>
      <c r="AO295" s="145"/>
      <c r="AP295" s="145"/>
      <c r="AQ295" s="145"/>
      <c r="AR295" s="145"/>
      <c r="AS295" s="145"/>
      <c r="AT295" s="145"/>
      <c r="AU295" s="145"/>
      <c r="AV295" s="145"/>
      <c r="AW295" s="145"/>
      <c r="AX295" s="145"/>
      <c r="AY295" s="145"/>
      <c r="AZ295" s="145"/>
      <c r="BA295" s="145"/>
      <c r="BB295" s="145"/>
      <c r="BC295" s="145"/>
      <c r="BD295" s="145"/>
      <c r="BE295" s="145"/>
      <c r="BF295" s="145"/>
      <c r="BG295" s="145"/>
      <c r="BH295" s="145"/>
      <c r="BI295" s="145"/>
      <c r="BJ295" s="145"/>
      <c r="BK295" s="145"/>
      <c r="BL295" s="145"/>
      <c r="BM295" s="145"/>
      <c r="BN295" s="145"/>
      <c r="BO295" s="145"/>
      <c r="BP295" s="145"/>
      <c r="BQ295" s="145"/>
      <c r="BR295" s="145"/>
      <c r="BS295" s="145"/>
      <c r="BT295" s="145"/>
      <c r="BU295" s="145"/>
      <c r="BV295" s="145"/>
      <c r="BW295" s="145"/>
      <c r="BX295" s="145"/>
      <c r="BY295" s="145"/>
      <c r="BZ295" s="145"/>
      <c r="CA295" s="145"/>
      <c r="CB295" s="145"/>
      <c r="CC295" s="145"/>
      <c r="CD295" s="145"/>
      <c r="CE295" s="145"/>
      <c r="CF295" s="145"/>
      <c r="CG295" s="145"/>
      <c r="CH295" s="145"/>
      <c r="CI295" s="145"/>
      <c r="CJ295" s="145"/>
      <c r="CK295" s="145"/>
      <c r="CL295" s="145"/>
      <c r="CM295" s="145"/>
      <c r="CN295" s="145"/>
      <c r="CO295" s="145"/>
      <c r="CP295" s="145"/>
      <c r="CQ295" s="145"/>
      <c r="CR295" s="145"/>
      <c r="CS295" s="145"/>
      <c r="CT295" s="145"/>
      <c r="CU295" s="145"/>
      <c r="CV295" s="145"/>
      <c r="CW295" s="145"/>
      <c r="CX295" s="145"/>
      <c r="CY295" s="145"/>
      <c r="CZ295" s="145"/>
      <c r="DA295" s="145"/>
      <c r="DB295" s="145"/>
      <c r="DC295" s="145"/>
      <c r="DD295" s="145"/>
      <c r="DE295" s="145"/>
      <c r="DF295" s="145"/>
      <c r="DG295" s="145"/>
      <c r="DH295" s="145"/>
      <c r="DI295" s="145"/>
      <c r="DJ295" s="145"/>
      <c r="DK295" s="145"/>
      <c r="DL295" s="145"/>
      <c r="DM295" s="145"/>
      <c r="DN295" s="145"/>
      <c r="DO295" s="145"/>
      <c r="DP295" s="145"/>
      <c r="DQ295" s="145"/>
      <c r="DR295" s="145"/>
      <c r="DS295" s="145"/>
      <c r="DT295" s="145"/>
      <c r="DU295" s="145"/>
      <c r="DV295" s="145"/>
      <c r="DW295" s="145"/>
      <c r="DX295" s="145"/>
      <c r="DY295" s="145"/>
      <c r="DZ295" s="145"/>
      <c r="EA295" s="145"/>
      <c r="EB295" s="145"/>
      <c r="EC295" s="145"/>
      <c r="ED295" s="145"/>
      <c r="EE295" s="145"/>
      <c r="EF295" s="145"/>
      <c r="EG295" s="145"/>
    </row>
    <row r="296" spans="26:137" x14ac:dyDescent="0.2">
      <c r="Z296" s="145"/>
      <c r="AA296" s="145"/>
      <c r="AB296" s="145"/>
      <c r="AC296" s="145"/>
      <c r="AD296" s="145"/>
      <c r="AE296" s="145"/>
      <c r="AF296" s="145"/>
      <c r="AG296" s="145"/>
      <c r="AH296" s="145"/>
      <c r="AI296" s="145"/>
      <c r="AJ296" s="145"/>
      <c r="AK296" s="145"/>
      <c r="AL296" s="145"/>
      <c r="AM296" s="145"/>
      <c r="AN296" s="145"/>
      <c r="AO296" s="145"/>
      <c r="AP296" s="145"/>
      <c r="AQ296" s="145"/>
      <c r="AR296" s="145"/>
      <c r="AS296" s="145"/>
      <c r="AT296" s="145"/>
      <c r="AU296" s="145"/>
      <c r="AV296" s="145"/>
      <c r="AW296" s="145"/>
      <c r="AX296" s="145"/>
      <c r="AY296" s="145"/>
      <c r="AZ296" s="145"/>
      <c r="BA296" s="145"/>
      <c r="BB296" s="145"/>
      <c r="BC296" s="145"/>
      <c r="BD296" s="145"/>
      <c r="BE296" s="145"/>
      <c r="BF296" s="145"/>
      <c r="BG296" s="145"/>
      <c r="BH296" s="145"/>
      <c r="BI296" s="145"/>
      <c r="BJ296" s="145"/>
      <c r="BK296" s="145"/>
      <c r="BL296" s="145"/>
      <c r="BM296" s="145"/>
      <c r="BN296" s="145"/>
      <c r="BO296" s="145"/>
      <c r="BP296" s="145"/>
      <c r="BQ296" s="145"/>
      <c r="BR296" s="145"/>
      <c r="BS296" s="145"/>
      <c r="BT296" s="145"/>
      <c r="BU296" s="145"/>
      <c r="BV296" s="145"/>
      <c r="BW296" s="145"/>
      <c r="BX296" s="145"/>
      <c r="BY296" s="145"/>
      <c r="BZ296" s="145"/>
      <c r="CA296" s="145"/>
      <c r="CB296" s="145"/>
      <c r="CC296" s="145"/>
      <c r="CD296" s="145"/>
      <c r="CE296" s="145"/>
      <c r="CF296" s="145"/>
      <c r="CG296" s="145"/>
      <c r="CH296" s="145"/>
      <c r="CI296" s="145"/>
      <c r="CJ296" s="145"/>
      <c r="CK296" s="145"/>
      <c r="CL296" s="145"/>
      <c r="CM296" s="145"/>
      <c r="CN296" s="145"/>
      <c r="CO296" s="145"/>
      <c r="CP296" s="145"/>
      <c r="CQ296" s="145"/>
      <c r="CR296" s="145"/>
      <c r="CS296" s="145"/>
      <c r="CT296" s="145"/>
      <c r="CU296" s="145"/>
      <c r="CV296" s="145"/>
      <c r="CW296" s="145"/>
      <c r="CX296" s="145"/>
      <c r="CY296" s="145"/>
      <c r="CZ296" s="145"/>
      <c r="DA296" s="145"/>
      <c r="DB296" s="145"/>
      <c r="DC296" s="145"/>
      <c r="DD296" s="145"/>
      <c r="DE296" s="145"/>
      <c r="DF296" s="145"/>
      <c r="DG296" s="145"/>
      <c r="DH296" s="145"/>
      <c r="DI296" s="145"/>
      <c r="DJ296" s="145"/>
      <c r="DK296" s="145"/>
      <c r="DL296" s="145"/>
      <c r="DM296" s="145"/>
      <c r="DN296" s="145"/>
      <c r="DO296" s="145"/>
      <c r="DP296" s="145"/>
      <c r="DQ296" s="145"/>
      <c r="DR296" s="145"/>
      <c r="DS296" s="145"/>
      <c r="DT296" s="145"/>
      <c r="DU296" s="145"/>
      <c r="DV296" s="145"/>
      <c r="DW296" s="145"/>
      <c r="DX296" s="145"/>
      <c r="DY296" s="145"/>
      <c r="DZ296" s="145"/>
      <c r="EA296" s="145"/>
      <c r="EB296" s="145"/>
      <c r="EC296" s="145"/>
      <c r="ED296" s="145"/>
      <c r="EE296" s="145"/>
      <c r="EF296" s="145"/>
      <c r="EG296" s="145"/>
    </row>
    <row r="297" spans="26:137" x14ac:dyDescent="0.2">
      <c r="Z297" s="145"/>
      <c r="AA297" s="145"/>
      <c r="AB297" s="145"/>
      <c r="AC297" s="145"/>
      <c r="AD297" s="145"/>
      <c r="AE297" s="145"/>
      <c r="AF297" s="145"/>
      <c r="AG297" s="145"/>
      <c r="AH297" s="145"/>
      <c r="AI297" s="145"/>
      <c r="AJ297" s="145"/>
      <c r="AK297" s="145"/>
      <c r="AL297" s="145"/>
      <c r="AM297" s="145"/>
      <c r="AN297" s="145"/>
      <c r="AO297" s="145"/>
      <c r="AP297" s="145"/>
      <c r="AQ297" s="145"/>
      <c r="AR297" s="145"/>
      <c r="AS297" s="145"/>
      <c r="AT297" s="145"/>
      <c r="AU297" s="145"/>
      <c r="AV297" s="145"/>
      <c r="AW297" s="145"/>
      <c r="AX297" s="145"/>
      <c r="AY297" s="145"/>
      <c r="AZ297" s="145"/>
      <c r="BA297" s="145"/>
      <c r="BB297" s="145"/>
      <c r="BC297" s="145"/>
      <c r="BD297" s="145"/>
      <c r="BE297" s="145"/>
      <c r="BF297" s="145"/>
      <c r="BG297" s="145"/>
      <c r="BH297" s="145"/>
      <c r="BI297" s="145"/>
      <c r="BJ297" s="145"/>
      <c r="BK297" s="145"/>
      <c r="BL297" s="145"/>
      <c r="BM297" s="145"/>
      <c r="BN297" s="145"/>
      <c r="BO297" s="145"/>
      <c r="BP297" s="145"/>
      <c r="BQ297" s="145"/>
      <c r="BR297" s="145"/>
      <c r="BS297" s="145"/>
      <c r="BT297" s="145"/>
      <c r="BU297" s="145"/>
      <c r="BV297" s="145"/>
      <c r="BW297" s="145"/>
      <c r="BX297" s="145"/>
      <c r="BY297" s="145"/>
      <c r="BZ297" s="145"/>
      <c r="CA297" s="145"/>
      <c r="CB297" s="145"/>
      <c r="CC297" s="145"/>
      <c r="CD297" s="145"/>
      <c r="CE297" s="145"/>
      <c r="CF297" s="145"/>
      <c r="CG297" s="145"/>
      <c r="CH297" s="145"/>
      <c r="CI297" s="145"/>
      <c r="CJ297" s="145"/>
      <c r="CK297" s="145"/>
      <c r="CL297" s="145"/>
      <c r="CM297" s="145"/>
      <c r="CN297" s="145"/>
      <c r="CO297" s="145"/>
      <c r="CP297" s="145"/>
      <c r="CQ297" s="145"/>
      <c r="CR297" s="145"/>
      <c r="CS297" s="145"/>
      <c r="CT297" s="145"/>
      <c r="CU297" s="145"/>
      <c r="CV297" s="145"/>
      <c r="CW297" s="145"/>
      <c r="CX297" s="145"/>
      <c r="CY297" s="145"/>
      <c r="CZ297" s="145"/>
      <c r="DA297" s="145"/>
      <c r="DB297" s="145"/>
      <c r="DC297" s="145"/>
      <c r="DD297" s="145"/>
      <c r="DE297" s="145"/>
      <c r="DF297" s="145"/>
      <c r="DG297" s="145"/>
      <c r="DH297" s="145"/>
      <c r="DI297" s="145"/>
      <c r="DJ297" s="145"/>
      <c r="DK297" s="145"/>
      <c r="DL297" s="145"/>
      <c r="DM297" s="145"/>
      <c r="DN297" s="145"/>
      <c r="DO297" s="145"/>
      <c r="DP297" s="145"/>
      <c r="DQ297" s="145"/>
      <c r="DR297" s="145"/>
      <c r="DS297" s="145"/>
      <c r="DT297" s="145"/>
      <c r="DU297" s="145"/>
      <c r="DV297" s="145"/>
      <c r="DW297" s="145"/>
      <c r="DX297" s="145"/>
      <c r="DY297" s="145"/>
      <c r="DZ297" s="145"/>
      <c r="EA297" s="145"/>
      <c r="EB297" s="145"/>
      <c r="EC297" s="145"/>
      <c r="ED297" s="145"/>
      <c r="EE297" s="145"/>
      <c r="EF297" s="145"/>
      <c r="EG297" s="145"/>
    </row>
    <row r="298" spans="26:137" x14ac:dyDescent="0.2">
      <c r="Z298" s="145"/>
      <c r="AA298" s="145"/>
      <c r="AB298" s="145"/>
      <c r="AC298" s="145"/>
      <c r="AD298" s="145"/>
      <c r="AE298" s="145"/>
      <c r="AF298" s="145"/>
      <c r="AG298" s="145"/>
      <c r="AH298" s="145"/>
      <c r="AI298" s="145"/>
      <c r="AJ298" s="145"/>
      <c r="AK298" s="145"/>
      <c r="AL298" s="145"/>
      <c r="AM298" s="145"/>
      <c r="AN298" s="145"/>
      <c r="AO298" s="145"/>
      <c r="AP298" s="145"/>
      <c r="AQ298" s="145"/>
      <c r="AR298" s="145"/>
      <c r="AS298" s="145"/>
      <c r="AT298" s="145"/>
      <c r="AU298" s="145"/>
      <c r="AV298" s="145"/>
      <c r="AW298" s="145"/>
      <c r="AX298" s="145"/>
      <c r="AY298" s="145"/>
      <c r="AZ298" s="145"/>
      <c r="BA298" s="145"/>
      <c r="BB298" s="145"/>
      <c r="BC298" s="145"/>
      <c r="BD298" s="145"/>
      <c r="BE298" s="145"/>
      <c r="BF298" s="145"/>
      <c r="BG298" s="145"/>
      <c r="BH298" s="145"/>
      <c r="BI298" s="145"/>
      <c r="BJ298" s="145"/>
      <c r="BK298" s="145"/>
      <c r="BL298" s="145"/>
      <c r="BM298" s="145"/>
      <c r="BN298" s="145"/>
      <c r="BO298" s="145"/>
      <c r="BP298" s="145"/>
      <c r="BQ298" s="145"/>
      <c r="BR298" s="145"/>
      <c r="BS298" s="145"/>
      <c r="BT298" s="145"/>
      <c r="BU298" s="145"/>
      <c r="BV298" s="145"/>
      <c r="BW298" s="145"/>
      <c r="BX298" s="145"/>
      <c r="BY298" s="145"/>
      <c r="BZ298" s="145"/>
      <c r="CA298" s="145"/>
      <c r="CB298" s="145"/>
      <c r="CC298" s="145"/>
      <c r="CD298" s="145"/>
      <c r="CE298" s="145"/>
      <c r="CF298" s="145"/>
      <c r="CG298" s="145"/>
      <c r="CH298" s="145"/>
      <c r="CI298" s="145"/>
      <c r="CJ298" s="145"/>
      <c r="CK298" s="145"/>
      <c r="CL298" s="145"/>
      <c r="CM298" s="145"/>
      <c r="CN298" s="145"/>
      <c r="CO298" s="145"/>
      <c r="CP298" s="145"/>
      <c r="CQ298" s="145"/>
      <c r="CR298" s="145"/>
      <c r="CS298" s="145"/>
      <c r="CT298" s="145"/>
      <c r="CU298" s="145"/>
      <c r="CV298" s="145"/>
      <c r="CW298" s="145"/>
      <c r="CX298" s="145"/>
      <c r="CY298" s="145"/>
      <c r="CZ298" s="145"/>
      <c r="DA298" s="145"/>
      <c r="DB298" s="145"/>
      <c r="DC298" s="145"/>
      <c r="DD298" s="145"/>
      <c r="DE298" s="145"/>
      <c r="DF298" s="145"/>
      <c r="DG298" s="145"/>
      <c r="DH298" s="145"/>
      <c r="DI298" s="145"/>
      <c r="DJ298" s="145"/>
      <c r="DK298" s="145"/>
      <c r="DL298" s="145"/>
      <c r="DM298" s="145"/>
      <c r="DN298" s="145"/>
      <c r="DO298" s="145"/>
      <c r="DP298" s="145"/>
      <c r="DQ298" s="145"/>
      <c r="DR298" s="145"/>
      <c r="DS298" s="145"/>
      <c r="DT298" s="145"/>
      <c r="DU298" s="145"/>
      <c r="DV298" s="145"/>
      <c r="DW298" s="145"/>
      <c r="DX298" s="145"/>
      <c r="DY298" s="145"/>
      <c r="DZ298" s="145"/>
      <c r="EA298" s="145"/>
      <c r="EB298" s="145"/>
      <c r="EC298" s="145"/>
      <c r="ED298" s="145"/>
      <c r="EE298" s="145"/>
      <c r="EF298" s="145"/>
      <c r="EG298" s="145"/>
    </row>
    <row r="299" spans="26:137" x14ac:dyDescent="0.2">
      <c r="Z299" s="145"/>
      <c r="AA299" s="145"/>
      <c r="AB299" s="145"/>
      <c r="AC299" s="145"/>
      <c r="AD299" s="145"/>
      <c r="AE299" s="145"/>
      <c r="AF299" s="145"/>
      <c r="AG299" s="145"/>
      <c r="AH299" s="145"/>
      <c r="AI299" s="145"/>
      <c r="AJ299" s="145"/>
      <c r="AK299" s="145"/>
      <c r="AL299" s="145"/>
      <c r="AM299" s="145"/>
      <c r="AN299" s="145"/>
      <c r="AO299" s="145"/>
      <c r="AP299" s="145"/>
      <c r="AQ299" s="145"/>
      <c r="AR299" s="145"/>
      <c r="AS299" s="145"/>
      <c r="AT299" s="145"/>
      <c r="AU299" s="145"/>
      <c r="AV299" s="145"/>
      <c r="AW299" s="145"/>
      <c r="AX299" s="145"/>
      <c r="AY299" s="145"/>
      <c r="AZ299" s="145"/>
      <c r="BA299" s="145"/>
      <c r="BB299" s="145"/>
      <c r="BC299" s="145"/>
      <c r="BD299" s="145"/>
      <c r="BE299" s="145"/>
      <c r="BF299" s="145"/>
      <c r="BG299" s="145"/>
      <c r="BH299" s="145"/>
      <c r="BI299" s="145"/>
      <c r="BJ299" s="145"/>
      <c r="BK299" s="145"/>
      <c r="BL299" s="145"/>
      <c r="BM299" s="145"/>
      <c r="BN299" s="145"/>
      <c r="BO299" s="145"/>
      <c r="BP299" s="145"/>
      <c r="BQ299" s="145"/>
      <c r="BR299" s="145"/>
      <c r="BS299" s="145"/>
      <c r="BT299" s="145"/>
      <c r="BU299" s="145"/>
      <c r="BV299" s="145"/>
      <c r="BW299" s="145"/>
      <c r="BX299" s="145"/>
      <c r="BY299" s="145"/>
      <c r="BZ299" s="145"/>
      <c r="CA299" s="145"/>
      <c r="CB299" s="145"/>
      <c r="CC299" s="145"/>
      <c r="CD299" s="145"/>
      <c r="CE299" s="145"/>
      <c r="CF299" s="145"/>
      <c r="CG299" s="145"/>
      <c r="CH299" s="145"/>
      <c r="CI299" s="145"/>
      <c r="CJ299" s="145"/>
      <c r="CK299" s="145"/>
      <c r="CL299" s="145"/>
      <c r="CM299" s="145"/>
      <c r="CN299" s="145"/>
      <c r="CO299" s="145"/>
      <c r="CP299" s="145"/>
      <c r="CQ299" s="145"/>
      <c r="CR299" s="145"/>
      <c r="CS299" s="145"/>
      <c r="CT299" s="145"/>
      <c r="CU299" s="145"/>
      <c r="CV299" s="145"/>
      <c r="CW299" s="145"/>
      <c r="CX299" s="145"/>
      <c r="CY299" s="145"/>
      <c r="CZ299" s="145"/>
      <c r="DA299" s="145"/>
      <c r="DB299" s="145"/>
      <c r="DC299" s="145"/>
      <c r="DD299" s="145"/>
      <c r="DE299" s="145"/>
      <c r="DF299" s="145"/>
      <c r="DG299" s="145"/>
      <c r="DH299" s="145"/>
      <c r="DI299" s="145"/>
      <c r="DJ299" s="145"/>
      <c r="DK299" s="145"/>
      <c r="DL299" s="145"/>
      <c r="DM299" s="145"/>
      <c r="DN299" s="145"/>
      <c r="DO299" s="145"/>
      <c r="DP299" s="145"/>
      <c r="DQ299" s="145"/>
      <c r="DR299" s="145"/>
      <c r="DS299" s="145"/>
      <c r="DT299" s="145"/>
      <c r="DU299" s="145"/>
      <c r="DV299" s="145"/>
      <c r="DW299" s="145"/>
      <c r="DX299" s="145"/>
      <c r="DY299" s="145"/>
      <c r="DZ299" s="145"/>
      <c r="EA299" s="145"/>
      <c r="EB299" s="145"/>
      <c r="EC299" s="145"/>
      <c r="ED299" s="145"/>
      <c r="EE299" s="145"/>
      <c r="EF299" s="145"/>
      <c r="EG299" s="145"/>
    </row>
    <row r="300" spans="26:137" x14ac:dyDescent="0.2">
      <c r="Z300" s="145"/>
      <c r="AA300" s="145"/>
      <c r="AB300" s="145"/>
      <c r="AC300" s="145"/>
      <c r="AD300" s="145"/>
      <c r="AE300" s="145"/>
      <c r="AF300" s="145"/>
      <c r="AG300" s="145"/>
      <c r="AH300" s="145"/>
      <c r="AI300" s="145"/>
      <c r="AJ300" s="145"/>
      <c r="AK300" s="145"/>
      <c r="AL300" s="145"/>
      <c r="AM300" s="145"/>
      <c r="AN300" s="145"/>
      <c r="AO300" s="145"/>
      <c r="AP300" s="145"/>
      <c r="AQ300" s="145"/>
      <c r="AR300" s="145"/>
      <c r="AS300" s="145"/>
      <c r="AT300" s="145"/>
      <c r="AU300" s="145"/>
      <c r="AV300" s="145"/>
      <c r="AW300" s="145"/>
      <c r="AX300" s="145"/>
      <c r="AY300" s="145"/>
      <c r="AZ300" s="145"/>
      <c r="BA300" s="145"/>
      <c r="BB300" s="145"/>
      <c r="BC300" s="145"/>
      <c r="BD300" s="145"/>
      <c r="BE300" s="145"/>
      <c r="BF300" s="145"/>
      <c r="BG300" s="145"/>
      <c r="BH300" s="145"/>
      <c r="BI300" s="145"/>
      <c r="BJ300" s="145"/>
      <c r="BK300" s="145"/>
      <c r="BL300" s="145"/>
      <c r="BM300" s="145"/>
      <c r="BN300" s="145"/>
      <c r="BO300" s="145"/>
      <c r="BP300" s="145"/>
      <c r="BQ300" s="145"/>
      <c r="BR300" s="145"/>
      <c r="BS300" s="145"/>
      <c r="BT300" s="145"/>
      <c r="BU300" s="145"/>
      <c r="BV300" s="145"/>
      <c r="BW300" s="145"/>
      <c r="BX300" s="145"/>
      <c r="BY300" s="145"/>
      <c r="BZ300" s="145"/>
      <c r="CA300" s="145"/>
      <c r="CB300" s="145"/>
      <c r="CC300" s="145"/>
      <c r="CD300" s="145"/>
      <c r="CE300" s="145"/>
      <c r="CF300" s="145"/>
      <c r="CG300" s="145"/>
      <c r="CH300" s="145"/>
      <c r="CI300" s="145"/>
      <c r="CJ300" s="145"/>
      <c r="CK300" s="145"/>
      <c r="CL300" s="145"/>
      <c r="CM300" s="145"/>
      <c r="CN300" s="145"/>
      <c r="CO300" s="145"/>
      <c r="CP300" s="145"/>
      <c r="CQ300" s="145"/>
      <c r="CR300" s="145"/>
      <c r="CS300" s="145"/>
      <c r="CT300" s="145"/>
      <c r="CU300" s="145"/>
      <c r="CV300" s="145"/>
      <c r="CW300" s="145"/>
      <c r="CX300" s="145"/>
      <c r="CY300" s="145"/>
      <c r="CZ300" s="145"/>
      <c r="DA300" s="145"/>
      <c r="DB300" s="145"/>
      <c r="DC300" s="145"/>
      <c r="DD300" s="145"/>
      <c r="DE300" s="145"/>
      <c r="DF300" s="145"/>
      <c r="DG300" s="145"/>
      <c r="DH300" s="145"/>
      <c r="DI300" s="145"/>
      <c r="DJ300" s="145"/>
      <c r="DK300" s="145"/>
      <c r="DL300" s="145"/>
      <c r="DM300" s="145"/>
      <c r="DN300" s="145"/>
      <c r="DO300" s="145"/>
      <c r="DP300" s="145"/>
      <c r="DQ300" s="145"/>
      <c r="DR300" s="145"/>
      <c r="DS300" s="145"/>
      <c r="DT300" s="145"/>
      <c r="DU300" s="145"/>
      <c r="DV300" s="145"/>
      <c r="DW300" s="145"/>
      <c r="DX300" s="145"/>
      <c r="DY300" s="145"/>
      <c r="DZ300" s="145"/>
      <c r="EA300" s="145"/>
      <c r="EB300" s="145"/>
      <c r="EC300" s="145"/>
      <c r="ED300" s="145"/>
      <c r="EE300" s="145"/>
      <c r="EF300" s="145"/>
      <c r="EG300" s="145"/>
    </row>
    <row r="301" spans="26:137" x14ac:dyDescent="0.2">
      <c r="Z301" s="145"/>
      <c r="AA301" s="145"/>
      <c r="AB301" s="145"/>
      <c r="AC301" s="145"/>
      <c r="AD301" s="145"/>
      <c r="AE301" s="145"/>
      <c r="AF301" s="145"/>
      <c r="AG301" s="145"/>
      <c r="AH301" s="145"/>
      <c r="AI301" s="145"/>
      <c r="AJ301" s="145"/>
      <c r="AK301" s="145"/>
      <c r="AL301" s="145"/>
      <c r="AM301" s="145"/>
      <c r="AN301" s="145"/>
      <c r="AO301" s="145"/>
      <c r="AP301" s="145"/>
      <c r="AQ301" s="145"/>
      <c r="AR301" s="145"/>
      <c r="AS301" s="145"/>
      <c r="AT301" s="145"/>
      <c r="AU301" s="145"/>
      <c r="AV301" s="145"/>
      <c r="AW301" s="145"/>
      <c r="AX301" s="145"/>
      <c r="AY301" s="145"/>
      <c r="AZ301" s="145"/>
      <c r="BA301" s="145"/>
      <c r="BB301" s="145"/>
      <c r="BC301" s="145"/>
      <c r="BD301" s="145"/>
      <c r="BE301" s="145"/>
      <c r="BF301" s="145"/>
      <c r="BG301" s="145"/>
      <c r="BH301" s="145"/>
      <c r="BI301" s="145"/>
      <c r="BJ301" s="145"/>
      <c r="BK301" s="145"/>
      <c r="BL301" s="145"/>
      <c r="BM301" s="145"/>
      <c r="BN301" s="145"/>
      <c r="BO301" s="145"/>
      <c r="BP301" s="145"/>
      <c r="BQ301" s="145"/>
      <c r="BR301" s="145"/>
      <c r="BS301" s="145"/>
      <c r="BT301" s="145"/>
      <c r="BU301" s="145"/>
      <c r="BV301" s="145"/>
      <c r="BW301" s="145"/>
      <c r="BX301" s="145"/>
      <c r="BY301" s="145"/>
      <c r="BZ301" s="145"/>
      <c r="CA301" s="145"/>
      <c r="CB301" s="145"/>
      <c r="CC301" s="145"/>
      <c r="CD301" s="145"/>
      <c r="CE301" s="145"/>
      <c r="CF301" s="145"/>
      <c r="CG301" s="145"/>
      <c r="CH301" s="145"/>
      <c r="CI301" s="145"/>
      <c r="CJ301" s="145"/>
      <c r="CK301" s="145"/>
      <c r="CL301" s="145"/>
      <c r="CM301" s="145"/>
      <c r="CN301" s="145"/>
      <c r="CO301" s="145"/>
      <c r="CP301" s="145"/>
      <c r="CQ301" s="145"/>
      <c r="CR301" s="145"/>
      <c r="CS301" s="145"/>
      <c r="CT301" s="145"/>
      <c r="CU301" s="145"/>
      <c r="CV301" s="145"/>
      <c r="CW301" s="145"/>
      <c r="CX301" s="145"/>
      <c r="CY301" s="145"/>
      <c r="CZ301" s="145"/>
      <c r="DA301" s="145"/>
      <c r="DB301" s="145"/>
      <c r="DC301" s="145"/>
      <c r="DD301" s="145"/>
      <c r="DE301" s="145"/>
      <c r="DF301" s="145"/>
      <c r="DG301" s="145"/>
      <c r="DH301" s="145"/>
      <c r="DI301" s="145"/>
      <c r="DJ301" s="145"/>
      <c r="DK301" s="145"/>
      <c r="DL301" s="145"/>
      <c r="DM301" s="145"/>
      <c r="DN301" s="145"/>
      <c r="DO301" s="145"/>
      <c r="DP301" s="145"/>
      <c r="DQ301" s="145"/>
      <c r="DR301" s="145"/>
      <c r="DS301" s="145"/>
      <c r="DT301" s="145"/>
      <c r="DU301" s="145"/>
      <c r="DV301" s="145"/>
      <c r="DW301" s="145"/>
      <c r="DX301" s="145"/>
      <c r="DY301" s="145"/>
      <c r="DZ301" s="145"/>
      <c r="EA301" s="145"/>
      <c r="EB301" s="145"/>
      <c r="EC301" s="145"/>
      <c r="ED301" s="145"/>
      <c r="EE301" s="145"/>
      <c r="EF301" s="145"/>
      <c r="EG301" s="145"/>
    </row>
    <row r="302" spans="26:137" x14ac:dyDescent="0.2">
      <c r="Z302" s="145"/>
      <c r="AA302" s="145"/>
      <c r="AB302" s="145"/>
      <c r="AC302" s="145"/>
      <c r="AD302" s="145"/>
      <c r="AE302" s="145"/>
      <c r="AF302" s="145"/>
      <c r="AG302" s="145"/>
      <c r="AH302" s="145"/>
      <c r="AI302" s="145"/>
      <c r="AJ302" s="145"/>
      <c r="AK302" s="145"/>
      <c r="AL302" s="145"/>
      <c r="AM302" s="145"/>
      <c r="AN302" s="145"/>
      <c r="AO302" s="145"/>
      <c r="AP302" s="145"/>
      <c r="AQ302" s="145"/>
      <c r="AR302" s="145"/>
      <c r="AS302" s="145"/>
      <c r="AT302" s="145"/>
      <c r="AU302" s="145"/>
      <c r="AV302" s="145"/>
      <c r="AW302" s="145"/>
      <c r="AX302" s="145"/>
      <c r="AY302" s="145"/>
      <c r="AZ302" s="145"/>
      <c r="BA302" s="145"/>
      <c r="BB302" s="145"/>
      <c r="BC302" s="145"/>
      <c r="BD302" s="145"/>
      <c r="BE302" s="145"/>
      <c r="BF302" s="145"/>
      <c r="BG302" s="145"/>
      <c r="BH302" s="145"/>
      <c r="BI302" s="145"/>
      <c r="BJ302" s="145"/>
      <c r="BK302" s="145"/>
      <c r="BL302" s="145"/>
      <c r="BM302" s="145"/>
      <c r="BN302" s="145"/>
      <c r="BO302" s="145"/>
      <c r="BP302" s="145"/>
      <c r="BQ302" s="145"/>
      <c r="BR302" s="145"/>
      <c r="BS302" s="145"/>
      <c r="BT302" s="145"/>
      <c r="BU302" s="145"/>
      <c r="BV302" s="145"/>
      <c r="BW302" s="145"/>
      <c r="BX302" s="145"/>
      <c r="BY302" s="145"/>
      <c r="BZ302" s="145"/>
      <c r="CA302" s="145"/>
      <c r="CB302" s="145"/>
      <c r="CC302" s="145"/>
      <c r="CD302" s="145"/>
      <c r="CE302" s="145"/>
      <c r="CF302" s="145"/>
      <c r="CG302" s="145"/>
      <c r="CH302" s="145"/>
      <c r="CI302" s="145"/>
      <c r="CJ302" s="145"/>
      <c r="CK302" s="145"/>
      <c r="CL302" s="145"/>
      <c r="CM302" s="145"/>
      <c r="CN302" s="145"/>
      <c r="CO302" s="145"/>
      <c r="CP302" s="145"/>
      <c r="CQ302" s="145"/>
      <c r="CR302" s="145"/>
      <c r="CS302" s="145"/>
      <c r="CT302" s="145"/>
      <c r="CU302" s="145"/>
      <c r="CV302" s="145"/>
      <c r="CW302" s="145"/>
      <c r="CX302" s="145"/>
      <c r="CY302" s="145"/>
      <c r="CZ302" s="145"/>
      <c r="DA302" s="145"/>
      <c r="DB302" s="145"/>
      <c r="DC302" s="145"/>
      <c r="DD302" s="145"/>
      <c r="DE302" s="145"/>
      <c r="DF302" s="145"/>
      <c r="DG302" s="145"/>
      <c r="DH302" s="145"/>
      <c r="DI302" s="145"/>
      <c r="DJ302" s="145"/>
      <c r="DK302" s="145"/>
      <c r="DL302" s="145"/>
      <c r="DM302" s="145"/>
      <c r="DN302" s="145"/>
      <c r="DO302" s="145"/>
      <c r="DP302" s="145"/>
      <c r="DQ302" s="145"/>
      <c r="DR302" s="145"/>
      <c r="DS302" s="145"/>
      <c r="DT302" s="145"/>
      <c r="DU302" s="145"/>
      <c r="DV302" s="145"/>
      <c r="DW302" s="145"/>
      <c r="DX302" s="145"/>
      <c r="DY302" s="145"/>
      <c r="DZ302" s="145"/>
      <c r="EA302" s="145"/>
      <c r="EB302" s="145"/>
      <c r="EC302" s="145"/>
      <c r="ED302" s="145"/>
      <c r="EE302" s="145"/>
      <c r="EF302" s="145"/>
      <c r="EG302" s="145"/>
    </row>
    <row r="303" spans="26:137" x14ac:dyDescent="0.2">
      <c r="Z303" s="145"/>
      <c r="AA303" s="145"/>
      <c r="AB303" s="145"/>
      <c r="AC303" s="145"/>
      <c r="AD303" s="145"/>
      <c r="AE303" s="145"/>
      <c r="AF303" s="145"/>
      <c r="AG303" s="145"/>
      <c r="AH303" s="145"/>
      <c r="AI303" s="145"/>
      <c r="AJ303" s="145"/>
      <c r="AK303" s="145"/>
      <c r="AL303" s="145"/>
      <c r="AM303" s="145"/>
      <c r="AN303" s="145"/>
      <c r="AO303" s="145"/>
      <c r="AP303" s="145"/>
      <c r="AQ303" s="145"/>
      <c r="AR303" s="145"/>
      <c r="AS303" s="145"/>
      <c r="AT303" s="145"/>
      <c r="AU303" s="145"/>
      <c r="AV303" s="145"/>
      <c r="AW303" s="145"/>
      <c r="AX303" s="145"/>
      <c r="AY303" s="145"/>
      <c r="AZ303" s="145"/>
      <c r="BA303" s="145"/>
      <c r="BB303" s="145"/>
      <c r="BC303" s="145"/>
      <c r="BD303" s="145"/>
      <c r="BE303" s="145"/>
      <c r="BF303" s="145"/>
      <c r="BG303" s="145"/>
      <c r="BH303" s="145"/>
      <c r="BI303" s="145"/>
      <c r="BJ303" s="145"/>
      <c r="BK303" s="145"/>
      <c r="BL303" s="145"/>
      <c r="BM303" s="145"/>
      <c r="BN303" s="145"/>
      <c r="BO303" s="145"/>
      <c r="BP303" s="145"/>
      <c r="BQ303" s="145"/>
      <c r="BR303" s="145"/>
      <c r="BS303" s="145"/>
      <c r="BT303" s="145"/>
      <c r="BU303" s="145"/>
      <c r="BV303" s="145"/>
      <c r="BW303" s="145"/>
      <c r="BX303" s="145"/>
      <c r="BY303" s="145"/>
      <c r="BZ303" s="145"/>
      <c r="CA303" s="145"/>
      <c r="CB303" s="145"/>
      <c r="CC303" s="145"/>
      <c r="CD303" s="145"/>
      <c r="CE303" s="145"/>
      <c r="CF303" s="145"/>
      <c r="CG303" s="145"/>
      <c r="CH303" s="145"/>
      <c r="CI303" s="145"/>
      <c r="CJ303" s="145"/>
      <c r="CK303" s="145"/>
      <c r="CL303" s="145"/>
      <c r="CM303" s="145"/>
      <c r="CN303" s="145"/>
      <c r="CO303" s="145"/>
      <c r="CP303" s="145"/>
      <c r="CQ303" s="145"/>
      <c r="CR303" s="145"/>
      <c r="CS303" s="145"/>
      <c r="CT303" s="145"/>
      <c r="CU303" s="145"/>
      <c r="CV303" s="145"/>
      <c r="CW303" s="145"/>
      <c r="CX303" s="145"/>
      <c r="CY303" s="145"/>
      <c r="CZ303" s="145"/>
      <c r="DA303" s="145"/>
      <c r="DB303" s="145"/>
      <c r="DC303" s="145"/>
      <c r="DD303" s="145"/>
      <c r="DE303" s="145"/>
      <c r="DF303" s="145"/>
      <c r="DG303" s="145"/>
      <c r="DH303" s="145"/>
      <c r="DI303" s="145"/>
      <c r="DJ303" s="145"/>
      <c r="DK303" s="145"/>
      <c r="DL303" s="145"/>
      <c r="DM303" s="145"/>
      <c r="DN303" s="145"/>
      <c r="DO303" s="145"/>
      <c r="DP303" s="145"/>
      <c r="DQ303" s="145"/>
      <c r="DR303" s="145"/>
      <c r="DS303" s="145"/>
      <c r="DT303" s="145"/>
      <c r="DU303" s="145"/>
      <c r="DV303" s="145"/>
      <c r="DW303" s="145"/>
      <c r="DX303" s="145"/>
      <c r="DY303" s="145"/>
      <c r="DZ303" s="145"/>
      <c r="EA303" s="145"/>
      <c r="EB303" s="145"/>
      <c r="EC303" s="145"/>
      <c r="ED303" s="145"/>
      <c r="EE303" s="145"/>
      <c r="EF303" s="145"/>
      <c r="EG303" s="145"/>
    </row>
    <row r="304" spans="26:137" x14ac:dyDescent="0.2">
      <c r="Z304" s="145"/>
      <c r="AA304" s="145"/>
      <c r="AB304" s="145"/>
      <c r="AC304" s="145"/>
      <c r="AD304" s="145"/>
      <c r="AE304" s="145"/>
      <c r="AF304" s="145"/>
      <c r="AG304" s="145"/>
      <c r="AH304" s="145"/>
      <c r="AI304" s="145"/>
      <c r="AJ304" s="145"/>
      <c r="AK304" s="145"/>
      <c r="AL304" s="145"/>
      <c r="AM304" s="145"/>
      <c r="AN304" s="145"/>
      <c r="AO304" s="145"/>
      <c r="AP304" s="145"/>
      <c r="AQ304" s="145"/>
      <c r="AR304" s="145"/>
      <c r="AS304" s="145"/>
      <c r="AT304" s="145"/>
      <c r="AU304" s="145"/>
      <c r="AV304" s="145"/>
      <c r="AW304" s="145"/>
      <c r="AX304" s="145"/>
      <c r="AY304" s="145"/>
      <c r="AZ304" s="145"/>
      <c r="BA304" s="145"/>
      <c r="BB304" s="145"/>
      <c r="BC304" s="145"/>
      <c r="BD304" s="145"/>
      <c r="BE304" s="145"/>
      <c r="BF304" s="145"/>
      <c r="BG304" s="145"/>
      <c r="BH304" s="145"/>
      <c r="BI304" s="145"/>
      <c r="BJ304" s="145"/>
      <c r="BK304" s="145"/>
      <c r="BL304" s="145"/>
      <c r="BM304" s="145"/>
      <c r="BN304" s="145"/>
      <c r="BO304" s="145"/>
      <c r="BP304" s="145"/>
      <c r="BQ304" s="145"/>
      <c r="BR304" s="145"/>
      <c r="BS304" s="145"/>
      <c r="BT304" s="145"/>
      <c r="BU304" s="145"/>
      <c r="BV304" s="145"/>
      <c r="BW304" s="145"/>
      <c r="BX304" s="145"/>
      <c r="BY304" s="145"/>
      <c r="BZ304" s="145"/>
      <c r="CA304" s="145"/>
      <c r="CB304" s="145"/>
      <c r="CC304" s="145"/>
      <c r="CD304" s="145"/>
      <c r="CE304" s="145"/>
      <c r="CF304" s="145"/>
      <c r="CG304" s="145"/>
      <c r="CH304" s="145"/>
      <c r="CI304" s="145"/>
      <c r="CJ304" s="145"/>
      <c r="CK304" s="145"/>
      <c r="CL304" s="145"/>
      <c r="CM304" s="145"/>
      <c r="CN304" s="145"/>
      <c r="CO304" s="145"/>
      <c r="CP304" s="145"/>
      <c r="CQ304" s="145"/>
      <c r="CR304" s="145"/>
      <c r="CS304" s="145"/>
      <c r="CT304" s="145"/>
      <c r="CU304" s="145"/>
      <c r="CV304" s="145"/>
      <c r="CW304" s="145"/>
      <c r="CX304" s="145"/>
      <c r="CY304" s="145"/>
      <c r="CZ304" s="145"/>
      <c r="DA304" s="145"/>
      <c r="DB304" s="145"/>
      <c r="DC304" s="145"/>
      <c r="DD304" s="145"/>
      <c r="DE304" s="145"/>
      <c r="DF304" s="145"/>
      <c r="DG304" s="145"/>
      <c r="DH304" s="145"/>
      <c r="DI304" s="145"/>
      <c r="DJ304" s="145"/>
      <c r="DK304" s="145"/>
      <c r="DL304" s="145"/>
      <c r="DM304" s="145"/>
      <c r="DN304" s="145"/>
      <c r="DO304" s="145"/>
      <c r="DP304" s="145"/>
      <c r="DQ304" s="145"/>
      <c r="DR304" s="145"/>
      <c r="DS304" s="145"/>
      <c r="DT304" s="145"/>
      <c r="DU304" s="145"/>
      <c r="DV304" s="145"/>
      <c r="DW304" s="145"/>
      <c r="DX304" s="145"/>
      <c r="DY304" s="145"/>
      <c r="DZ304" s="145"/>
      <c r="EA304" s="145"/>
      <c r="EB304" s="145"/>
      <c r="EC304" s="145"/>
      <c r="ED304" s="145"/>
      <c r="EE304" s="145"/>
      <c r="EF304" s="145"/>
      <c r="EG304" s="145"/>
    </row>
    <row r="305" spans="26:137" x14ac:dyDescent="0.2">
      <c r="Z305" s="145"/>
      <c r="AA305" s="145"/>
      <c r="AB305" s="145"/>
      <c r="AC305" s="145"/>
      <c r="AD305" s="145"/>
      <c r="AE305" s="145"/>
      <c r="AF305" s="145"/>
      <c r="AG305" s="145"/>
      <c r="AH305" s="145"/>
      <c r="AI305" s="145"/>
      <c r="AJ305" s="145"/>
      <c r="AK305" s="145"/>
      <c r="AL305" s="145"/>
      <c r="AM305" s="145"/>
      <c r="AN305" s="145"/>
      <c r="AO305" s="145"/>
      <c r="AP305" s="145"/>
      <c r="AQ305" s="145"/>
      <c r="AR305" s="145"/>
      <c r="AS305" s="145"/>
      <c r="AT305" s="145"/>
      <c r="AU305" s="145"/>
      <c r="AV305" s="145"/>
      <c r="AW305" s="145"/>
      <c r="AX305" s="145"/>
      <c r="AY305" s="145"/>
      <c r="AZ305" s="145"/>
      <c r="BA305" s="145"/>
      <c r="BB305" s="145"/>
      <c r="BC305" s="145"/>
      <c r="BD305" s="145"/>
      <c r="BE305" s="145"/>
      <c r="BF305" s="145"/>
      <c r="BG305" s="145"/>
      <c r="BH305" s="145"/>
      <c r="BI305" s="145"/>
      <c r="BJ305" s="145"/>
      <c r="BK305" s="145"/>
      <c r="BL305" s="145"/>
      <c r="BM305" s="145"/>
      <c r="BN305" s="145"/>
      <c r="BO305" s="145"/>
      <c r="BP305" s="145"/>
      <c r="BQ305" s="145"/>
      <c r="BR305" s="145"/>
      <c r="BS305" s="145"/>
      <c r="BT305" s="145"/>
      <c r="BU305" s="145"/>
      <c r="BV305" s="145"/>
      <c r="BW305" s="145"/>
      <c r="BX305" s="145"/>
      <c r="BY305" s="145"/>
      <c r="BZ305" s="145"/>
      <c r="CA305" s="145"/>
      <c r="CB305" s="145"/>
      <c r="CC305" s="145"/>
      <c r="CD305" s="145"/>
      <c r="CE305" s="145"/>
      <c r="CF305" s="145"/>
      <c r="CG305" s="145"/>
      <c r="CH305" s="145"/>
      <c r="CI305" s="145"/>
      <c r="CJ305" s="145"/>
      <c r="CK305" s="145"/>
      <c r="CL305" s="145"/>
      <c r="CM305" s="145"/>
      <c r="CN305" s="145"/>
      <c r="CO305" s="145"/>
      <c r="CP305" s="145"/>
      <c r="CQ305" s="145"/>
      <c r="CR305" s="145"/>
      <c r="CS305" s="145"/>
      <c r="CT305" s="145"/>
      <c r="CU305" s="145"/>
      <c r="CV305" s="145"/>
      <c r="CW305" s="145"/>
      <c r="CX305" s="145"/>
      <c r="CY305" s="145"/>
      <c r="CZ305" s="145"/>
      <c r="DA305" s="145"/>
      <c r="DB305" s="145"/>
      <c r="DC305" s="145"/>
      <c r="DD305" s="145"/>
      <c r="DE305" s="145"/>
      <c r="DF305" s="145"/>
      <c r="DG305" s="145"/>
      <c r="DH305" s="145"/>
      <c r="DI305" s="145"/>
      <c r="DJ305" s="145"/>
      <c r="DK305" s="145"/>
      <c r="DL305" s="145"/>
      <c r="DM305" s="145"/>
      <c r="DN305" s="145"/>
      <c r="DO305" s="145"/>
      <c r="DP305" s="145"/>
      <c r="DQ305" s="145"/>
      <c r="DR305" s="145"/>
      <c r="DS305" s="145"/>
      <c r="DT305" s="145"/>
      <c r="DU305" s="145"/>
      <c r="DV305" s="145"/>
      <c r="DW305" s="145"/>
      <c r="DX305" s="145"/>
      <c r="DY305" s="145"/>
      <c r="DZ305" s="145"/>
      <c r="EA305" s="145"/>
      <c r="EB305" s="145"/>
      <c r="EC305" s="145"/>
      <c r="ED305" s="145"/>
      <c r="EE305" s="145"/>
      <c r="EF305" s="145"/>
      <c r="EG305" s="145"/>
    </row>
    <row r="306" spans="26:137" x14ac:dyDescent="0.2">
      <c r="Z306" s="145"/>
      <c r="AA306" s="145"/>
      <c r="AB306" s="145"/>
      <c r="AC306" s="145"/>
      <c r="AD306" s="145"/>
      <c r="AE306" s="145"/>
      <c r="AF306" s="145"/>
      <c r="AG306" s="145"/>
      <c r="AH306" s="145"/>
      <c r="AI306" s="145"/>
      <c r="AJ306" s="145"/>
      <c r="AK306" s="145"/>
      <c r="AL306" s="145"/>
      <c r="AM306" s="145"/>
      <c r="AN306" s="145"/>
      <c r="AO306" s="145"/>
      <c r="AP306" s="145"/>
      <c r="AQ306" s="145"/>
      <c r="AR306" s="145"/>
      <c r="AS306" s="145"/>
      <c r="AT306" s="145"/>
      <c r="AU306" s="145"/>
      <c r="AV306" s="145"/>
      <c r="AW306" s="145"/>
      <c r="AX306" s="145"/>
      <c r="AY306" s="145"/>
      <c r="AZ306" s="145"/>
      <c r="BA306" s="145"/>
      <c r="BB306" s="145"/>
      <c r="BC306" s="145"/>
      <c r="BD306" s="145"/>
      <c r="BE306" s="145"/>
      <c r="BF306" s="145"/>
      <c r="BG306" s="145"/>
      <c r="BH306" s="145"/>
      <c r="BI306" s="145"/>
      <c r="BJ306" s="145"/>
      <c r="BK306" s="145"/>
      <c r="BL306" s="145"/>
      <c r="BM306" s="145"/>
      <c r="BN306" s="145"/>
      <c r="BO306" s="145"/>
      <c r="BP306" s="145"/>
      <c r="BQ306" s="145"/>
      <c r="BR306" s="145"/>
      <c r="BS306" s="145"/>
      <c r="BT306" s="145"/>
      <c r="BU306" s="145"/>
      <c r="BV306" s="145"/>
      <c r="BW306" s="145"/>
      <c r="BX306" s="145"/>
      <c r="BY306" s="145"/>
      <c r="BZ306" s="145"/>
      <c r="CA306" s="145"/>
      <c r="CB306" s="145"/>
      <c r="CC306" s="145"/>
      <c r="CD306" s="145"/>
      <c r="CE306" s="145"/>
      <c r="CF306" s="145"/>
      <c r="CG306" s="145"/>
      <c r="CH306" s="145"/>
      <c r="CI306" s="145"/>
      <c r="CJ306" s="145"/>
      <c r="CK306" s="145"/>
      <c r="CL306" s="145"/>
      <c r="CM306" s="145"/>
      <c r="CN306" s="145"/>
      <c r="CO306" s="145"/>
      <c r="CP306" s="145"/>
      <c r="CQ306" s="145"/>
      <c r="CR306" s="145"/>
      <c r="CS306" s="145"/>
      <c r="CT306" s="145"/>
      <c r="CU306" s="145"/>
      <c r="CV306" s="145"/>
      <c r="CW306" s="145"/>
      <c r="CX306" s="145"/>
      <c r="CY306" s="145"/>
      <c r="CZ306" s="145"/>
      <c r="DA306" s="145"/>
      <c r="DB306" s="145"/>
      <c r="DC306" s="145"/>
      <c r="DD306" s="145"/>
      <c r="DE306" s="145"/>
      <c r="DF306" s="145"/>
      <c r="DG306" s="145"/>
      <c r="DH306" s="145"/>
      <c r="DI306" s="145"/>
      <c r="DJ306" s="145"/>
      <c r="DK306" s="145"/>
      <c r="DL306" s="145"/>
      <c r="DM306" s="145"/>
      <c r="DN306" s="145"/>
      <c r="DO306" s="145"/>
      <c r="DP306" s="145"/>
      <c r="DQ306" s="145"/>
      <c r="DR306" s="145"/>
      <c r="DS306" s="145"/>
      <c r="DT306" s="145"/>
      <c r="DU306" s="145"/>
      <c r="DV306" s="145"/>
      <c r="DW306" s="145"/>
      <c r="DX306" s="145"/>
      <c r="DY306" s="145"/>
      <c r="DZ306" s="145"/>
      <c r="EA306" s="145"/>
      <c r="EB306" s="145"/>
      <c r="EC306" s="145"/>
      <c r="ED306" s="145"/>
      <c r="EE306" s="145"/>
      <c r="EF306" s="145"/>
      <c r="EG306" s="145"/>
    </row>
    <row r="307" spans="26:137" x14ac:dyDescent="0.2">
      <c r="Z307" s="145"/>
      <c r="AA307" s="145"/>
      <c r="AB307" s="145"/>
      <c r="AC307" s="145"/>
      <c r="AD307" s="145"/>
      <c r="AE307" s="145"/>
      <c r="AF307" s="145"/>
      <c r="AG307" s="145"/>
      <c r="AH307" s="145"/>
      <c r="AI307" s="145"/>
      <c r="AJ307" s="145"/>
      <c r="AK307" s="145"/>
      <c r="AL307" s="145"/>
      <c r="AM307" s="145"/>
      <c r="AN307" s="145"/>
      <c r="AO307" s="145"/>
      <c r="AP307" s="145"/>
      <c r="AQ307" s="145"/>
      <c r="AR307" s="145"/>
      <c r="AS307" s="145"/>
      <c r="AT307" s="145"/>
      <c r="AU307" s="145"/>
      <c r="AV307" s="145"/>
      <c r="AW307" s="145"/>
      <c r="AX307" s="145"/>
      <c r="AY307" s="145"/>
      <c r="AZ307" s="145"/>
      <c r="BA307" s="145"/>
      <c r="BB307" s="145"/>
      <c r="BC307" s="145"/>
      <c r="BD307" s="145"/>
      <c r="BE307" s="145"/>
      <c r="BF307" s="145"/>
      <c r="BG307" s="145"/>
      <c r="BH307" s="145"/>
      <c r="BI307" s="145"/>
      <c r="BJ307" s="145"/>
      <c r="BK307" s="145"/>
      <c r="BL307" s="145"/>
      <c r="BM307" s="145"/>
      <c r="BN307" s="145"/>
      <c r="BO307" s="145"/>
      <c r="BP307" s="145"/>
      <c r="BQ307" s="145"/>
      <c r="BR307" s="145"/>
      <c r="BS307" s="145"/>
      <c r="BT307" s="145"/>
      <c r="BU307" s="145"/>
      <c r="BV307" s="145"/>
      <c r="BW307" s="145"/>
      <c r="BX307" s="145"/>
      <c r="BY307" s="145"/>
      <c r="BZ307" s="145"/>
      <c r="CA307" s="145"/>
      <c r="CB307" s="145"/>
      <c r="CC307" s="145"/>
      <c r="CD307" s="145"/>
      <c r="CE307" s="145"/>
      <c r="CF307" s="145"/>
      <c r="CG307" s="145"/>
      <c r="CH307" s="145"/>
      <c r="CI307" s="145"/>
      <c r="CJ307" s="145"/>
      <c r="CK307" s="145"/>
      <c r="CL307" s="145"/>
      <c r="CM307" s="145"/>
      <c r="CN307" s="145"/>
      <c r="CO307" s="145"/>
      <c r="CP307" s="145"/>
      <c r="CQ307" s="145"/>
      <c r="CR307" s="145"/>
      <c r="CS307" s="145"/>
      <c r="CT307" s="145"/>
      <c r="CU307" s="145"/>
      <c r="CV307" s="145"/>
      <c r="CW307" s="145"/>
      <c r="CX307" s="145"/>
      <c r="CY307" s="145"/>
      <c r="CZ307" s="145"/>
      <c r="DA307" s="145"/>
      <c r="DB307" s="145"/>
      <c r="DC307" s="145"/>
      <c r="DD307" s="145"/>
      <c r="DE307" s="145"/>
      <c r="DF307" s="145"/>
      <c r="DG307" s="145"/>
      <c r="DH307" s="145"/>
      <c r="DI307" s="145"/>
      <c r="DJ307" s="145"/>
      <c r="DK307" s="145"/>
      <c r="DL307" s="145"/>
      <c r="DM307" s="145"/>
      <c r="DN307" s="145"/>
      <c r="DO307" s="145"/>
      <c r="DP307" s="145"/>
      <c r="DQ307" s="145"/>
      <c r="DR307" s="145"/>
      <c r="DS307" s="145"/>
      <c r="DT307" s="145"/>
      <c r="DU307" s="145"/>
      <c r="DV307" s="145"/>
      <c r="DW307" s="145"/>
      <c r="DX307" s="145"/>
      <c r="DY307" s="145"/>
      <c r="DZ307" s="145"/>
      <c r="EA307" s="145"/>
      <c r="EB307" s="145"/>
      <c r="EC307" s="145"/>
      <c r="ED307" s="145"/>
      <c r="EE307" s="145"/>
      <c r="EF307" s="145"/>
      <c r="EG307" s="145"/>
    </row>
    <row r="308" spans="26:137" x14ac:dyDescent="0.2">
      <c r="Z308" s="145"/>
      <c r="AA308" s="145"/>
      <c r="AB308" s="145"/>
      <c r="AC308" s="145"/>
      <c r="AD308" s="145"/>
      <c r="AE308" s="145"/>
      <c r="AF308" s="145"/>
      <c r="AG308" s="145"/>
      <c r="AH308" s="145"/>
      <c r="AI308" s="145"/>
      <c r="AJ308" s="145"/>
      <c r="AK308" s="145"/>
      <c r="AL308" s="145"/>
      <c r="AM308" s="145"/>
      <c r="AN308" s="145"/>
      <c r="AO308" s="145"/>
      <c r="AP308" s="145"/>
      <c r="AQ308" s="145"/>
      <c r="AR308" s="145"/>
      <c r="AS308" s="145"/>
      <c r="AT308" s="145"/>
      <c r="AU308" s="145"/>
      <c r="AV308" s="145"/>
      <c r="AW308" s="145"/>
      <c r="AX308" s="145"/>
      <c r="AY308" s="145"/>
      <c r="AZ308" s="145"/>
      <c r="BA308" s="145"/>
      <c r="BB308" s="145"/>
      <c r="BC308" s="145"/>
      <c r="BD308" s="145"/>
      <c r="BE308" s="145"/>
      <c r="BF308" s="145"/>
      <c r="BG308" s="145"/>
      <c r="BH308" s="145"/>
      <c r="BI308" s="145"/>
      <c r="BJ308" s="145"/>
      <c r="BK308" s="145"/>
      <c r="BL308" s="145"/>
      <c r="BM308" s="145"/>
      <c r="BN308" s="145"/>
      <c r="BO308" s="145"/>
      <c r="BP308" s="145"/>
      <c r="BQ308" s="145"/>
      <c r="BR308" s="145"/>
      <c r="BS308" s="145"/>
      <c r="BT308" s="145"/>
      <c r="BU308" s="145"/>
      <c r="BV308" s="145"/>
      <c r="BW308" s="145"/>
      <c r="BX308" s="145"/>
      <c r="BY308" s="145"/>
      <c r="BZ308" s="145"/>
      <c r="CA308" s="145"/>
      <c r="CB308" s="145"/>
      <c r="CC308" s="145"/>
      <c r="CD308" s="145"/>
      <c r="CE308" s="145"/>
      <c r="CF308" s="145"/>
      <c r="CG308" s="145"/>
      <c r="CH308" s="145"/>
      <c r="CI308" s="145"/>
      <c r="CJ308" s="145"/>
      <c r="CK308" s="145"/>
      <c r="CL308" s="145"/>
      <c r="CM308" s="145"/>
      <c r="CN308" s="145"/>
      <c r="CO308" s="145"/>
      <c r="CP308" s="145"/>
      <c r="CQ308" s="145"/>
      <c r="CR308" s="145"/>
      <c r="CS308" s="145"/>
      <c r="CT308" s="145"/>
      <c r="CU308" s="145"/>
      <c r="CV308" s="145"/>
      <c r="CW308" s="145"/>
      <c r="CX308" s="145"/>
      <c r="CY308" s="145"/>
      <c r="CZ308" s="145"/>
      <c r="DA308" s="145"/>
      <c r="DB308" s="145"/>
      <c r="DC308" s="145"/>
      <c r="DD308" s="145"/>
      <c r="DE308" s="145"/>
      <c r="DF308" s="145"/>
      <c r="DG308" s="145"/>
      <c r="DH308" s="145"/>
      <c r="DI308" s="145"/>
      <c r="DJ308" s="145"/>
      <c r="DK308" s="145"/>
      <c r="DL308" s="145"/>
      <c r="DM308" s="145"/>
      <c r="DN308" s="145"/>
      <c r="DO308" s="145"/>
      <c r="DP308" s="145"/>
      <c r="DQ308" s="145"/>
      <c r="DR308" s="145"/>
      <c r="DS308" s="145"/>
      <c r="DT308" s="145"/>
      <c r="DU308" s="145"/>
      <c r="DV308" s="145"/>
      <c r="DW308" s="145"/>
      <c r="DX308" s="145"/>
      <c r="DY308" s="145"/>
      <c r="DZ308" s="145"/>
      <c r="EA308" s="145"/>
      <c r="EB308" s="145"/>
      <c r="EC308" s="145"/>
      <c r="ED308" s="145"/>
      <c r="EE308" s="145"/>
      <c r="EF308" s="145"/>
      <c r="EG308" s="145"/>
    </row>
    <row r="309" spans="26:137" x14ac:dyDescent="0.2">
      <c r="Z309" s="145"/>
      <c r="AA309" s="145"/>
      <c r="AB309" s="145"/>
      <c r="AC309" s="145"/>
      <c r="AD309" s="145"/>
      <c r="AE309" s="145"/>
      <c r="AF309" s="145"/>
      <c r="AG309" s="145"/>
      <c r="AH309" s="145"/>
      <c r="AI309" s="145"/>
      <c r="AJ309" s="145"/>
      <c r="AK309" s="145"/>
      <c r="AL309" s="145"/>
      <c r="AM309" s="145"/>
      <c r="AN309" s="145"/>
      <c r="AO309" s="145"/>
      <c r="AP309" s="145"/>
      <c r="AQ309" s="145"/>
      <c r="AR309" s="145"/>
      <c r="AS309" s="145"/>
      <c r="AT309" s="145"/>
      <c r="AU309" s="145"/>
      <c r="AV309" s="145"/>
      <c r="AW309" s="145"/>
      <c r="AX309" s="145"/>
      <c r="AY309" s="145"/>
      <c r="AZ309" s="145"/>
      <c r="BA309" s="145"/>
      <c r="BB309" s="145"/>
      <c r="BC309" s="145"/>
      <c r="BD309" s="145"/>
      <c r="BE309" s="145"/>
      <c r="BF309" s="145"/>
      <c r="BG309" s="145"/>
      <c r="BH309" s="145"/>
      <c r="BI309" s="145"/>
      <c r="BJ309" s="145"/>
      <c r="BK309" s="145"/>
      <c r="BL309" s="145"/>
      <c r="BM309" s="145"/>
      <c r="BN309" s="145"/>
      <c r="BO309" s="145"/>
      <c r="BP309" s="145"/>
      <c r="BQ309" s="145"/>
      <c r="BR309" s="145"/>
      <c r="BS309" s="145"/>
      <c r="BT309" s="145"/>
      <c r="BU309" s="145"/>
      <c r="BV309" s="145"/>
      <c r="BW309" s="145"/>
      <c r="BX309" s="145"/>
      <c r="BY309" s="145"/>
      <c r="BZ309" s="145"/>
      <c r="CA309" s="145"/>
      <c r="CB309" s="145"/>
      <c r="CC309" s="145"/>
      <c r="CD309" s="145"/>
      <c r="CE309" s="145"/>
      <c r="CF309" s="145"/>
      <c r="CG309" s="145"/>
      <c r="CH309" s="145"/>
      <c r="CI309" s="145"/>
      <c r="CJ309" s="145"/>
      <c r="CK309" s="145"/>
      <c r="CL309" s="145"/>
      <c r="CM309" s="145"/>
      <c r="CN309" s="145"/>
      <c r="CO309" s="145"/>
      <c r="CP309" s="145"/>
      <c r="CQ309" s="145"/>
      <c r="CR309" s="145"/>
      <c r="CS309" s="145"/>
      <c r="CT309" s="145"/>
      <c r="CU309" s="145"/>
      <c r="CV309" s="145"/>
      <c r="CW309" s="145"/>
      <c r="CX309" s="145"/>
      <c r="CY309" s="145"/>
      <c r="CZ309" s="145"/>
      <c r="DA309" s="145"/>
      <c r="DB309" s="145"/>
      <c r="DC309" s="145"/>
      <c r="DD309" s="145"/>
      <c r="DE309" s="145"/>
      <c r="DF309" s="145"/>
      <c r="DG309" s="145"/>
      <c r="DH309" s="145"/>
      <c r="DI309" s="145"/>
      <c r="DJ309" s="145"/>
      <c r="DK309" s="145"/>
      <c r="DL309" s="145"/>
      <c r="DM309" s="145"/>
      <c r="DN309" s="145"/>
      <c r="DO309" s="145"/>
      <c r="DP309" s="145"/>
      <c r="DQ309" s="145"/>
      <c r="DR309" s="145"/>
      <c r="DS309" s="145"/>
      <c r="DT309" s="145"/>
      <c r="DU309" s="145"/>
      <c r="DV309" s="145"/>
      <c r="DW309" s="145"/>
      <c r="DX309" s="145"/>
      <c r="DY309" s="145"/>
      <c r="DZ309" s="145"/>
      <c r="EA309" s="145"/>
      <c r="EB309" s="145"/>
      <c r="EC309" s="145"/>
      <c r="ED309" s="145"/>
      <c r="EE309" s="145"/>
      <c r="EF309" s="145"/>
      <c r="EG309" s="145"/>
    </row>
    <row r="310" spans="26:137" x14ac:dyDescent="0.2">
      <c r="Z310" s="145"/>
      <c r="AA310" s="145"/>
      <c r="AB310" s="145"/>
      <c r="AC310" s="145"/>
      <c r="AD310" s="145"/>
      <c r="AE310" s="145"/>
      <c r="AF310" s="145"/>
      <c r="AG310" s="145"/>
      <c r="AH310" s="145"/>
      <c r="AI310" s="145"/>
      <c r="AJ310" s="145"/>
      <c r="AK310" s="145"/>
      <c r="AL310" s="145"/>
      <c r="AM310" s="145"/>
      <c r="AN310" s="145"/>
      <c r="AO310" s="145"/>
      <c r="AP310" s="145"/>
      <c r="AQ310" s="145"/>
      <c r="AR310" s="145"/>
      <c r="AS310" s="145"/>
      <c r="AT310" s="145"/>
      <c r="AU310" s="145"/>
      <c r="AV310" s="145"/>
      <c r="AW310" s="145"/>
      <c r="AX310" s="145"/>
      <c r="AY310" s="145"/>
      <c r="AZ310" s="145"/>
      <c r="BA310" s="145"/>
      <c r="BB310" s="145"/>
      <c r="BC310" s="145"/>
      <c r="BD310" s="145"/>
      <c r="BE310" s="145"/>
      <c r="BF310" s="145"/>
      <c r="BG310" s="145"/>
      <c r="BH310" s="145"/>
      <c r="BI310" s="145"/>
      <c r="BJ310" s="145"/>
      <c r="BK310" s="145"/>
      <c r="BL310" s="145"/>
      <c r="BM310" s="145"/>
      <c r="BN310" s="145"/>
      <c r="BO310" s="145"/>
      <c r="BP310" s="145"/>
      <c r="BQ310" s="145"/>
      <c r="BR310" s="145"/>
      <c r="BS310" s="145"/>
      <c r="BT310" s="145"/>
      <c r="BU310" s="145"/>
      <c r="BV310" s="145"/>
      <c r="BW310" s="145"/>
      <c r="BX310" s="145"/>
      <c r="BY310" s="145"/>
      <c r="BZ310" s="145"/>
      <c r="CA310" s="145"/>
      <c r="CB310" s="145"/>
      <c r="CC310" s="145"/>
      <c r="CD310" s="145"/>
      <c r="CE310" s="145"/>
      <c r="CF310" s="145"/>
      <c r="CG310" s="145"/>
      <c r="CH310" s="145"/>
      <c r="CI310" s="145"/>
      <c r="CJ310" s="145"/>
      <c r="CK310" s="145"/>
      <c r="CL310" s="145"/>
      <c r="CM310" s="145"/>
      <c r="CN310" s="145"/>
      <c r="CO310" s="145"/>
      <c r="CP310" s="145"/>
      <c r="CQ310" s="145"/>
      <c r="CR310" s="145"/>
      <c r="CS310" s="145"/>
      <c r="CT310" s="145"/>
      <c r="CU310" s="145"/>
      <c r="CV310" s="145"/>
      <c r="CW310" s="145"/>
      <c r="CX310" s="145"/>
      <c r="CY310" s="145"/>
      <c r="CZ310" s="145"/>
      <c r="DA310" s="145"/>
      <c r="DB310" s="145"/>
      <c r="DC310" s="145"/>
      <c r="DD310" s="145"/>
      <c r="DE310" s="145"/>
      <c r="DF310" s="145"/>
      <c r="DG310" s="145"/>
      <c r="DH310" s="145"/>
      <c r="DI310" s="145"/>
      <c r="DJ310" s="145"/>
      <c r="DK310" s="145"/>
      <c r="DL310" s="145"/>
      <c r="DM310" s="145"/>
      <c r="DN310" s="145"/>
      <c r="DO310" s="145"/>
      <c r="DP310" s="145"/>
      <c r="DQ310" s="145"/>
      <c r="DR310" s="145"/>
      <c r="DS310" s="145"/>
      <c r="DT310" s="145"/>
      <c r="DU310" s="145"/>
      <c r="DV310" s="145"/>
      <c r="DW310" s="145"/>
      <c r="DX310" s="145"/>
      <c r="DY310" s="145"/>
      <c r="DZ310" s="145"/>
      <c r="EA310" s="145"/>
      <c r="EB310" s="145"/>
      <c r="EC310" s="145"/>
      <c r="ED310" s="145"/>
      <c r="EE310" s="145"/>
      <c r="EF310" s="145"/>
      <c r="EG310" s="145"/>
    </row>
    <row r="311" spans="26:137" x14ac:dyDescent="0.2">
      <c r="Z311" s="145"/>
      <c r="AA311" s="145"/>
      <c r="AB311" s="145"/>
      <c r="AC311" s="145"/>
      <c r="AD311" s="145"/>
      <c r="AE311" s="145"/>
      <c r="AF311" s="145"/>
      <c r="AG311" s="145"/>
      <c r="AH311" s="145"/>
      <c r="AI311" s="145"/>
      <c r="AJ311" s="145"/>
      <c r="AK311" s="145"/>
      <c r="AL311" s="145"/>
      <c r="AM311" s="145"/>
      <c r="AN311" s="145"/>
      <c r="AO311" s="145"/>
      <c r="AP311" s="145"/>
      <c r="AQ311" s="145"/>
      <c r="AR311" s="145"/>
      <c r="AS311" s="145"/>
      <c r="AT311" s="145"/>
      <c r="AU311" s="145"/>
      <c r="AV311" s="145"/>
      <c r="AW311" s="145"/>
      <c r="AX311" s="145"/>
      <c r="AY311" s="145"/>
      <c r="AZ311" s="145"/>
      <c r="BA311" s="145"/>
      <c r="BB311" s="145"/>
      <c r="BC311" s="145"/>
      <c r="BD311" s="145"/>
      <c r="BE311" s="145"/>
      <c r="BF311" s="145"/>
      <c r="BG311" s="145"/>
      <c r="BH311" s="145"/>
      <c r="BI311" s="145"/>
      <c r="BJ311" s="145"/>
      <c r="BK311" s="145"/>
      <c r="BL311" s="145"/>
      <c r="BM311" s="145"/>
      <c r="BN311" s="145"/>
      <c r="BO311" s="145"/>
      <c r="BP311" s="145"/>
      <c r="BQ311" s="145"/>
      <c r="BR311" s="145"/>
      <c r="BS311" s="145"/>
      <c r="BT311" s="145"/>
      <c r="BU311" s="145"/>
      <c r="BV311" s="145"/>
      <c r="BW311" s="145"/>
      <c r="BX311" s="145"/>
      <c r="BY311" s="145"/>
      <c r="BZ311" s="145"/>
      <c r="CA311" s="145"/>
      <c r="CB311" s="145"/>
      <c r="CC311" s="145"/>
      <c r="CD311" s="145"/>
      <c r="CE311" s="145"/>
      <c r="CF311" s="145"/>
      <c r="CG311" s="145"/>
      <c r="CH311" s="145"/>
      <c r="CI311" s="145"/>
      <c r="CJ311" s="145"/>
      <c r="CK311" s="145"/>
      <c r="CL311" s="145"/>
      <c r="CM311" s="145"/>
      <c r="CN311" s="145"/>
      <c r="CO311" s="145"/>
      <c r="CP311" s="145"/>
      <c r="CQ311" s="145"/>
      <c r="CR311" s="145"/>
      <c r="CS311" s="145"/>
      <c r="CT311" s="145"/>
      <c r="CU311" s="145"/>
      <c r="CV311" s="145"/>
      <c r="CW311" s="145"/>
      <c r="CX311" s="145"/>
      <c r="CY311" s="145"/>
      <c r="CZ311" s="145"/>
      <c r="DA311" s="145"/>
      <c r="DB311" s="145"/>
      <c r="DC311" s="145"/>
      <c r="DD311" s="145"/>
      <c r="DE311" s="145"/>
      <c r="DF311" s="145"/>
      <c r="DG311" s="145"/>
      <c r="DH311" s="145"/>
      <c r="DI311" s="145"/>
      <c r="DJ311" s="145"/>
      <c r="DK311" s="145"/>
      <c r="DL311" s="145"/>
      <c r="DM311" s="145"/>
      <c r="DN311" s="145"/>
      <c r="DO311" s="145"/>
      <c r="DP311" s="145"/>
      <c r="DQ311" s="145"/>
      <c r="DR311" s="145"/>
      <c r="DS311" s="145"/>
      <c r="DT311" s="145"/>
      <c r="DU311" s="145"/>
      <c r="DV311" s="145"/>
      <c r="DW311" s="145"/>
      <c r="DX311" s="145"/>
      <c r="DY311" s="145"/>
      <c r="DZ311" s="145"/>
      <c r="EA311" s="145"/>
      <c r="EB311" s="145"/>
      <c r="EC311" s="145"/>
      <c r="ED311" s="145"/>
      <c r="EE311" s="145"/>
      <c r="EF311" s="145"/>
      <c r="EG311" s="145"/>
    </row>
    <row r="312" spans="26:137" x14ac:dyDescent="0.2">
      <c r="Z312" s="145"/>
      <c r="AA312" s="145"/>
      <c r="AB312" s="145"/>
      <c r="AC312" s="145"/>
      <c r="AD312" s="145"/>
      <c r="AE312" s="145"/>
      <c r="AF312" s="145"/>
      <c r="AG312" s="145"/>
      <c r="AH312" s="145"/>
      <c r="AI312" s="145"/>
      <c r="AJ312" s="145"/>
      <c r="AK312" s="145"/>
      <c r="AL312" s="145"/>
      <c r="AM312" s="145"/>
      <c r="AN312" s="145"/>
      <c r="AO312" s="145"/>
      <c r="AP312" s="145"/>
      <c r="AQ312" s="145"/>
      <c r="AR312" s="145"/>
      <c r="AS312" s="145"/>
      <c r="AT312" s="145"/>
      <c r="AU312" s="145"/>
      <c r="AV312" s="145"/>
      <c r="AW312" s="145"/>
      <c r="AX312" s="145"/>
      <c r="AY312" s="145"/>
      <c r="AZ312" s="145"/>
      <c r="BA312" s="145"/>
      <c r="BB312" s="145"/>
      <c r="BC312" s="145"/>
      <c r="BD312" s="145"/>
      <c r="BE312" s="145"/>
      <c r="BF312" s="145"/>
      <c r="BG312" s="145"/>
      <c r="BH312" s="145"/>
      <c r="BI312" s="145"/>
      <c r="BJ312" s="145"/>
      <c r="BK312" s="145"/>
      <c r="BL312" s="145"/>
      <c r="BM312" s="145"/>
      <c r="BN312" s="145"/>
      <c r="BO312" s="145"/>
      <c r="BP312" s="145"/>
      <c r="BQ312" s="145"/>
      <c r="BR312" s="145"/>
      <c r="BS312" s="145"/>
      <c r="BT312" s="145"/>
      <c r="BU312" s="145"/>
      <c r="BV312" s="145"/>
      <c r="BW312" s="145"/>
      <c r="BX312" s="145"/>
      <c r="BY312" s="145"/>
      <c r="BZ312" s="145"/>
      <c r="CA312" s="145"/>
      <c r="CB312" s="145"/>
      <c r="CC312" s="145"/>
      <c r="CD312" s="145"/>
      <c r="CE312" s="145"/>
      <c r="CF312" s="145"/>
      <c r="CG312" s="145"/>
      <c r="CH312" s="145"/>
      <c r="CI312" s="145"/>
      <c r="CJ312" s="145"/>
      <c r="CK312" s="145"/>
      <c r="CL312" s="145"/>
      <c r="CM312" s="145"/>
      <c r="CN312" s="145"/>
      <c r="CO312" s="145"/>
      <c r="CP312" s="145"/>
      <c r="CQ312" s="145"/>
      <c r="CR312" s="145"/>
      <c r="CS312" s="145"/>
      <c r="CT312" s="145"/>
      <c r="CU312" s="145"/>
      <c r="CV312" s="145"/>
      <c r="CW312" s="145"/>
      <c r="CX312" s="145"/>
      <c r="CY312" s="145"/>
      <c r="CZ312" s="145"/>
      <c r="DA312" s="145"/>
      <c r="DB312" s="145"/>
      <c r="DC312" s="145"/>
      <c r="DD312" s="145"/>
      <c r="DE312" s="145"/>
      <c r="DF312" s="145"/>
      <c r="DG312" s="145"/>
      <c r="DH312" s="145"/>
      <c r="DI312" s="145"/>
      <c r="DJ312" s="145"/>
      <c r="DK312" s="145"/>
      <c r="DL312" s="145"/>
      <c r="DM312" s="145"/>
      <c r="DN312" s="145"/>
      <c r="DO312" s="145"/>
      <c r="DP312" s="145"/>
      <c r="DQ312" s="145"/>
      <c r="DR312" s="145"/>
      <c r="DS312" s="145"/>
      <c r="DT312" s="145"/>
      <c r="DU312" s="145"/>
      <c r="DV312" s="145"/>
      <c r="DW312" s="145"/>
      <c r="DX312" s="145"/>
      <c r="DY312" s="145"/>
      <c r="DZ312" s="145"/>
      <c r="EA312" s="145"/>
      <c r="EB312" s="145"/>
      <c r="EC312" s="145"/>
      <c r="ED312" s="145"/>
      <c r="EE312" s="145"/>
      <c r="EF312" s="145"/>
      <c r="EG312" s="145"/>
    </row>
    <row r="313" spans="26:137" x14ac:dyDescent="0.2">
      <c r="Z313" s="145"/>
      <c r="AA313" s="145"/>
      <c r="AB313" s="145"/>
      <c r="AC313" s="145"/>
      <c r="AD313" s="145"/>
      <c r="AE313" s="145"/>
      <c r="AF313" s="145"/>
      <c r="AG313" s="145"/>
      <c r="AH313" s="145"/>
      <c r="AI313" s="145"/>
      <c r="AJ313" s="145"/>
      <c r="AK313" s="145"/>
      <c r="AL313" s="145"/>
      <c r="AM313" s="145"/>
      <c r="AN313" s="145"/>
      <c r="AO313" s="145"/>
      <c r="AP313" s="145"/>
      <c r="AQ313" s="145"/>
      <c r="AR313" s="145"/>
      <c r="AS313" s="145"/>
      <c r="AT313" s="145"/>
      <c r="AU313" s="145"/>
      <c r="AV313" s="145"/>
      <c r="AW313" s="145"/>
      <c r="AX313" s="145"/>
      <c r="AY313" s="145"/>
      <c r="AZ313" s="145"/>
      <c r="BA313" s="145"/>
      <c r="BB313" s="145"/>
      <c r="BC313" s="145"/>
      <c r="BD313" s="145"/>
      <c r="BE313" s="145"/>
      <c r="BF313" s="145"/>
      <c r="BG313" s="145"/>
      <c r="BH313" s="145"/>
      <c r="BI313" s="145"/>
      <c r="BJ313" s="145"/>
      <c r="BK313" s="145"/>
      <c r="BL313" s="145"/>
      <c r="BM313" s="145"/>
      <c r="BN313" s="145"/>
      <c r="BO313" s="145"/>
      <c r="BP313" s="145"/>
      <c r="BQ313" s="145"/>
      <c r="BR313" s="145"/>
      <c r="BS313" s="145"/>
      <c r="BT313" s="145"/>
      <c r="BU313" s="145"/>
      <c r="BV313" s="145"/>
      <c r="BW313" s="145"/>
      <c r="BX313" s="145"/>
      <c r="BY313" s="145"/>
      <c r="BZ313" s="145"/>
      <c r="CA313" s="145"/>
      <c r="CB313" s="145"/>
      <c r="CC313" s="145"/>
      <c r="CD313" s="145"/>
      <c r="CE313" s="145"/>
      <c r="CF313" s="145"/>
      <c r="CG313" s="145"/>
      <c r="CH313" s="145"/>
      <c r="CI313" s="145"/>
      <c r="CJ313" s="145"/>
      <c r="CK313" s="145"/>
      <c r="CL313" s="145"/>
      <c r="CM313" s="145"/>
      <c r="CN313" s="145"/>
      <c r="CO313" s="145"/>
      <c r="CP313" s="145"/>
      <c r="CQ313" s="145"/>
      <c r="CR313" s="145"/>
      <c r="CS313" s="145"/>
      <c r="CT313" s="145"/>
      <c r="CU313" s="145"/>
      <c r="CV313" s="145"/>
      <c r="CW313" s="145"/>
      <c r="CX313" s="145"/>
      <c r="CY313" s="145"/>
      <c r="CZ313" s="145"/>
      <c r="DA313" s="145"/>
      <c r="DB313" s="145"/>
      <c r="DC313" s="145"/>
      <c r="DD313" s="145"/>
      <c r="DE313" s="145"/>
      <c r="DF313" s="145"/>
      <c r="DG313" s="145"/>
      <c r="DH313" s="145"/>
      <c r="DI313" s="145"/>
      <c r="DJ313" s="145"/>
      <c r="DK313" s="145"/>
      <c r="DL313" s="145"/>
      <c r="DM313" s="145"/>
      <c r="DN313" s="145"/>
      <c r="DO313" s="145"/>
      <c r="DP313" s="145"/>
      <c r="DQ313" s="145"/>
      <c r="DR313" s="145"/>
      <c r="DS313" s="145"/>
      <c r="DT313" s="145"/>
      <c r="DU313" s="145"/>
      <c r="DV313" s="145"/>
      <c r="DW313" s="145"/>
      <c r="DX313" s="145"/>
      <c r="DY313" s="145"/>
      <c r="DZ313" s="145"/>
      <c r="EA313" s="145"/>
      <c r="EB313" s="145"/>
      <c r="EC313" s="145"/>
      <c r="ED313" s="145"/>
      <c r="EE313" s="145"/>
      <c r="EF313" s="145"/>
      <c r="EG313" s="145"/>
    </row>
    <row r="314" spans="26:137" x14ac:dyDescent="0.2">
      <c r="Z314" s="145"/>
      <c r="AA314" s="145"/>
      <c r="AB314" s="145"/>
      <c r="AC314" s="145"/>
      <c r="AD314" s="145"/>
      <c r="AE314" s="145"/>
      <c r="AF314" s="145"/>
      <c r="AG314" s="145"/>
      <c r="AH314" s="145"/>
      <c r="AI314" s="145"/>
      <c r="AJ314" s="145"/>
      <c r="AK314" s="145"/>
      <c r="AL314" s="145"/>
      <c r="AM314" s="145"/>
      <c r="AN314" s="145"/>
      <c r="AO314" s="145"/>
      <c r="AP314" s="145"/>
      <c r="AQ314" s="145"/>
      <c r="AR314" s="145"/>
      <c r="AS314" s="145"/>
      <c r="AT314" s="145"/>
      <c r="AU314" s="145"/>
      <c r="AV314" s="145"/>
      <c r="AW314" s="145"/>
      <c r="AX314" s="145"/>
      <c r="AY314" s="145"/>
      <c r="AZ314" s="145"/>
      <c r="BA314" s="145"/>
      <c r="BB314" s="145"/>
      <c r="BC314" s="145"/>
      <c r="BD314" s="145"/>
      <c r="BE314" s="145"/>
      <c r="BF314" s="145"/>
      <c r="BG314" s="145"/>
      <c r="BH314" s="145"/>
      <c r="BI314" s="145"/>
      <c r="BJ314" s="145"/>
      <c r="BK314" s="145"/>
      <c r="BL314" s="145"/>
      <c r="BM314" s="145"/>
      <c r="BN314" s="145"/>
      <c r="BO314" s="145"/>
      <c r="BP314" s="145"/>
      <c r="BQ314" s="145"/>
      <c r="BR314" s="145"/>
      <c r="BS314" s="145"/>
      <c r="BT314" s="145"/>
      <c r="BU314" s="145"/>
      <c r="BV314" s="145"/>
      <c r="BW314" s="145"/>
      <c r="BX314" s="145"/>
      <c r="BY314" s="145"/>
      <c r="BZ314" s="145"/>
      <c r="CA314" s="145"/>
      <c r="CB314" s="145"/>
      <c r="CC314" s="145"/>
      <c r="CD314" s="145"/>
      <c r="CE314" s="145"/>
      <c r="CF314" s="145"/>
      <c r="CG314" s="145"/>
      <c r="CH314" s="145"/>
      <c r="CI314" s="145"/>
      <c r="CJ314" s="145"/>
      <c r="CK314" s="145"/>
      <c r="CL314" s="145"/>
      <c r="CM314" s="145"/>
      <c r="CN314" s="145"/>
      <c r="CO314" s="145"/>
      <c r="CP314" s="145"/>
      <c r="CQ314" s="145"/>
      <c r="CR314" s="145"/>
      <c r="CS314" s="145"/>
      <c r="CT314" s="145"/>
      <c r="CU314" s="145"/>
      <c r="CV314" s="145"/>
      <c r="CW314" s="145"/>
      <c r="CX314" s="145"/>
      <c r="CY314" s="145"/>
      <c r="CZ314" s="145"/>
      <c r="DA314" s="145"/>
      <c r="DB314" s="145"/>
      <c r="DC314" s="145"/>
      <c r="DD314" s="145"/>
      <c r="DE314" s="145"/>
      <c r="DF314" s="145"/>
      <c r="DG314" s="145"/>
      <c r="DH314" s="145"/>
      <c r="DI314" s="145"/>
      <c r="DJ314" s="145"/>
      <c r="DK314" s="145"/>
      <c r="DL314" s="145"/>
      <c r="DM314" s="145"/>
      <c r="DN314" s="145"/>
      <c r="DO314" s="145"/>
      <c r="DP314" s="145"/>
      <c r="DQ314" s="145"/>
      <c r="DR314" s="145"/>
      <c r="DS314" s="145"/>
      <c r="DT314" s="145"/>
      <c r="DU314" s="145"/>
      <c r="DV314" s="145"/>
      <c r="DW314" s="145"/>
      <c r="DX314" s="145"/>
      <c r="DY314" s="145"/>
      <c r="DZ314" s="145"/>
      <c r="EA314" s="145"/>
      <c r="EB314" s="145"/>
      <c r="EC314" s="145"/>
      <c r="ED314" s="145"/>
      <c r="EE314" s="145"/>
      <c r="EF314" s="145"/>
      <c r="EG314" s="145"/>
    </row>
    <row r="315" spans="26:137" x14ac:dyDescent="0.2">
      <c r="Z315" s="145"/>
      <c r="AA315" s="145"/>
      <c r="AB315" s="145"/>
      <c r="AC315" s="145"/>
      <c r="AD315" s="145"/>
      <c r="AE315" s="145"/>
      <c r="AF315" s="145"/>
      <c r="AG315" s="145"/>
      <c r="AH315" s="145"/>
      <c r="AI315" s="145"/>
      <c r="AJ315" s="145"/>
      <c r="AK315" s="145"/>
      <c r="AL315" s="145"/>
      <c r="AM315" s="145"/>
      <c r="AN315" s="145"/>
      <c r="AO315" s="145"/>
      <c r="AP315" s="145"/>
      <c r="AQ315" s="145"/>
      <c r="AR315" s="145"/>
      <c r="AS315" s="145"/>
      <c r="AT315" s="145"/>
      <c r="AU315" s="145"/>
      <c r="AV315" s="145"/>
      <c r="AW315" s="145"/>
      <c r="AX315" s="145"/>
      <c r="AY315" s="145"/>
      <c r="AZ315" s="145"/>
      <c r="BA315" s="145"/>
      <c r="BB315" s="145"/>
      <c r="BC315" s="145"/>
      <c r="BD315" s="145"/>
      <c r="BE315" s="145"/>
      <c r="BF315" s="145"/>
      <c r="BG315" s="145"/>
      <c r="BH315" s="145"/>
      <c r="BI315" s="145"/>
      <c r="BJ315" s="145"/>
      <c r="BK315" s="145"/>
      <c r="BL315" s="145"/>
      <c r="BM315" s="145"/>
      <c r="BN315" s="145"/>
      <c r="BO315" s="145"/>
      <c r="BP315" s="145"/>
      <c r="BQ315" s="145"/>
      <c r="BR315" s="145"/>
      <c r="BS315" s="145"/>
      <c r="BT315" s="145"/>
      <c r="BU315" s="145"/>
      <c r="BV315" s="145"/>
      <c r="BW315" s="145"/>
      <c r="BX315" s="145"/>
      <c r="BY315" s="145"/>
      <c r="BZ315" s="145"/>
      <c r="CA315" s="145"/>
      <c r="CB315" s="145"/>
      <c r="CC315" s="145"/>
      <c r="CD315" s="145"/>
      <c r="CE315" s="145"/>
      <c r="CF315" s="145"/>
      <c r="CG315" s="145"/>
      <c r="CH315" s="145"/>
      <c r="CI315" s="145"/>
      <c r="CJ315" s="145"/>
      <c r="CK315" s="145"/>
      <c r="CL315" s="145"/>
      <c r="CM315" s="145"/>
      <c r="CN315" s="145"/>
      <c r="CO315" s="145"/>
      <c r="CP315" s="145"/>
      <c r="CQ315" s="145"/>
      <c r="CR315" s="145"/>
      <c r="CS315" s="145"/>
      <c r="CT315" s="145"/>
      <c r="CU315" s="145"/>
      <c r="CV315" s="145"/>
      <c r="CW315" s="145"/>
      <c r="CX315" s="145"/>
      <c r="CY315" s="145"/>
      <c r="CZ315" s="145"/>
      <c r="DA315" s="145"/>
      <c r="DB315" s="145"/>
      <c r="DC315" s="145"/>
      <c r="DD315" s="145"/>
      <c r="DE315" s="145"/>
      <c r="DF315" s="145"/>
      <c r="DG315" s="145"/>
      <c r="DH315" s="145"/>
      <c r="DI315" s="145"/>
      <c r="DJ315" s="145"/>
      <c r="DK315" s="145"/>
      <c r="DL315" s="145"/>
      <c r="DM315" s="145"/>
      <c r="DN315" s="145"/>
      <c r="DO315" s="145"/>
      <c r="DP315" s="145"/>
      <c r="DQ315" s="145"/>
      <c r="DR315" s="145"/>
      <c r="DS315" s="145"/>
      <c r="DT315" s="145"/>
      <c r="DU315" s="145"/>
      <c r="DV315" s="145"/>
      <c r="DW315" s="145"/>
      <c r="DX315" s="145"/>
      <c r="DY315" s="145"/>
      <c r="DZ315" s="145"/>
      <c r="EA315" s="145"/>
      <c r="EB315" s="145"/>
      <c r="EC315" s="145"/>
      <c r="ED315" s="145"/>
      <c r="EE315" s="145"/>
      <c r="EF315" s="145"/>
      <c r="EG315" s="145"/>
    </row>
    <row r="316" spans="26:137" x14ac:dyDescent="0.2">
      <c r="Z316" s="145"/>
      <c r="AA316" s="145"/>
      <c r="AB316" s="145"/>
      <c r="AC316" s="145"/>
      <c r="AD316" s="145"/>
      <c r="AE316" s="145"/>
      <c r="AF316" s="145"/>
      <c r="AG316" s="145"/>
      <c r="AH316" s="145"/>
      <c r="AI316" s="145"/>
      <c r="AJ316" s="145"/>
      <c r="AK316" s="145"/>
      <c r="AL316" s="145"/>
      <c r="AM316" s="145"/>
      <c r="AN316" s="145"/>
      <c r="AO316" s="145"/>
      <c r="AP316" s="145"/>
      <c r="AQ316" s="145"/>
      <c r="AR316" s="145"/>
      <c r="AS316" s="145"/>
      <c r="AT316" s="145"/>
      <c r="AU316" s="145"/>
      <c r="AV316" s="145"/>
      <c r="AW316" s="145"/>
      <c r="AX316" s="145"/>
      <c r="AY316" s="145"/>
      <c r="AZ316" s="145"/>
      <c r="BA316" s="145"/>
      <c r="BB316" s="145"/>
      <c r="BC316" s="145"/>
      <c r="BD316" s="145"/>
      <c r="BE316" s="145"/>
      <c r="BF316" s="145"/>
      <c r="BG316" s="145"/>
      <c r="BH316" s="145"/>
      <c r="BI316" s="145"/>
      <c r="BJ316" s="145"/>
      <c r="BK316" s="145"/>
      <c r="BL316" s="145"/>
      <c r="BM316" s="145"/>
      <c r="BN316" s="145"/>
      <c r="BO316" s="145"/>
      <c r="BP316" s="145"/>
      <c r="BQ316" s="145"/>
      <c r="BR316" s="145"/>
      <c r="BS316" s="145"/>
      <c r="BT316" s="145"/>
      <c r="BU316" s="145"/>
      <c r="BV316" s="145"/>
      <c r="BW316" s="145"/>
      <c r="BX316" s="145"/>
      <c r="BY316" s="145"/>
      <c r="BZ316" s="145"/>
      <c r="CA316" s="145"/>
      <c r="CB316" s="145"/>
      <c r="CC316" s="145"/>
      <c r="CD316" s="145"/>
      <c r="CE316" s="145"/>
      <c r="CF316" s="145"/>
      <c r="CG316" s="145"/>
      <c r="CH316" s="145"/>
      <c r="CI316" s="145"/>
      <c r="CJ316" s="145"/>
      <c r="CK316" s="145"/>
      <c r="CL316" s="145"/>
      <c r="CM316" s="145"/>
      <c r="CN316" s="145"/>
      <c r="CO316" s="145"/>
      <c r="CP316" s="145"/>
      <c r="CQ316" s="145"/>
      <c r="CR316" s="145"/>
      <c r="CS316" s="145"/>
      <c r="CT316" s="145"/>
      <c r="CU316" s="145"/>
      <c r="CV316" s="145"/>
      <c r="CW316" s="145"/>
      <c r="CX316" s="145"/>
      <c r="CY316" s="145"/>
      <c r="CZ316" s="145"/>
      <c r="DA316" s="145"/>
      <c r="DB316" s="145"/>
      <c r="DC316" s="145"/>
      <c r="DD316" s="145"/>
      <c r="DE316" s="145"/>
      <c r="DF316" s="145"/>
      <c r="DG316" s="145"/>
      <c r="DH316" s="145"/>
      <c r="DI316" s="145"/>
      <c r="DJ316" s="145"/>
      <c r="DK316" s="145"/>
      <c r="DL316" s="145"/>
      <c r="DM316" s="145"/>
      <c r="DN316" s="145"/>
      <c r="DO316" s="145"/>
      <c r="DP316" s="145"/>
      <c r="DQ316" s="145"/>
      <c r="DR316" s="145"/>
      <c r="DS316" s="145"/>
      <c r="DT316" s="145"/>
      <c r="DU316" s="145"/>
      <c r="DV316" s="145"/>
      <c r="DW316" s="145"/>
      <c r="DX316" s="145"/>
      <c r="DY316" s="145"/>
      <c r="DZ316" s="145"/>
      <c r="EA316" s="145"/>
      <c r="EB316" s="145"/>
      <c r="EC316" s="145"/>
      <c r="ED316" s="145"/>
      <c r="EE316" s="145"/>
      <c r="EF316" s="145"/>
      <c r="EG316" s="145"/>
    </row>
    <row r="317" spans="26:137" x14ac:dyDescent="0.2">
      <c r="Z317" s="145"/>
      <c r="AA317" s="145"/>
      <c r="AB317" s="145"/>
      <c r="AC317" s="145"/>
      <c r="AD317" s="145"/>
      <c r="AE317" s="145"/>
      <c r="AF317" s="145"/>
      <c r="AG317" s="145"/>
      <c r="AH317" s="145"/>
      <c r="AI317" s="145"/>
      <c r="AJ317" s="145"/>
      <c r="AK317" s="145"/>
      <c r="AL317" s="145"/>
      <c r="AM317" s="145"/>
      <c r="AN317" s="145"/>
      <c r="AO317" s="145"/>
      <c r="AP317" s="145"/>
      <c r="AQ317" s="145"/>
      <c r="AR317" s="145"/>
      <c r="AS317" s="145"/>
      <c r="AT317" s="145"/>
      <c r="AU317" s="145"/>
      <c r="AV317" s="145"/>
      <c r="AW317" s="145"/>
      <c r="AX317" s="145"/>
      <c r="AY317" s="145"/>
      <c r="AZ317" s="145"/>
      <c r="BA317" s="145"/>
      <c r="BB317" s="145"/>
      <c r="BC317" s="145"/>
      <c r="BD317" s="145"/>
      <c r="BE317" s="145"/>
      <c r="BF317" s="145"/>
      <c r="BG317" s="145"/>
      <c r="BH317" s="145"/>
      <c r="BI317" s="145"/>
      <c r="BJ317" s="145"/>
      <c r="BK317" s="145"/>
      <c r="BL317" s="145"/>
      <c r="BM317" s="145"/>
      <c r="BN317" s="145"/>
      <c r="BO317" s="145"/>
      <c r="BP317" s="145"/>
      <c r="BQ317" s="145"/>
      <c r="BR317" s="145"/>
      <c r="BS317" s="145"/>
      <c r="BT317" s="145"/>
      <c r="BU317" s="145"/>
      <c r="BV317" s="145"/>
      <c r="BW317" s="145"/>
      <c r="BX317" s="145"/>
      <c r="BY317" s="145"/>
      <c r="BZ317" s="145"/>
      <c r="CA317" s="145"/>
      <c r="CB317" s="145"/>
      <c r="CC317" s="145"/>
      <c r="CD317" s="145"/>
      <c r="CE317" s="145"/>
      <c r="CF317" s="145"/>
      <c r="CG317" s="145"/>
      <c r="CH317" s="145"/>
      <c r="CI317" s="145"/>
      <c r="CJ317" s="145"/>
      <c r="CK317" s="145"/>
      <c r="CL317" s="145"/>
      <c r="CM317" s="145"/>
      <c r="CN317" s="145"/>
      <c r="CO317" s="145"/>
      <c r="CP317" s="145"/>
      <c r="CQ317" s="145"/>
      <c r="CR317" s="145"/>
      <c r="CS317" s="145"/>
      <c r="CT317" s="145"/>
      <c r="CU317" s="145"/>
      <c r="CV317" s="145"/>
      <c r="CW317" s="145"/>
      <c r="CX317" s="145"/>
      <c r="CY317" s="145"/>
      <c r="CZ317" s="145"/>
      <c r="DA317" s="145"/>
      <c r="DB317" s="145"/>
      <c r="DC317" s="145"/>
      <c r="DD317" s="145"/>
      <c r="DE317" s="145"/>
      <c r="DF317" s="145"/>
      <c r="DG317" s="145"/>
      <c r="DH317" s="145"/>
      <c r="DI317" s="145"/>
      <c r="DJ317" s="145"/>
      <c r="DK317" s="145"/>
      <c r="DL317" s="145"/>
      <c r="DM317" s="145"/>
      <c r="DN317" s="145"/>
      <c r="DO317" s="145"/>
      <c r="DP317" s="145"/>
      <c r="DQ317" s="145"/>
      <c r="DR317" s="145"/>
      <c r="DS317" s="145"/>
      <c r="DT317" s="145"/>
      <c r="DU317" s="145"/>
      <c r="DV317" s="145"/>
      <c r="DW317" s="145"/>
      <c r="DX317" s="145"/>
      <c r="DY317" s="145"/>
      <c r="DZ317" s="145"/>
      <c r="EA317" s="145"/>
      <c r="EB317" s="145"/>
      <c r="EC317" s="145"/>
      <c r="ED317" s="145"/>
      <c r="EE317" s="145"/>
      <c r="EF317" s="145"/>
      <c r="EG317" s="145"/>
    </row>
    <row r="318" spans="26:137" x14ac:dyDescent="0.2">
      <c r="Z318" s="145"/>
      <c r="AA318" s="145"/>
      <c r="AB318" s="145"/>
      <c r="AC318" s="145"/>
      <c r="AD318" s="145"/>
      <c r="AE318" s="145"/>
      <c r="AF318" s="145"/>
      <c r="AG318" s="145"/>
      <c r="AH318" s="145"/>
      <c r="AI318" s="145"/>
      <c r="AJ318" s="145"/>
      <c r="AK318" s="145"/>
      <c r="AL318" s="145"/>
      <c r="AM318" s="145"/>
      <c r="AN318" s="145"/>
      <c r="AO318" s="145"/>
      <c r="AP318" s="145"/>
      <c r="AQ318" s="145"/>
      <c r="AR318" s="145"/>
      <c r="AS318" s="145"/>
      <c r="AT318" s="145"/>
      <c r="AU318" s="145"/>
      <c r="AV318" s="145"/>
      <c r="AW318" s="145"/>
      <c r="AX318" s="145"/>
      <c r="AY318" s="145"/>
      <c r="AZ318" s="145"/>
      <c r="BA318" s="145"/>
      <c r="BB318" s="145"/>
      <c r="BC318" s="145"/>
      <c r="BD318" s="145"/>
      <c r="BE318" s="145"/>
      <c r="BF318" s="145"/>
      <c r="BG318" s="145"/>
      <c r="BH318" s="145"/>
      <c r="BI318" s="145"/>
      <c r="BJ318" s="145"/>
      <c r="BK318" s="145"/>
      <c r="BL318" s="145"/>
      <c r="BM318" s="145"/>
      <c r="BN318" s="145"/>
      <c r="BO318" s="145"/>
      <c r="BP318" s="145"/>
      <c r="BQ318" s="145"/>
      <c r="BR318" s="145"/>
      <c r="BS318" s="145"/>
      <c r="BT318" s="145"/>
      <c r="BU318" s="145"/>
      <c r="BV318" s="145"/>
      <c r="BW318" s="145"/>
      <c r="BX318" s="145"/>
      <c r="BY318" s="145"/>
      <c r="BZ318" s="145"/>
      <c r="CA318" s="145"/>
      <c r="CB318" s="145"/>
      <c r="CC318" s="145"/>
      <c r="CD318" s="145"/>
      <c r="CE318" s="145"/>
      <c r="CF318" s="145"/>
      <c r="CG318" s="145"/>
      <c r="CH318" s="145"/>
      <c r="CI318" s="145"/>
      <c r="CJ318" s="145"/>
      <c r="CK318" s="145"/>
      <c r="CL318" s="145"/>
      <c r="CM318" s="145"/>
      <c r="CN318" s="145"/>
      <c r="CO318" s="145"/>
      <c r="CP318" s="145"/>
      <c r="CQ318" s="145"/>
      <c r="CR318" s="145"/>
      <c r="CS318" s="145"/>
      <c r="CT318" s="145"/>
      <c r="CU318" s="145"/>
      <c r="CV318" s="145"/>
      <c r="CW318" s="145"/>
      <c r="CX318" s="145"/>
      <c r="CY318" s="145"/>
      <c r="CZ318" s="145"/>
      <c r="DA318" s="145"/>
      <c r="DB318" s="145"/>
      <c r="DC318" s="145"/>
      <c r="DD318" s="145"/>
      <c r="DE318" s="145"/>
      <c r="DF318" s="145"/>
      <c r="DG318" s="145"/>
      <c r="DH318" s="145"/>
      <c r="DI318" s="145"/>
      <c r="DJ318" s="145"/>
      <c r="DK318" s="145"/>
      <c r="DL318" s="145"/>
      <c r="DM318" s="145"/>
      <c r="DN318" s="145"/>
      <c r="DO318" s="145"/>
      <c r="DP318" s="145"/>
      <c r="DQ318" s="145"/>
      <c r="DR318" s="145"/>
      <c r="DS318" s="145"/>
      <c r="DT318" s="145"/>
      <c r="DU318" s="145"/>
      <c r="DV318" s="145"/>
      <c r="DW318" s="145"/>
      <c r="DX318" s="145"/>
      <c r="DY318" s="145"/>
      <c r="DZ318" s="145"/>
      <c r="EA318" s="145"/>
      <c r="EB318" s="145"/>
      <c r="EC318" s="145"/>
      <c r="ED318" s="145"/>
      <c r="EE318" s="145"/>
      <c r="EF318" s="145"/>
      <c r="EG318" s="145"/>
    </row>
    <row r="319" spans="26:137" x14ac:dyDescent="0.2">
      <c r="Z319" s="145"/>
      <c r="AA319" s="145"/>
      <c r="AB319" s="145"/>
      <c r="AC319" s="145"/>
      <c r="AD319" s="145"/>
      <c r="AE319" s="145"/>
      <c r="AF319" s="145"/>
      <c r="AG319" s="145"/>
      <c r="AH319" s="145"/>
      <c r="AI319" s="145"/>
      <c r="AJ319" s="145"/>
      <c r="AK319" s="145"/>
      <c r="AL319" s="145"/>
      <c r="AM319" s="145"/>
      <c r="AN319" s="145"/>
      <c r="AO319" s="145"/>
      <c r="AP319" s="145"/>
      <c r="AQ319" s="145"/>
      <c r="AR319" s="145"/>
      <c r="AS319" s="145"/>
      <c r="AT319" s="145"/>
      <c r="AU319" s="145"/>
      <c r="AV319" s="145"/>
      <c r="AW319" s="145"/>
      <c r="AX319" s="145"/>
      <c r="AY319" s="145"/>
      <c r="AZ319" s="145"/>
      <c r="BA319" s="145"/>
      <c r="BB319" s="145"/>
      <c r="BC319" s="145"/>
      <c r="BD319" s="145"/>
      <c r="BE319" s="145"/>
      <c r="BF319" s="145"/>
      <c r="BG319" s="145"/>
      <c r="BH319" s="145"/>
      <c r="BI319" s="145"/>
      <c r="BJ319" s="145"/>
      <c r="BK319" s="145"/>
      <c r="BL319" s="145"/>
      <c r="BM319" s="145"/>
      <c r="BN319" s="145"/>
      <c r="BO319" s="145"/>
      <c r="BP319" s="145"/>
      <c r="BQ319" s="145"/>
      <c r="BR319" s="145"/>
      <c r="BS319" s="145"/>
      <c r="BT319" s="145"/>
      <c r="BU319" s="145"/>
      <c r="BV319" s="145"/>
      <c r="BW319" s="145"/>
      <c r="BX319" s="145"/>
      <c r="BY319" s="145"/>
      <c r="BZ319" s="145"/>
      <c r="CA319" s="145"/>
      <c r="CB319" s="145"/>
      <c r="CC319" s="145"/>
      <c r="CD319" s="145"/>
      <c r="CE319" s="145"/>
      <c r="CF319" s="145"/>
      <c r="CG319" s="145"/>
      <c r="CH319" s="145"/>
      <c r="CI319" s="145"/>
      <c r="CJ319" s="145"/>
      <c r="CK319" s="145"/>
      <c r="CL319" s="145"/>
      <c r="CM319" s="145"/>
      <c r="CN319" s="145"/>
      <c r="CO319" s="145"/>
      <c r="CP319" s="145"/>
      <c r="CQ319" s="145"/>
      <c r="CR319" s="145"/>
      <c r="CS319" s="145"/>
      <c r="CT319" s="145"/>
      <c r="CU319" s="145"/>
      <c r="CV319" s="145"/>
      <c r="CW319" s="145"/>
      <c r="CX319" s="145"/>
      <c r="CY319" s="145"/>
      <c r="CZ319" s="145"/>
      <c r="DA319" s="145"/>
      <c r="DB319" s="145"/>
      <c r="DC319" s="145"/>
      <c r="DD319" s="145"/>
      <c r="DE319" s="145"/>
      <c r="DF319" s="145"/>
      <c r="DG319" s="145"/>
      <c r="DH319" s="145"/>
      <c r="DI319" s="145"/>
      <c r="DJ319" s="145"/>
      <c r="DK319" s="145"/>
      <c r="DL319" s="145"/>
      <c r="DM319" s="145"/>
      <c r="DN319" s="145"/>
      <c r="DO319" s="145"/>
      <c r="DP319" s="145"/>
      <c r="DQ319" s="145"/>
      <c r="DR319" s="145"/>
      <c r="DS319" s="145"/>
      <c r="DT319" s="145"/>
      <c r="DU319" s="145"/>
      <c r="DV319" s="145"/>
      <c r="DW319" s="145"/>
      <c r="DX319" s="145"/>
      <c r="DY319" s="145"/>
      <c r="DZ319" s="145"/>
      <c r="EA319" s="145"/>
      <c r="EB319" s="145"/>
      <c r="EC319" s="145"/>
      <c r="ED319" s="145"/>
      <c r="EE319" s="145"/>
      <c r="EF319" s="145"/>
      <c r="EG319" s="145"/>
    </row>
    <row r="320" spans="26:137" x14ac:dyDescent="0.2">
      <c r="Z320" s="145"/>
      <c r="AA320" s="145"/>
      <c r="AB320" s="145"/>
      <c r="AC320" s="145"/>
      <c r="AD320" s="145"/>
      <c r="AE320" s="145"/>
      <c r="AF320" s="145"/>
      <c r="AG320" s="145"/>
      <c r="AH320" s="145"/>
      <c r="AI320" s="145"/>
      <c r="AJ320" s="145"/>
      <c r="AK320" s="145"/>
      <c r="AL320" s="145"/>
      <c r="AM320" s="145"/>
      <c r="AN320" s="145"/>
      <c r="AO320" s="145"/>
      <c r="AP320" s="145"/>
      <c r="AQ320" s="145"/>
      <c r="AR320" s="145"/>
      <c r="AS320" s="145"/>
      <c r="AT320" s="145"/>
      <c r="AU320" s="145"/>
      <c r="AV320" s="145"/>
      <c r="AW320" s="145"/>
      <c r="AX320" s="145"/>
      <c r="AY320" s="145"/>
      <c r="AZ320" s="145"/>
      <c r="BA320" s="145"/>
      <c r="BB320" s="145"/>
      <c r="BC320" s="145"/>
      <c r="BD320" s="145"/>
      <c r="BE320" s="145"/>
      <c r="BF320" s="145"/>
      <c r="BG320" s="145"/>
      <c r="BH320" s="145"/>
      <c r="BI320" s="145"/>
      <c r="BJ320" s="145"/>
      <c r="BK320" s="145"/>
      <c r="BL320" s="145"/>
      <c r="BM320" s="145"/>
      <c r="BN320" s="145"/>
      <c r="BO320" s="145"/>
      <c r="BP320" s="145"/>
      <c r="BQ320" s="145"/>
      <c r="BR320" s="145"/>
      <c r="BS320" s="145"/>
      <c r="BT320" s="145"/>
      <c r="BU320" s="145"/>
      <c r="BV320" s="145"/>
      <c r="BW320" s="145"/>
      <c r="BX320" s="145"/>
      <c r="BY320" s="145"/>
      <c r="BZ320" s="145"/>
      <c r="CA320" s="145"/>
      <c r="CB320" s="145"/>
      <c r="CC320" s="145"/>
      <c r="CD320" s="145"/>
      <c r="CE320" s="145"/>
      <c r="CF320" s="145"/>
      <c r="CG320" s="145"/>
      <c r="CH320" s="145"/>
      <c r="CI320" s="145"/>
      <c r="CJ320" s="145"/>
      <c r="CK320" s="145"/>
      <c r="CL320" s="145"/>
      <c r="CM320" s="145"/>
      <c r="CN320" s="145"/>
      <c r="CO320" s="145"/>
      <c r="CP320" s="145"/>
      <c r="CQ320" s="145"/>
      <c r="CR320" s="145"/>
      <c r="CS320" s="145"/>
      <c r="CT320" s="145"/>
      <c r="CU320" s="145"/>
      <c r="CV320" s="145"/>
      <c r="CW320" s="145"/>
      <c r="CX320" s="145"/>
      <c r="CY320" s="145"/>
      <c r="CZ320" s="145"/>
      <c r="DA320" s="145"/>
      <c r="DB320" s="145"/>
      <c r="DC320" s="145"/>
      <c r="DD320" s="145"/>
      <c r="DE320" s="145"/>
      <c r="DF320" s="145"/>
      <c r="DG320" s="145"/>
      <c r="DH320" s="145"/>
      <c r="DI320" s="145"/>
      <c r="DJ320" s="145"/>
      <c r="DK320" s="145"/>
      <c r="DL320" s="145"/>
      <c r="DM320" s="145"/>
      <c r="DN320" s="145"/>
      <c r="DO320" s="145"/>
      <c r="DP320" s="145"/>
      <c r="DQ320" s="145"/>
      <c r="DR320" s="145"/>
      <c r="DS320" s="145"/>
      <c r="DT320" s="145"/>
      <c r="DU320" s="145"/>
      <c r="DV320" s="145"/>
      <c r="DW320" s="145"/>
      <c r="DX320" s="145"/>
      <c r="DY320" s="145"/>
      <c r="DZ320" s="145"/>
      <c r="EA320" s="145"/>
      <c r="EB320" s="145"/>
      <c r="EC320" s="145"/>
      <c r="ED320" s="145"/>
      <c r="EE320" s="145"/>
      <c r="EF320" s="145"/>
      <c r="EG320" s="145"/>
    </row>
    <row r="321" spans="26:137" x14ac:dyDescent="0.2">
      <c r="Z321" s="145"/>
      <c r="AA321" s="145"/>
      <c r="AB321" s="145"/>
      <c r="AC321" s="145"/>
      <c r="AD321" s="145"/>
      <c r="AE321" s="145"/>
      <c r="AF321" s="145"/>
      <c r="AG321" s="145"/>
      <c r="AH321" s="145"/>
      <c r="AI321" s="145"/>
      <c r="AJ321" s="145"/>
      <c r="AK321" s="145"/>
      <c r="AL321" s="145"/>
      <c r="AM321" s="145"/>
      <c r="AN321" s="145"/>
      <c r="AO321" s="145"/>
      <c r="AP321" s="145"/>
      <c r="AQ321" s="145"/>
      <c r="AR321" s="145"/>
      <c r="AS321" s="145"/>
      <c r="AT321" s="145"/>
      <c r="AU321" s="145"/>
      <c r="AV321" s="145"/>
      <c r="AW321" s="145"/>
      <c r="AX321" s="145"/>
      <c r="AY321" s="145"/>
      <c r="AZ321" s="145"/>
      <c r="BA321" s="145"/>
      <c r="BB321" s="145"/>
      <c r="BC321" s="145"/>
      <c r="BD321" s="145"/>
      <c r="BE321" s="145"/>
      <c r="BF321" s="145"/>
      <c r="BG321" s="145"/>
      <c r="BH321" s="145"/>
      <c r="BI321" s="145"/>
      <c r="BJ321" s="145"/>
      <c r="BK321" s="145"/>
      <c r="BL321" s="145"/>
      <c r="BM321" s="145"/>
      <c r="BN321" s="145"/>
      <c r="BO321" s="145"/>
      <c r="BP321" s="145"/>
      <c r="BQ321" s="145"/>
      <c r="BR321" s="145"/>
      <c r="BS321" s="145"/>
      <c r="BT321" s="145"/>
      <c r="BU321" s="145"/>
      <c r="BV321" s="145"/>
      <c r="BW321" s="145"/>
      <c r="BX321" s="145"/>
      <c r="BY321" s="145"/>
      <c r="BZ321" s="145"/>
      <c r="CA321" s="145"/>
      <c r="CB321" s="145"/>
      <c r="CC321" s="145"/>
      <c r="CD321" s="145"/>
      <c r="CE321" s="145"/>
      <c r="CF321" s="145"/>
      <c r="CG321" s="145"/>
      <c r="CH321" s="145"/>
      <c r="CI321" s="145"/>
      <c r="CJ321" s="145"/>
      <c r="CK321" s="145"/>
      <c r="CL321" s="145"/>
      <c r="CM321" s="145"/>
      <c r="CN321" s="145"/>
      <c r="CO321" s="145"/>
      <c r="CP321" s="145"/>
      <c r="CQ321" s="145"/>
      <c r="CR321" s="145"/>
      <c r="CS321" s="145"/>
      <c r="CT321" s="145"/>
      <c r="CU321" s="145"/>
      <c r="CV321" s="145"/>
      <c r="CW321" s="145"/>
      <c r="CX321" s="145"/>
      <c r="CY321" s="145"/>
      <c r="CZ321" s="145"/>
      <c r="DA321" s="145"/>
      <c r="DB321" s="145"/>
      <c r="DC321" s="145"/>
      <c r="DD321" s="145"/>
      <c r="DE321" s="145"/>
      <c r="DF321" s="145"/>
      <c r="DG321" s="145"/>
      <c r="DH321" s="145"/>
      <c r="DI321" s="145"/>
      <c r="DJ321" s="145"/>
      <c r="DK321" s="145"/>
      <c r="DL321" s="145"/>
      <c r="DM321" s="145"/>
      <c r="DN321" s="145"/>
      <c r="DO321" s="145"/>
      <c r="DP321" s="145"/>
      <c r="DQ321" s="145"/>
      <c r="DR321" s="145"/>
      <c r="DS321" s="145"/>
      <c r="DT321" s="145"/>
      <c r="DU321" s="145"/>
      <c r="DV321" s="145"/>
      <c r="DW321" s="145"/>
      <c r="DX321" s="145"/>
      <c r="DY321" s="145"/>
      <c r="DZ321" s="145"/>
      <c r="EA321" s="145"/>
      <c r="EB321" s="145"/>
      <c r="EC321" s="145"/>
      <c r="ED321" s="145"/>
      <c r="EE321" s="145"/>
      <c r="EF321" s="145"/>
      <c r="EG321" s="145"/>
    </row>
    <row r="322" spans="26:137" x14ac:dyDescent="0.2">
      <c r="Z322" s="145"/>
      <c r="AA322" s="145"/>
      <c r="AB322" s="145"/>
      <c r="AC322" s="145"/>
      <c r="AD322" s="145"/>
      <c r="AE322" s="145"/>
      <c r="AF322" s="145"/>
      <c r="AG322" s="145"/>
      <c r="AH322" s="145"/>
      <c r="AI322" s="145"/>
      <c r="AJ322" s="145"/>
      <c r="AK322" s="145"/>
      <c r="AL322" s="145"/>
      <c r="AM322" s="145"/>
      <c r="AN322" s="145"/>
      <c r="AO322" s="145"/>
      <c r="AP322" s="145"/>
      <c r="AQ322" s="145"/>
      <c r="AR322" s="145"/>
      <c r="AS322" s="145"/>
      <c r="AT322" s="145"/>
      <c r="AU322" s="145"/>
      <c r="AV322" s="145"/>
      <c r="AW322" s="145"/>
      <c r="AX322" s="145"/>
      <c r="AY322" s="145"/>
      <c r="AZ322" s="145"/>
      <c r="BA322" s="145"/>
      <c r="BB322" s="145"/>
      <c r="BC322" s="145"/>
      <c r="BD322" s="145"/>
      <c r="BE322" s="145"/>
      <c r="BF322" s="145"/>
      <c r="BG322" s="145"/>
      <c r="BH322" s="145"/>
      <c r="BI322" s="145"/>
      <c r="BJ322" s="145"/>
      <c r="BK322" s="145"/>
      <c r="BL322" s="145"/>
      <c r="BM322" s="145"/>
      <c r="BN322" s="145"/>
      <c r="BO322" s="145"/>
      <c r="BP322" s="145"/>
      <c r="BQ322" s="145"/>
      <c r="BR322" s="145"/>
      <c r="BS322" s="145"/>
      <c r="BT322" s="145"/>
      <c r="BU322" s="145"/>
      <c r="BV322" s="145"/>
      <c r="BW322" s="145"/>
      <c r="BX322" s="145"/>
      <c r="BY322" s="145"/>
      <c r="BZ322" s="145"/>
      <c r="CA322" s="145"/>
      <c r="CB322" s="145"/>
      <c r="CC322" s="145"/>
      <c r="CD322" s="145"/>
      <c r="CE322" s="145"/>
      <c r="CF322" s="145"/>
      <c r="CG322" s="145"/>
      <c r="CH322" s="145"/>
      <c r="CI322" s="145"/>
      <c r="CJ322" s="145"/>
      <c r="CK322" s="145"/>
      <c r="CL322" s="145"/>
      <c r="CM322" s="145"/>
      <c r="CN322" s="145"/>
      <c r="CO322" s="145"/>
      <c r="CP322" s="145"/>
      <c r="CQ322" s="145"/>
      <c r="CR322" s="145"/>
      <c r="CS322" s="145"/>
      <c r="CT322" s="145"/>
      <c r="CU322" s="145"/>
      <c r="CV322" s="145"/>
      <c r="CW322" s="145"/>
      <c r="CX322" s="145"/>
      <c r="CY322" s="145"/>
      <c r="CZ322" s="145"/>
      <c r="DA322" s="145"/>
      <c r="DB322" s="145"/>
      <c r="DC322" s="145"/>
      <c r="DD322" s="145"/>
      <c r="DE322" s="145"/>
      <c r="DF322" s="145"/>
      <c r="DG322" s="145"/>
      <c r="DH322" s="145"/>
      <c r="DI322" s="145"/>
      <c r="DJ322" s="145"/>
      <c r="DK322" s="145"/>
      <c r="DL322" s="145"/>
      <c r="DM322" s="145"/>
      <c r="DN322" s="145"/>
      <c r="DO322" s="145"/>
      <c r="DP322" s="145"/>
      <c r="DQ322" s="145"/>
      <c r="DR322" s="145"/>
      <c r="DS322" s="145"/>
      <c r="DT322" s="145"/>
      <c r="DU322" s="145"/>
      <c r="DV322" s="145"/>
      <c r="DW322" s="145"/>
      <c r="DX322" s="145"/>
      <c r="DY322" s="145"/>
      <c r="DZ322" s="145"/>
      <c r="EA322" s="145"/>
      <c r="EB322" s="145"/>
      <c r="EC322" s="145"/>
      <c r="ED322" s="145"/>
      <c r="EE322" s="145"/>
      <c r="EF322" s="145"/>
      <c r="EG322" s="145"/>
    </row>
    <row r="323" spans="26:137" x14ac:dyDescent="0.2">
      <c r="Z323" s="145"/>
      <c r="AA323" s="145"/>
      <c r="AB323" s="145"/>
      <c r="AC323" s="145"/>
      <c r="AD323" s="145"/>
      <c r="AE323" s="145"/>
      <c r="AF323" s="145"/>
      <c r="AG323" s="145"/>
      <c r="AH323" s="145"/>
      <c r="AI323" s="145"/>
      <c r="AJ323" s="145"/>
      <c r="AK323" s="145"/>
      <c r="AL323" s="145"/>
      <c r="AM323" s="145"/>
      <c r="AN323" s="145"/>
      <c r="AO323" s="145"/>
      <c r="AP323" s="145"/>
      <c r="AQ323" s="145"/>
      <c r="AR323" s="145"/>
      <c r="AS323" s="145"/>
      <c r="AT323" s="145"/>
      <c r="AU323" s="145"/>
      <c r="AV323" s="145"/>
      <c r="AW323" s="145"/>
      <c r="AX323" s="145"/>
      <c r="AY323" s="145"/>
      <c r="AZ323" s="145"/>
      <c r="BA323" s="145"/>
      <c r="BB323" s="145"/>
      <c r="BC323" s="145"/>
      <c r="BD323" s="145"/>
      <c r="BE323" s="145"/>
      <c r="BF323" s="145"/>
      <c r="BG323" s="145"/>
      <c r="BH323" s="145"/>
      <c r="BI323" s="145"/>
      <c r="BJ323" s="145"/>
      <c r="BK323" s="145"/>
      <c r="BL323" s="145"/>
      <c r="BM323" s="145"/>
      <c r="BN323" s="145"/>
      <c r="BO323" s="145"/>
      <c r="BP323" s="145"/>
      <c r="BQ323" s="145"/>
      <c r="BR323" s="145"/>
      <c r="BS323" s="145"/>
      <c r="BT323" s="145"/>
      <c r="BU323" s="145"/>
      <c r="BV323" s="145"/>
      <c r="BW323" s="145"/>
      <c r="BX323" s="145"/>
      <c r="BY323" s="145"/>
      <c r="BZ323" s="145"/>
      <c r="CA323" s="145"/>
      <c r="CB323" s="145"/>
      <c r="CC323" s="145"/>
      <c r="CD323" s="145"/>
      <c r="CE323" s="145"/>
      <c r="CF323" s="145"/>
      <c r="CG323" s="145"/>
      <c r="CH323" s="145"/>
      <c r="CI323" s="145"/>
      <c r="CJ323" s="145"/>
      <c r="CK323" s="145"/>
      <c r="CL323" s="145"/>
      <c r="CM323" s="145"/>
      <c r="CN323" s="145"/>
      <c r="CO323" s="145"/>
      <c r="CP323" s="145"/>
      <c r="CQ323" s="145"/>
      <c r="CR323" s="145"/>
      <c r="CS323" s="145"/>
      <c r="CT323" s="145"/>
      <c r="CU323" s="145"/>
      <c r="CV323" s="145"/>
      <c r="CW323" s="145"/>
      <c r="CX323" s="145"/>
      <c r="CY323" s="145"/>
      <c r="CZ323" s="145"/>
      <c r="DA323" s="145"/>
      <c r="DB323" s="145"/>
      <c r="DC323" s="145"/>
      <c r="DD323" s="145"/>
      <c r="DE323" s="145"/>
      <c r="DF323" s="145"/>
      <c r="DG323" s="145"/>
      <c r="DH323" s="145"/>
      <c r="DI323" s="145"/>
      <c r="DJ323" s="145"/>
      <c r="DK323" s="145"/>
      <c r="DL323" s="145"/>
      <c r="DM323" s="145"/>
      <c r="DN323" s="145"/>
      <c r="DO323" s="145"/>
      <c r="DP323" s="145"/>
      <c r="DQ323" s="145"/>
      <c r="DR323" s="145"/>
      <c r="DS323" s="145"/>
      <c r="DT323" s="145"/>
      <c r="DU323" s="145"/>
      <c r="DV323" s="145"/>
      <c r="DW323" s="145"/>
      <c r="DX323" s="145"/>
      <c r="DY323" s="145"/>
      <c r="DZ323" s="145"/>
      <c r="EA323" s="145"/>
      <c r="EB323" s="145"/>
      <c r="EC323" s="145"/>
      <c r="ED323" s="145"/>
      <c r="EE323" s="145"/>
      <c r="EF323" s="145"/>
      <c r="EG323" s="145"/>
    </row>
    <row r="324" spans="26:137" x14ac:dyDescent="0.2">
      <c r="Z324" s="145"/>
      <c r="AA324" s="145"/>
      <c r="AB324" s="145"/>
      <c r="AC324" s="145"/>
      <c r="AD324" s="145"/>
      <c r="AE324" s="145"/>
      <c r="AF324" s="145"/>
      <c r="AG324" s="145"/>
      <c r="AH324" s="145"/>
      <c r="AI324" s="145"/>
      <c r="AJ324" s="145"/>
      <c r="AK324" s="145"/>
      <c r="AL324" s="145"/>
      <c r="AM324" s="145"/>
      <c r="AN324" s="145"/>
      <c r="AO324" s="145"/>
      <c r="AP324" s="145"/>
      <c r="AQ324" s="145"/>
      <c r="AR324" s="145"/>
      <c r="AS324" s="145"/>
      <c r="AT324" s="145"/>
      <c r="AU324" s="145"/>
      <c r="AV324" s="145"/>
      <c r="AW324" s="145"/>
      <c r="AX324" s="145"/>
      <c r="AY324" s="145"/>
      <c r="AZ324" s="145"/>
      <c r="BA324" s="145"/>
      <c r="BB324" s="145"/>
      <c r="BC324" s="145"/>
      <c r="BD324" s="145"/>
      <c r="BE324" s="145"/>
      <c r="BF324" s="145"/>
      <c r="BG324" s="145"/>
      <c r="BH324" s="145"/>
      <c r="BI324" s="145"/>
      <c r="BJ324" s="145"/>
      <c r="BK324" s="145"/>
      <c r="BL324" s="145"/>
      <c r="BM324" s="145"/>
      <c r="BN324" s="145"/>
      <c r="BO324" s="145"/>
      <c r="BP324" s="145"/>
      <c r="BQ324" s="145"/>
      <c r="BR324" s="145"/>
      <c r="BS324" s="145"/>
      <c r="BT324" s="145"/>
      <c r="BU324" s="145"/>
      <c r="BV324" s="145"/>
      <c r="BW324" s="145"/>
      <c r="BX324" s="145"/>
      <c r="BY324" s="145"/>
      <c r="BZ324" s="145"/>
      <c r="CA324" s="145"/>
      <c r="CB324" s="145"/>
      <c r="CC324" s="145"/>
      <c r="CD324" s="145"/>
      <c r="CE324" s="145"/>
      <c r="CF324" s="145"/>
      <c r="CG324" s="145"/>
      <c r="CH324" s="145"/>
      <c r="CI324" s="145"/>
      <c r="CJ324" s="145"/>
      <c r="CK324" s="145"/>
      <c r="CL324" s="145"/>
      <c r="CM324" s="145"/>
      <c r="CN324" s="145"/>
      <c r="CO324" s="145"/>
      <c r="CP324" s="145"/>
      <c r="CQ324" s="145"/>
      <c r="CR324" s="145"/>
      <c r="CS324" s="145"/>
      <c r="CT324" s="145"/>
      <c r="CU324" s="145"/>
      <c r="CV324" s="145"/>
      <c r="CW324" s="145"/>
      <c r="CX324" s="145"/>
      <c r="CY324" s="145"/>
      <c r="CZ324" s="145"/>
      <c r="DA324" s="145"/>
      <c r="DB324" s="145"/>
      <c r="DC324" s="145"/>
      <c r="DD324" s="145"/>
      <c r="DE324" s="145"/>
      <c r="DF324" s="145"/>
      <c r="DG324" s="145"/>
      <c r="DH324" s="145"/>
      <c r="DI324" s="145"/>
      <c r="DJ324" s="145"/>
      <c r="DK324" s="145"/>
      <c r="DL324" s="145"/>
      <c r="DM324" s="145"/>
      <c r="DN324" s="145"/>
      <c r="DO324" s="145"/>
      <c r="DP324" s="145"/>
      <c r="DQ324" s="145"/>
      <c r="DR324" s="145"/>
      <c r="DS324" s="145"/>
      <c r="DT324" s="145"/>
      <c r="DU324" s="145"/>
      <c r="DV324" s="145"/>
      <c r="DW324" s="145"/>
      <c r="DX324" s="145"/>
      <c r="DY324" s="145"/>
      <c r="DZ324" s="145"/>
      <c r="EA324" s="145"/>
      <c r="EB324" s="145"/>
      <c r="EC324" s="145"/>
      <c r="ED324" s="145"/>
      <c r="EE324" s="145"/>
      <c r="EF324" s="145"/>
      <c r="EG324" s="145"/>
    </row>
    <row r="325" spans="26:137" x14ac:dyDescent="0.2">
      <c r="Z325" s="145"/>
      <c r="AA325" s="145"/>
      <c r="AB325" s="145"/>
      <c r="AC325" s="145"/>
      <c r="AD325" s="145"/>
      <c r="AE325" s="145"/>
      <c r="AF325" s="145"/>
      <c r="AG325" s="145"/>
      <c r="AH325" s="145"/>
      <c r="AI325" s="145"/>
      <c r="AJ325" s="145"/>
      <c r="AK325" s="145"/>
      <c r="AL325" s="145"/>
      <c r="AM325" s="145"/>
      <c r="AN325" s="145"/>
      <c r="AO325" s="145"/>
      <c r="AP325" s="145"/>
      <c r="AQ325" s="145"/>
      <c r="AR325" s="145"/>
      <c r="AS325" s="145"/>
      <c r="AT325" s="145"/>
      <c r="AU325" s="145"/>
      <c r="AV325" s="145"/>
      <c r="AW325" s="145"/>
      <c r="AX325" s="145"/>
      <c r="AY325" s="145"/>
      <c r="AZ325" s="145"/>
      <c r="BA325" s="145"/>
      <c r="BB325" s="145"/>
      <c r="BC325" s="145"/>
      <c r="BD325" s="145"/>
      <c r="BE325" s="145"/>
      <c r="BF325" s="145"/>
      <c r="BG325" s="145"/>
      <c r="BH325" s="145"/>
      <c r="BI325" s="145"/>
      <c r="BJ325" s="145"/>
      <c r="BK325" s="145"/>
      <c r="BL325" s="145"/>
      <c r="BM325" s="145"/>
      <c r="BN325" s="145"/>
      <c r="BO325" s="145"/>
      <c r="BP325" s="145"/>
      <c r="BQ325" s="145"/>
      <c r="BR325" s="145"/>
      <c r="BS325" s="145"/>
      <c r="BT325" s="145"/>
      <c r="BU325" s="145"/>
      <c r="BV325" s="145"/>
      <c r="BW325" s="145"/>
      <c r="BX325" s="145"/>
      <c r="BY325" s="145"/>
      <c r="BZ325" s="145"/>
      <c r="CA325" s="145"/>
      <c r="CB325" s="145"/>
      <c r="CC325" s="145"/>
      <c r="CD325" s="145"/>
      <c r="CE325" s="145"/>
      <c r="CF325" s="145"/>
      <c r="CG325" s="145"/>
      <c r="CH325" s="145"/>
      <c r="CI325" s="145"/>
      <c r="CJ325" s="145"/>
      <c r="CK325" s="145"/>
      <c r="CL325" s="145"/>
      <c r="CM325" s="145"/>
      <c r="CN325" s="145"/>
      <c r="CO325" s="145"/>
      <c r="CP325" s="145"/>
      <c r="CQ325" s="145"/>
      <c r="CR325" s="145"/>
      <c r="CS325" s="145"/>
      <c r="CT325" s="145"/>
      <c r="CU325" s="145"/>
      <c r="CV325" s="145"/>
      <c r="CW325" s="145"/>
      <c r="CX325" s="145"/>
      <c r="CY325" s="145"/>
      <c r="CZ325" s="145"/>
      <c r="DA325" s="145"/>
      <c r="DB325" s="145"/>
      <c r="DC325" s="145"/>
      <c r="DD325" s="145"/>
      <c r="DE325" s="145"/>
      <c r="DF325" s="145"/>
      <c r="DG325" s="145"/>
      <c r="DH325" s="145"/>
      <c r="DI325" s="145"/>
      <c r="DJ325" s="145"/>
      <c r="DK325" s="145"/>
      <c r="DL325" s="145"/>
      <c r="DM325" s="145"/>
      <c r="DN325" s="145"/>
      <c r="DO325" s="145"/>
      <c r="DP325" s="145"/>
      <c r="DQ325" s="145"/>
      <c r="DR325" s="145"/>
      <c r="DS325" s="145"/>
      <c r="DT325" s="145"/>
      <c r="DU325" s="145"/>
      <c r="DV325" s="145"/>
      <c r="DW325" s="145"/>
      <c r="DX325" s="145"/>
      <c r="DY325" s="145"/>
      <c r="DZ325" s="145"/>
      <c r="EA325" s="145"/>
      <c r="EB325" s="145"/>
      <c r="EC325" s="145"/>
      <c r="ED325" s="145"/>
      <c r="EE325" s="145"/>
      <c r="EF325" s="145"/>
      <c r="EG325" s="145"/>
    </row>
    <row r="326" spans="26:137" x14ac:dyDescent="0.2">
      <c r="Z326" s="145"/>
      <c r="AA326" s="145"/>
      <c r="AB326" s="145"/>
      <c r="AC326" s="145"/>
      <c r="AD326" s="145"/>
      <c r="AE326" s="145"/>
      <c r="AF326" s="145"/>
      <c r="AG326" s="145"/>
      <c r="AH326" s="145"/>
      <c r="AI326" s="145"/>
      <c r="AJ326" s="145"/>
      <c r="AK326" s="145"/>
      <c r="AL326" s="145"/>
      <c r="AM326" s="145"/>
      <c r="AN326" s="145"/>
      <c r="AO326" s="145"/>
      <c r="AP326" s="145"/>
      <c r="AQ326" s="145"/>
      <c r="AR326" s="145"/>
      <c r="AS326" s="145"/>
      <c r="AT326" s="145"/>
      <c r="AU326" s="145"/>
      <c r="AV326" s="145"/>
      <c r="AW326" s="145"/>
      <c r="AX326" s="145"/>
      <c r="AY326" s="145"/>
      <c r="AZ326" s="145"/>
      <c r="BA326" s="145"/>
      <c r="BB326" s="145"/>
      <c r="BC326" s="145"/>
      <c r="BD326" s="145"/>
      <c r="BE326" s="145"/>
      <c r="BF326" s="145"/>
      <c r="BG326" s="145"/>
      <c r="BH326" s="145"/>
      <c r="BI326" s="145"/>
      <c r="BJ326" s="145"/>
      <c r="BK326" s="145"/>
      <c r="BL326" s="145"/>
      <c r="BM326" s="145"/>
      <c r="BN326" s="145"/>
      <c r="BO326" s="145"/>
      <c r="BP326" s="145"/>
      <c r="BQ326" s="145"/>
      <c r="BR326" s="145"/>
      <c r="BS326" s="145"/>
      <c r="BT326" s="145"/>
      <c r="BU326" s="145"/>
      <c r="BV326" s="145"/>
      <c r="BW326" s="145"/>
      <c r="BX326" s="145"/>
      <c r="BY326" s="145"/>
      <c r="BZ326" s="145"/>
      <c r="CA326" s="145"/>
      <c r="CB326" s="145"/>
      <c r="CC326" s="145"/>
      <c r="CD326" s="145"/>
      <c r="CE326" s="145"/>
      <c r="CF326" s="145"/>
      <c r="CG326" s="145"/>
      <c r="CH326" s="145"/>
      <c r="CI326" s="145"/>
      <c r="CJ326" s="145"/>
      <c r="CK326" s="145"/>
      <c r="CL326" s="145"/>
      <c r="CM326" s="145"/>
      <c r="CN326" s="145"/>
      <c r="CO326" s="145"/>
      <c r="CP326" s="145"/>
      <c r="CQ326" s="145"/>
      <c r="CR326" s="145"/>
      <c r="CS326" s="145"/>
      <c r="CT326" s="145"/>
      <c r="CU326" s="145"/>
      <c r="CV326" s="145"/>
      <c r="CW326" s="145"/>
      <c r="CX326" s="145"/>
      <c r="CY326" s="145"/>
      <c r="CZ326" s="145"/>
      <c r="DA326" s="145"/>
      <c r="DB326" s="145"/>
      <c r="DC326" s="145"/>
      <c r="DD326" s="145"/>
      <c r="DE326" s="145"/>
      <c r="DF326" s="145"/>
      <c r="DG326" s="145"/>
      <c r="DH326" s="145"/>
      <c r="DI326" s="145"/>
      <c r="DJ326" s="145"/>
      <c r="DK326" s="145"/>
      <c r="DL326" s="145"/>
      <c r="DM326" s="145"/>
      <c r="DN326" s="145"/>
      <c r="DO326" s="145"/>
      <c r="DP326" s="145"/>
      <c r="DQ326" s="145"/>
      <c r="DR326" s="145"/>
      <c r="DS326" s="145"/>
      <c r="DT326" s="145"/>
      <c r="DU326" s="145"/>
      <c r="DV326" s="145"/>
      <c r="DW326" s="145"/>
      <c r="DX326" s="145"/>
      <c r="DY326" s="145"/>
      <c r="DZ326" s="145"/>
      <c r="EA326" s="145"/>
      <c r="EB326" s="145"/>
      <c r="EC326" s="145"/>
      <c r="ED326" s="145"/>
      <c r="EE326" s="145"/>
      <c r="EF326" s="145"/>
      <c r="EG326" s="145"/>
    </row>
    <row r="327" spans="26:137" x14ac:dyDescent="0.2">
      <c r="Z327" s="145"/>
      <c r="AA327" s="145"/>
      <c r="AB327" s="145"/>
      <c r="AC327" s="145"/>
      <c r="AD327" s="145"/>
      <c r="AE327" s="145"/>
      <c r="AF327" s="145"/>
      <c r="AG327" s="145"/>
      <c r="AH327" s="145"/>
      <c r="AI327" s="145"/>
      <c r="AJ327" s="145"/>
      <c r="AK327" s="145"/>
      <c r="AL327" s="145"/>
      <c r="AM327" s="145"/>
      <c r="AN327" s="145"/>
      <c r="AO327" s="145"/>
      <c r="AP327" s="145"/>
      <c r="AQ327" s="145"/>
      <c r="AR327" s="145"/>
      <c r="AS327" s="145"/>
      <c r="AT327" s="145"/>
      <c r="AU327" s="145"/>
      <c r="AV327" s="145"/>
      <c r="AW327" s="145"/>
      <c r="AX327" s="145"/>
      <c r="AY327" s="145"/>
      <c r="AZ327" s="145"/>
      <c r="BA327" s="145"/>
      <c r="BB327" s="145"/>
      <c r="BC327" s="145"/>
      <c r="BD327" s="145"/>
      <c r="BE327" s="145"/>
      <c r="BF327" s="145"/>
      <c r="BG327" s="145"/>
      <c r="BH327" s="145"/>
      <c r="BI327" s="145"/>
      <c r="BJ327" s="145"/>
      <c r="BK327" s="145"/>
      <c r="BL327" s="145"/>
      <c r="BM327" s="145"/>
      <c r="BN327" s="145"/>
      <c r="BO327" s="145"/>
      <c r="BP327" s="145"/>
      <c r="BQ327" s="145"/>
      <c r="BR327" s="145"/>
      <c r="BS327" s="145"/>
      <c r="BT327" s="145"/>
      <c r="BU327" s="145"/>
      <c r="BV327" s="145"/>
      <c r="BW327" s="145"/>
      <c r="BX327" s="145"/>
      <c r="BY327" s="145"/>
      <c r="BZ327" s="145"/>
      <c r="CA327" s="145"/>
      <c r="CB327" s="145"/>
      <c r="CC327" s="145"/>
      <c r="CD327" s="145"/>
      <c r="CE327" s="145"/>
      <c r="CF327" s="145"/>
      <c r="CG327" s="145"/>
      <c r="CH327" s="145"/>
      <c r="CI327" s="145"/>
      <c r="CJ327" s="145"/>
      <c r="CK327" s="145"/>
      <c r="CL327" s="145"/>
      <c r="CM327" s="145"/>
      <c r="CN327" s="145"/>
      <c r="CO327" s="145"/>
      <c r="CP327" s="145"/>
      <c r="CQ327" s="145"/>
      <c r="CR327" s="145"/>
      <c r="CS327" s="145"/>
      <c r="CT327" s="145"/>
      <c r="CU327" s="145"/>
      <c r="CV327" s="145"/>
      <c r="CW327" s="145"/>
      <c r="CX327" s="145"/>
      <c r="CY327" s="145"/>
      <c r="CZ327" s="145"/>
      <c r="DA327" s="145"/>
      <c r="DB327" s="145"/>
      <c r="DC327" s="145"/>
      <c r="DD327" s="145"/>
      <c r="DE327" s="145"/>
      <c r="DF327" s="145"/>
      <c r="DG327" s="145"/>
      <c r="DH327" s="145"/>
      <c r="DI327" s="145"/>
      <c r="DJ327" s="145"/>
      <c r="DK327" s="145"/>
      <c r="DL327" s="145"/>
      <c r="DM327" s="145"/>
      <c r="DN327" s="145"/>
      <c r="DO327" s="145"/>
      <c r="DP327" s="145"/>
      <c r="DQ327" s="145"/>
      <c r="DR327" s="145"/>
      <c r="DS327" s="145"/>
      <c r="DT327" s="145"/>
      <c r="DU327" s="145"/>
      <c r="DV327" s="145"/>
      <c r="DW327" s="145"/>
      <c r="DX327" s="145"/>
      <c r="DY327" s="145"/>
      <c r="DZ327" s="145"/>
      <c r="EA327" s="145"/>
      <c r="EB327" s="145"/>
      <c r="EC327" s="145"/>
      <c r="ED327" s="145"/>
      <c r="EE327" s="145"/>
      <c r="EF327" s="145"/>
      <c r="EG327" s="145"/>
    </row>
    <row r="328" spans="26:137" x14ac:dyDescent="0.2">
      <c r="Z328" s="145"/>
      <c r="AA328" s="145"/>
      <c r="AB328" s="145"/>
      <c r="AC328" s="145"/>
      <c r="AD328" s="145"/>
      <c r="AE328" s="145"/>
      <c r="AF328" s="145"/>
      <c r="AG328" s="145"/>
      <c r="AH328" s="145"/>
      <c r="AI328" s="145"/>
      <c r="AJ328" s="145"/>
      <c r="AK328" s="145"/>
      <c r="AL328" s="145"/>
      <c r="AM328" s="145"/>
      <c r="AN328" s="145"/>
      <c r="AO328" s="145"/>
      <c r="AP328" s="145"/>
      <c r="AQ328" s="145"/>
      <c r="AR328" s="145"/>
      <c r="AS328" s="145"/>
      <c r="AT328" s="145"/>
      <c r="AU328" s="145"/>
      <c r="AV328" s="145"/>
      <c r="AW328" s="145"/>
      <c r="AX328" s="145"/>
      <c r="AY328" s="145"/>
      <c r="AZ328" s="145"/>
      <c r="BA328" s="145"/>
      <c r="BB328" s="145"/>
      <c r="BC328" s="145"/>
      <c r="BD328" s="145"/>
      <c r="BE328" s="145"/>
      <c r="BF328" s="145"/>
      <c r="BG328" s="145"/>
      <c r="BH328" s="145"/>
      <c r="BI328" s="145"/>
      <c r="BJ328" s="145"/>
      <c r="BK328" s="145"/>
      <c r="BL328" s="145"/>
      <c r="BM328" s="145"/>
      <c r="BN328" s="145"/>
      <c r="BO328" s="145"/>
      <c r="BP328" s="145"/>
      <c r="BQ328" s="145"/>
      <c r="BR328" s="145"/>
      <c r="BS328" s="145"/>
      <c r="BT328" s="145"/>
      <c r="BU328" s="145"/>
      <c r="BV328" s="145"/>
      <c r="BW328" s="145"/>
      <c r="BX328" s="145"/>
      <c r="BY328" s="145"/>
      <c r="BZ328" s="145"/>
      <c r="CA328" s="145"/>
      <c r="CB328" s="145"/>
      <c r="CC328" s="145"/>
      <c r="CD328" s="145"/>
      <c r="CE328" s="145"/>
      <c r="CF328" s="145"/>
      <c r="CG328" s="145"/>
      <c r="CH328" s="145"/>
      <c r="CI328" s="145"/>
      <c r="CJ328" s="145"/>
      <c r="CK328" s="145"/>
      <c r="CL328" s="145"/>
      <c r="CM328" s="145"/>
      <c r="CN328" s="145"/>
      <c r="CO328" s="145"/>
      <c r="CP328" s="145"/>
      <c r="CQ328" s="145"/>
      <c r="CR328" s="145"/>
      <c r="CS328" s="145"/>
      <c r="CT328" s="145"/>
      <c r="CU328" s="145"/>
      <c r="CV328" s="145"/>
      <c r="CW328" s="145"/>
      <c r="CX328" s="145"/>
      <c r="CY328" s="145"/>
      <c r="CZ328" s="145"/>
      <c r="DA328" s="145"/>
      <c r="DB328" s="145"/>
      <c r="DC328" s="145"/>
      <c r="DD328" s="145"/>
      <c r="DE328" s="145"/>
      <c r="DF328" s="145"/>
      <c r="DG328" s="145"/>
      <c r="DH328" s="145"/>
      <c r="DI328" s="145"/>
      <c r="DJ328" s="145"/>
      <c r="DK328" s="145"/>
      <c r="DL328" s="145"/>
      <c r="DM328" s="145"/>
      <c r="DN328" s="145"/>
      <c r="DO328" s="145"/>
      <c r="DP328" s="145"/>
      <c r="DQ328" s="145"/>
      <c r="DR328" s="145"/>
      <c r="DS328" s="145"/>
      <c r="DT328" s="145"/>
      <c r="DU328" s="145"/>
      <c r="DV328" s="145"/>
      <c r="DW328" s="145"/>
      <c r="DX328" s="145"/>
      <c r="DY328" s="145"/>
      <c r="DZ328" s="145"/>
      <c r="EA328" s="145"/>
      <c r="EB328" s="145"/>
      <c r="EC328" s="145"/>
      <c r="ED328" s="145"/>
      <c r="EE328" s="145"/>
      <c r="EF328" s="145"/>
      <c r="EG328" s="145"/>
    </row>
    <row r="329" spans="26:137" x14ac:dyDescent="0.2">
      <c r="Z329" s="145"/>
      <c r="AA329" s="145"/>
      <c r="AB329" s="145"/>
      <c r="AC329" s="145"/>
      <c r="AD329" s="145"/>
      <c r="AE329" s="145"/>
      <c r="AF329" s="145"/>
      <c r="AG329" s="145"/>
      <c r="AH329" s="145"/>
      <c r="AI329" s="145"/>
      <c r="AJ329" s="145"/>
      <c r="AK329" s="145"/>
      <c r="AL329" s="145"/>
      <c r="AM329" s="145"/>
      <c r="AN329" s="145"/>
      <c r="AO329" s="145"/>
      <c r="AP329" s="145"/>
      <c r="AQ329" s="145"/>
      <c r="AR329" s="145"/>
      <c r="AS329" s="145"/>
      <c r="AT329" s="145"/>
      <c r="AU329" s="145"/>
      <c r="AV329" s="145"/>
      <c r="AW329" s="145"/>
      <c r="AX329" s="145"/>
      <c r="AY329" s="145"/>
      <c r="AZ329" s="145"/>
      <c r="BA329" s="145"/>
      <c r="BB329" s="145"/>
      <c r="BC329" s="145"/>
      <c r="BD329" s="145"/>
      <c r="BE329" s="145"/>
      <c r="BF329" s="145"/>
      <c r="BG329" s="145"/>
      <c r="BH329" s="145"/>
      <c r="BI329" s="145"/>
      <c r="BJ329" s="145"/>
      <c r="BK329" s="145"/>
      <c r="BL329" s="145"/>
      <c r="BM329" s="145"/>
      <c r="BN329" s="145"/>
      <c r="BO329" s="145"/>
      <c r="BP329" s="145"/>
      <c r="BQ329" s="145"/>
      <c r="BR329" s="145"/>
      <c r="BS329" s="145"/>
      <c r="BT329" s="145"/>
      <c r="BU329" s="145"/>
      <c r="BV329" s="145"/>
      <c r="BW329" s="145"/>
      <c r="BX329" s="145"/>
      <c r="BY329" s="145"/>
      <c r="BZ329" s="145"/>
      <c r="CA329" s="145"/>
      <c r="CB329" s="145"/>
      <c r="CC329" s="145"/>
      <c r="CD329" s="145"/>
      <c r="CE329" s="145"/>
      <c r="CF329" s="145"/>
      <c r="CG329" s="145"/>
      <c r="CH329" s="145"/>
      <c r="CI329" s="145"/>
      <c r="CJ329" s="145"/>
      <c r="CK329" s="145"/>
      <c r="CL329" s="145"/>
      <c r="CM329" s="145"/>
      <c r="CN329" s="145"/>
      <c r="CO329" s="145"/>
      <c r="CP329" s="145"/>
      <c r="CQ329" s="145"/>
      <c r="CR329" s="145"/>
      <c r="CS329" s="145"/>
      <c r="CT329" s="145"/>
      <c r="CU329" s="145"/>
      <c r="CV329" s="145"/>
      <c r="CW329" s="145"/>
      <c r="CX329" s="145"/>
      <c r="CY329" s="145"/>
      <c r="CZ329" s="145"/>
      <c r="DA329" s="145"/>
      <c r="DB329" s="145"/>
      <c r="DC329" s="145"/>
      <c r="DD329" s="145"/>
      <c r="DE329" s="145"/>
      <c r="DF329" s="145"/>
      <c r="DG329" s="145"/>
      <c r="DH329" s="145"/>
      <c r="DI329" s="145"/>
      <c r="DJ329" s="145"/>
      <c r="DK329" s="145"/>
      <c r="DL329" s="145"/>
      <c r="DM329" s="145"/>
      <c r="DN329" s="145"/>
      <c r="DO329" s="145"/>
      <c r="DP329" s="145"/>
      <c r="DQ329" s="145"/>
      <c r="DR329" s="145"/>
      <c r="DS329" s="145"/>
      <c r="DT329" s="145"/>
      <c r="DU329" s="145"/>
      <c r="DV329" s="145"/>
      <c r="DW329" s="145"/>
      <c r="DX329" s="145"/>
      <c r="DY329" s="145"/>
      <c r="DZ329" s="145"/>
      <c r="EA329" s="145"/>
      <c r="EB329" s="145"/>
      <c r="EC329" s="145"/>
      <c r="ED329" s="145"/>
      <c r="EE329" s="145"/>
      <c r="EF329" s="145"/>
      <c r="EG329" s="145"/>
    </row>
    <row r="330" spans="26:137" x14ac:dyDescent="0.2">
      <c r="Z330" s="145"/>
      <c r="AA330" s="145"/>
      <c r="AB330" s="145"/>
      <c r="AC330" s="145"/>
      <c r="AD330" s="145"/>
      <c r="AE330" s="145"/>
      <c r="AF330" s="145"/>
      <c r="AG330" s="145"/>
      <c r="AH330" s="145"/>
      <c r="AI330" s="145"/>
      <c r="AJ330" s="145"/>
      <c r="AK330" s="145"/>
      <c r="AL330" s="145"/>
      <c r="AM330" s="145"/>
      <c r="AN330" s="145"/>
      <c r="AO330" s="145"/>
      <c r="AP330" s="145"/>
      <c r="AQ330" s="145"/>
      <c r="AR330" s="145"/>
      <c r="AS330" s="145"/>
      <c r="AT330" s="145"/>
      <c r="AU330" s="145"/>
      <c r="AV330" s="145"/>
      <c r="AW330" s="145"/>
      <c r="AX330" s="145"/>
      <c r="AY330" s="145"/>
      <c r="AZ330" s="145"/>
      <c r="BA330" s="145"/>
      <c r="BB330" s="145"/>
      <c r="BC330" s="145"/>
      <c r="BD330" s="145"/>
      <c r="BE330" s="145"/>
      <c r="BF330" s="145"/>
      <c r="BG330" s="145"/>
      <c r="BH330" s="145"/>
      <c r="BI330" s="145"/>
      <c r="BJ330" s="145"/>
      <c r="BK330" s="145"/>
      <c r="BL330" s="145"/>
      <c r="BM330" s="145"/>
      <c r="BN330" s="145"/>
      <c r="BO330" s="145"/>
      <c r="BP330" s="145"/>
      <c r="BQ330" s="145"/>
      <c r="BR330" s="145"/>
      <c r="BS330" s="145"/>
      <c r="BT330" s="145"/>
      <c r="BU330" s="145"/>
      <c r="BV330" s="145"/>
      <c r="BW330" s="145"/>
      <c r="BX330" s="145"/>
      <c r="BY330" s="145"/>
      <c r="BZ330" s="145"/>
      <c r="CA330" s="145"/>
      <c r="CB330" s="145"/>
      <c r="CC330" s="145"/>
      <c r="CD330" s="145"/>
      <c r="CE330" s="145"/>
      <c r="CF330" s="145"/>
      <c r="CG330" s="145"/>
      <c r="CH330" s="145"/>
      <c r="CI330" s="145"/>
      <c r="CJ330" s="145"/>
      <c r="CK330" s="145"/>
      <c r="CL330" s="145"/>
      <c r="CM330" s="145"/>
      <c r="CN330" s="145"/>
      <c r="CO330" s="145"/>
      <c r="CP330" s="145"/>
      <c r="CQ330" s="145"/>
      <c r="CR330" s="145"/>
      <c r="CS330" s="145"/>
      <c r="CT330" s="145"/>
      <c r="CU330" s="145"/>
      <c r="CV330" s="145"/>
      <c r="CW330" s="145"/>
      <c r="CX330" s="145"/>
      <c r="CY330" s="145"/>
      <c r="CZ330" s="145"/>
      <c r="DA330" s="145"/>
      <c r="DB330" s="145"/>
      <c r="DC330" s="145"/>
      <c r="DD330" s="145"/>
      <c r="DE330" s="145"/>
      <c r="DF330" s="145"/>
      <c r="DG330" s="145"/>
      <c r="DH330" s="145"/>
      <c r="DI330" s="145"/>
      <c r="DJ330" s="145"/>
      <c r="DK330" s="145"/>
      <c r="DL330" s="145"/>
      <c r="DM330" s="145"/>
      <c r="DN330" s="145"/>
      <c r="DO330" s="145"/>
      <c r="DP330" s="145"/>
      <c r="DQ330" s="145"/>
      <c r="DR330" s="145"/>
      <c r="DS330" s="145"/>
      <c r="DT330" s="145"/>
      <c r="DU330" s="145"/>
      <c r="DV330" s="145"/>
      <c r="DW330" s="145"/>
      <c r="DX330" s="145"/>
      <c r="DY330" s="145"/>
      <c r="DZ330" s="145"/>
      <c r="EA330" s="145"/>
      <c r="EB330" s="145"/>
      <c r="EC330" s="145"/>
      <c r="ED330" s="145"/>
      <c r="EE330" s="145"/>
      <c r="EF330" s="145"/>
      <c r="EG330" s="145"/>
    </row>
    <row r="331" spans="26:137" x14ac:dyDescent="0.2">
      <c r="Z331" s="145"/>
      <c r="AA331" s="145"/>
      <c r="AB331" s="145"/>
      <c r="AC331" s="145"/>
      <c r="AD331" s="145"/>
      <c r="AE331" s="145"/>
      <c r="AF331" s="145"/>
      <c r="AG331" s="145"/>
      <c r="AH331" s="145"/>
      <c r="AI331" s="145"/>
      <c r="AJ331" s="145"/>
      <c r="AK331" s="145"/>
      <c r="AL331" s="145"/>
      <c r="AM331" s="145"/>
      <c r="AN331" s="145"/>
      <c r="AO331" s="145"/>
      <c r="AP331" s="145"/>
      <c r="AQ331" s="145"/>
      <c r="AR331" s="145"/>
      <c r="AS331" s="145"/>
      <c r="AT331" s="145"/>
      <c r="AU331" s="145"/>
      <c r="AV331" s="145"/>
      <c r="AW331" s="145"/>
      <c r="AX331" s="145"/>
      <c r="AY331" s="145"/>
      <c r="AZ331" s="145"/>
      <c r="BA331" s="145"/>
      <c r="BB331" s="145"/>
      <c r="BC331" s="145"/>
      <c r="BD331" s="145"/>
      <c r="BE331" s="145"/>
      <c r="BF331" s="145"/>
      <c r="BG331" s="145"/>
      <c r="BH331" s="145"/>
      <c r="BI331" s="145"/>
      <c r="BJ331" s="145"/>
      <c r="BK331" s="145"/>
      <c r="BL331" s="145"/>
      <c r="BM331" s="145"/>
      <c r="BN331" s="145"/>
      <c r="BO331" s="145"/>
      <c r="BP331" s="145"/>
      <c r="BQ331" s="145"/>
      <c r="BR331" s="145"/>
      <c r="BS331" s="145"/>
      <c r="BT331" s="145"/>
      <c r="BU331" s="145"/>
      <c r="BV331" s="145"/>
      <c r="BW331" s="145"/>
      <c r="BX331" s="145"/>
      <c r="BY331" s="145"/>
      <c r="BZ331" s="145"/>
      <c r="CA331" s="145"/>
      <c r="CB331" s="145"/>
      <c r="CC331" s="145"/>
      <c r="CD331" s="145"/>
      <c r="CE331" s="145"/>
      <c r="CF331" s="145"/>
      <c r="CG331" s="145"/>
      <c r="CH331" s="145"/>
      <c r="CI331" s="145"/>
      <c r="CJ331" s="145"/>
      <c r="CK331" s="145"/>
      <c r="CL331" s="145"/>
      <c r="CM331" s="145"/>
      <c r="CN331" s="145"/>
      <c r="CO331" s="145"/>
      <c r="CP331" s="145"/>
      <c r="CQ331" s="145"/>
      <c r="CR331" s="145"/>
      <c r="CS331" s="145"/>
      <c r="CT331" s="145"/>
      <c r="CU331" s="145"/>
      <c r="CV331" s="145"/>
      <c r="CW331" s="145"/>
      <c r="CX331" s="145"/>
      <c r="CY331" s="145"/>
      <c r="CZ331" s="145"/>
      <c r="DA331" s="145"/>
      <c r="DB331" s="145"/>
      <c r="DC331" s="145"/>
      <c r="DD331" s="145"/>
      <c r="DE331" s="145"/>
      <c r="DF331" s="145"/>
      <c r="DG331" s="145"/>
      <c r="DH331" s="145"/>
      <c r="DI331" s="145"/>
      <c r="DJ331" s="145"/>
      <c r="DK331" s="145"/>
      <c r="DL331" s="145"/>
      <c r="DM331" s="145"/>
      <c r="DN331" s="145"/>
      <c r="DO331" s="145"/>
      <c r="DP331" s="145"/>
      <c r="DQ331" s="145"/>
      <c r="DR331" s="145"/>
      <c r="DS331" s="145"/>
      <c r="DT331" s="145"/>
      <c r="DU331" s="145"/>
      <c r="DV331" s="145"/>
      <c r="DW331" s="145"/>
      <c r="DX331" s="145"/>
      <c r="DY331" s="145"/>
      <c r="DZ331" s="145"/>
      <c r="EA331" s="145"/>
      <c r="EB331" s="145"/>
      <c r="EC331" s="145"/>
      <c r="ED331" s="145"/>
      <c r="EE331" s="145"/>
      <c r="EF331" s="145"/>
      <c r="EG331" s="145"/>
    </row>
    <row r="332" spans="26:137" x14ac:dyDescent="0.2">
      <c r="Z332" s="145"/>
      <c r="AA332" s="145"/>
      <c r="AB332" s="145"/>
      <c r="AC332" s="145"/>
      <c r="AD332" s="145"/>
      <c r="AE332" s="145"/>
      <c r="AF332" s="145"/>
      <c r="AG332" s="145"/>
      <c r="AH332" s="145"/>
      <c r="AI332" s="145"/>
      <c r="AJ332" s="145"/>
      <c r="AK332" s="145"/>
      <c r="AL332" s="145"/>
      <c r="AM332" s="145"/>
      <c r="AN332" s="145"/>
      <c r="AO332" s="145"/>
      <c r="AP332" s="145"/>
      <c r="AQ332" s="145"/>
      <c r="AR332" s="145"/>
      <c r="AS332" s="145"/>
      <c r="AT332" s="145"/>
      <c r="AU332" s="145"/>
      <c r="AV332" s="145"/>
      <c r="AW332" s="145"/>
      <c r="AX332" s="145"/>
      <c r="AY332" s="145"/>
      <c r="AZ332" s="145"/>
      <c r="BA332" s="145"/>
      <c r="BB332" s="145"/>
      <c r="BC332" s="145"/>
      <c r="BD332" s="145"/>
      <c r="BE332" s="145"/>
      <c r="BF332" s="145"/>
      <c r="BG332" s="145"/>
      <c r="BH332" s="145"/>
      <c r="BI332" s="145"/>
      <c r="BJ332" s="145"/>
      <c r="BK332" s="145"/>
      <c r="BL332" s="145"/>
      <c r="BM332" s="145"/>
      <c r="BN332" s="145"/>
      <c r="BO332" s="145"/>
      <c r="BP332" s="145"/>
      <c r="BQ332" s="145"/>
      <c r="BR332" s="145"/>
      <c r="BS332" s="145"/>
      <c r="BT332" s="145"/>
      <c r="BU332" s="145"/>
      <c r="BV332" s="145"/>
      <c r="BW332" s="145"/>
      <c r="BX332" s="145"/>
      <c r="BY332" s="145"/>
      <c r="BZ332" s="145"/>
      <c r="CA332" s="145"/>
      <c r="CB332" s="145"/>
      <c r="CC332" s="145"/>
      <c r="CD332" s="145"/>
      <c r="CE332" s="145"/>
      <c r="CF332" s="145"/>
      <c r="CG332" s="145"/>
      <c r="CH332" s="145"/>
      <c r="CI332" s="145"/>
      <c r="CJ332" s="145"/>
      <c r="CK332" s="145"/>
      <c r="CL332" s="145"/>
      <c r="CM332" s="145"/>
      <c r="CN332" s="145"/>
      <c r="CO332" s="145"/>
      <c r="CP332" s="145"/>
      <c r="CQ332" s="145"/>
      <c r="CR332" s="145"/>
      <c r="CS332" s="145"/>
      <c r="CT332" s="145"/>
      <c r="CU332" s="145"/>
      <c r="CV332" s="145"/>
      <c r="CW332" s="145"/>
      <c r="CX332" s="145"/>
      <c r="CY332" s="145"/>
      <c r="CZ332" s="145"/>
      <c r="DA332" s="145"/>
      <c r="DB332" s="145"/>
      <c r="DC332" s="145"/>
      <c r="DD332" s="145"/>
      <c r="DE332" s="145"/>
      <c r="DF332" s="145"/>
      <c r="DG332" s="145"/>
      <c r="DH332" s="145"/>
      <c r="DI332" s="145"/>
      <c r="DJ332" s="145"/>
      <c r="DK332" s="145"/>
      <c r="DL332" s="145"/>
      <c r="DM332" s="145"/>
      <c r="DN332" s="145"/>
      <c r="DO332" s="145"/>
      <c r="DP332" s="145"/>
      <c r="DQ332" s="145"/>
      <c r="DR332" s="145"/>
      <c r="DS332" s="145"/>
      <c r="DT332" s="145"/>
      <c r="DU332" s="145"/>
      <c r="DV332" s="145"/>
      <c r="DW332" s="145"/>
      <c r="DX332" s="145"/>
      <c r="DY332" s="145"/>
      <c r="DZ332" s="145"/>
      <c r="EA332" s="145"/>
      <c r="EB332" s="145"/>
      <c r="EC332" s="145"/>
      <c r="ED332" s="145"/>
      <c r="EE332" s="145"/>
      <c r="EF332" s="145"/>
      <c r="EG332" s="145"/>
    </row>
    <row r="333" spans="26:137" x14ac:dyDescent="0.2">
      <c r="Z333" s="145"/>
      <c r="AA333" s="145"/>
      <c r="AB333" s="145"/>
      <c r="AC333" s="145"/>
      <c r="AD333" s="145"/>
      <c r="AE333" s="145"/>
      <c r="AF333" s="145"/>
      <c r="AG333" s="145"/>
      <c r="AH333" s="145"/>
      <c r="AI333" s="145"/>
      <c r="AJ333" s="145"/>
      <c r="AK333" s="145"/>
      <c r="AL333" s="145"/>
      <c r="AM333" s="145"/>
      <c r="AN333" s="145"/>
      <c r="AO333" s="145"/>
      <c r="AP333" s="145"/>
      <c r="AQ333" s="145"/>
      <c r="AR333" s="145"/>
      <c r="AS333" s="145"/>
      <c r="AT333" s="145"/>
      <c r="AU333" s="145"/>
      <c r="AV333" s="145"/>
      <c r="AW333" s="145"/>
      <c r="AX333" s="145"/>
      <c r="AY333" s="145"/>
      <c r="AZ333" s="145"/>
      <c r="BA333" s="145"/>
      <c r="BB333" s="145"/>
      <c r="BC333" s="145"/>
      <c r="BD333" s="145"/>
      <c r="BE333" s="145"/>
      <c r="BF333" s="145"/>
      <c r="BG333" s="145"/>
      <c r="BH333" s="145"/>
      <c r="BI333" s="145"/>
      <c r="BJ333" s="145"/>
      <c r="BK333" s="145"/>
      <c r="BL333" s="145"/>
      <c r="BM333" s="145"/>
      <c r="BN333" s="145"/>
      <c r="BO333" s="145"/>
      <c r="BP333" s="145"/>
      <c r="BQ333" s="145"/>
      <c r="BR333" s="145"/>
      <c r="BS333" s="145"/>
      <c r="BT333" s="145"/>
      <c r="BU333" s="145"/>
      <c r="BV333" s="145"/>
      <c r="BW333" s="145"/>
      <c r="BX333" s="145"/>
      <c r="BY333" s="145"/>
      <c r="BZ333" s="145"/>
      <c r="CA333" s="145"/>
      <c r="CB333" s="145"/>
      <c r="CC333" s="145"/>
      <c r="CD333" s="145"/>
      <c r="CE333" s="145"/>
      <c r="CF333" s="145"/>
      <c r="CG333" s="145"/>
      <c r="CH333" s="145"/>
      <c r="CI333" s="145"/>
      <c r="CJ333" s="145"/>
      <c r="CK333" s="145"/>
      <c r="CL333" s="145"/>
      <c r="CM333" s="145"/>
      <c r="CN333" s="145"/>
      <c r="CO333" s="145"/>
      <c r="CP333" s="145"/>
      <c r="CQ333" s="145"/>
      <c r="CR333" s="145"/>
      <c r="CS333" s="145"/>
      <c r="CT333" s="145"/>
      <c r="CU333" s="145"/>
      <c r="CV333" s="145"/>
      <c r="CW333" s="145"/>
      <c r="CX333" s="145"/>
      <c r="CY333" s="145"/>
      <c r="CZ333" s="145"/>
      <c r="DA333" s="145"/>
      <c r="DB333" s="145"/>
      <c r="DC333" s="145"/>
      <c r="DD333" s="145"/>
      <c r="DE333" s="145"/>
      <c r="DF333" s="145"/>
      <c r="DG333" s="145"/>
      <c r="DH333" s="145"/>
      <c r="DI333" s="145"/>
      <c r="DJ333" s="145"/>
      <c r="DK333" s="145"/>
      <c r="DL333" s="145"/>
      <c r="DM333" s="145"/>
      <c r="DN333" s="145"/>
      <c r="DO333" s="145"/>
      <c r="DP333" s="145"/>
      <c r="DQ333" s="145"/>
      <c r="DR333" s="145"/>
      <c r="DS333" s="145"/>
      <c r="DT333" s="145"/>
      <c r="DU333" s="145"/>
      <c r="DV333" s="145"/>
      <c r="DW333" s="145"/>
      <c r="DX333" s="145"/>
      <c r="DY333" s="145"/>
      <c r="DZ333" s="145"/>
      <c r="EA333" s="145"/>
      <c r="EB333" s="145"/>
      <c r="EC333" s="145"/>
      <c r="ED333" s="145"/>
      <c r="EE333" s="145"/>
      <c r="EF333" s="145"/>
      <c r="EG333" s="145"/>
    </row>
    <row r="334" spans="26:137" x14ac:dyDescent="0.2"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5"/>
      <c r="AW334" s="145"/>
      <c r="AX334" s="145"/>
      <c r="AY334" s="145"/>
      <c r="AZ334" s="145"/>
      <c r="BA334" s="145"/>
      <c r="BB334" s="145"/>
      <c r="BC334" s="145"/>
      <c r="BD334" s="145"/>
      <c r="BE334" s="145"/>
      <c r="BF334" s="145"/>
      <c r="BG334" s="145"/>
      <c r="BH334" s="145"/>
      <c r="BI334" s="145"/>
      <c r="BJ334" s="145"/>
      <c r="BK334" s="145"/>
      <c r="BL334" s="145"/>
      <c r="BM334" s="145"/>
      <c r="BN334" s="145"/>
      <c r="BO334" s="145"/>
      <c r="BP334" s="145"/>
      <c r="BQ334" s="145"/>
      <c r="BR334" s="145"/>
      <c r="BS334" s="145"/>
      <c r="BT334" s="145"/>
      <c r="BU334" s="145"/>
      <c r="BV334" s="145"/>
      <c r="BW334" s="145"/>
      <c r="BX334" s="145"/>
      <c r="BY334" s="145"/>
      <c r="BZ334" s="145"/>
      <c r="CA334" s="145"/>
      <c r="CB334" s="145"/>
      <c r="CC334" s="145"/>
      <c r="CD334" s="145"/>
      <c r="CE334" s="145"/>
      <c r="CF334" s="145"/>
      <c r="CG334" s="145"/>
      <c r="CH334" s="145"/>
      <c r="CI334" s="145"/>
      <c r="CJ334" s="145"/>
      <c r="CK334" s="145"/>
      <c r="CL334" s="145"/>
      <c r="CM334" s="145"/>
      <c r="CN334" s="145"/>
      <c r="CO334" s="145"/>
      <c r="CP334" s="145"/>
      <c r="CQ334" s="145"/>
      <c r="CR334" s="145"/>
      <c r="CS334" s="145"/>
      <c r="CT334" s="145"/>
      <c r="CU334" s="145"/>
      <c r="CV334" s="145"/>
      <c r="CW334" s="145"/>
      <c r="CX334" s="145"/>
      <c r="CY334" s="145"/>
      <c r="CZ334" s="145"/>
      <c r="DA334" s="145"/>
      <c r="DB334" s="145"/>
      <c r="DC334" s="145"/>
      <c r="DD334" s="145"/>
      <c r="DE334" s="145"/>
      <c r="DF334" s="145"/>
      <c r="DG334" s="145"/>
      <c r="DH334" s="145"/>
      <c r="DI334" s="145"/>
      <c r="DJ334" s="145"/>
      <c r="DK334" s="145"/>
      <c r="DL334" s="145"/>
      <c r="DM334" s="145"/>
      <c r="DN334" s="145"/>
      <c r="DO334" s="145"/>
      <c r="DP334" s="145"/>
      <c r="DQ334" s="145"/>
      <c r="DR334" s="145"/>
      <c r="DS334" s="145"/>
      <c r="DT334" s="145"/>
      <c r="DU334" s="145"/>
      <c r="DV334" s="145"/>
      <c r="DW334" s="145"/>
      <c r="DX334" s="145"/>
      <c r="DY334" s="145"/>
      <c r="DZ334" s="145"/>
      <c r="EA334" s="145"/>
      <c r="EB334" s="145"/>
      <c r="EC334" s="145"/>
      <c r="ED334" s="145"/>
      <c r="EE334" s="145"/>
      <c r="EF334" s="145"/>
      <c r="EG334" s="145"/>
    </row>
    <row r="335" spans="26:137" x14ac:dyDescent="0.2">
      <c r="Z335" s="145"/>
      <c r="AA335" s="145"/>
      <c r="AB335" s="145"/>
      <c r="AC335" s="145"/>
      <c r="AD335" s="145"/>
      <c r="AE335" s="145"/>
      <c r="AF335" s="145"/>
      <c r="AG335" s="145"/>
      <c r="AH335" s="145"/>
      <c r="AI335" s="145"/>
      <c r="AJ335" s="145"/>
      <c r="AK335" s="145"/>
      <c r="AL335" s="145"/>
      <c r="AM335" s="145"/>
      <c r="AN335" s="145"/>
      <c r="AO335" s="145"/>
      <c r="AP335" s="145"/>
      <c r="AQ335" s="145"/>
      <c r="AR335" s="145"/>
      <c r="AS335" s="145"/>
      <c r="AT335" s="145"/>
      <c r="AU335" s="145"/>
      <c r="AV335" s="145"/>
      <c r="AW335" s="145"/>
      <c r="AX335" s="145"/>
      <c r="AY335" s="145"/>
      <c r="AZ335" s="145"/>
      <c r="BA335" s="145"/>
      <c r="BB335" s="145"/>
      <c r="BC335" s="145"/>
      <c r="BD335" s="145"/>
      <c r="BE335" s="145"/>
      <c r="BF335" s="145"/>
      <c r="BG335" s="145"/>
      <c r="BH335" s="145"/>
      <c r="BI335" s="145"/>
      <c r="BJ335" s="145"/>
      <c r="BK335" s="145"/>
      <c r="BL335" s="145"/>
      <c r="BM335" s="145"/>
      <c r="BN335" s="145"/>
      <c r="BO335" s="145"/>
      <c r="BP335" s="145"/>
      <c r="BQ335" s="145"/>
      <c r="BR335" s="145"/>
      <c r="BS335" s="145"/>
      <c r="BT335" s="145"/>
      <c r="BU335" s="145"/>
      <c r="BV335" s="145"/>
      <c r="BW335" s="145"/>
      <c r="BX335" s="145"/>
      <c r="BY335" s="145"/>
      <c r="BZ335" s="145"/>
      <c r="CA335" s="145"/>
      <c r="CB335" s="145"/>
      <c r="CC335" s="145"/>
      <c r="CD335" s="145"/>
      <c r="CE335" s="145"/>
      <c r="CF335" s="145"/>
      <c r="CG335" s="145"/>
      <c r="CH335" s="145"/>
      <c r="CI335" s="145"/>
      <c r="CJ335" s="145"/>
      <c r="CK335" s="145"/>
      <c r="CL335" s="145"/>
      <c r="CM335" s="145"/>
      <c r="CN335" s="145"/>
      <c r="CO335" s="145"/>
      <c r="CP335" s="145"/>
      <c r="CQ335" s="145"/>
      <c r="CR335" s="145"/>
      <c r="CS335" s="145"/>
      <c r="CT335" s="145"/>
      <c r="CU335" s="145"/>
      <c r="CV335" s="145"/>
      <c r="CW335" s="145"/>
      <c r="CX335" s="145"/>
      <c r="CY335" s="145"/>
      <c r="CZ335" s="145"/>
      <c r="DA335" s="145"/>
      <c r="DB335" s="145"/>
      <c r="DC335" s="145"/>
      <c r="DD335" s="145"/>
      <c r="DE335" s="145"/>
      <c r="DF335" s="145"/>
      <c r="DG335" s="145"/>
      <c r="DH335" s="145"/>
      <c r="DI335" s="145"/>
      <c r="DJ335" s="145"/>
      <c r="DK335" s="145"/>
      <c r="DL335" s="145"/>
      <c r="DM335" s="145"/>
      <c r="DN335" s="145"/>
      <c r="DO335" s="145"/>
      <c r="DP335" s="145"/>
      <c r="DQ335" s="145"/>
      <c r="DR335" s="145"/>
      <c r="DS335" s="145"/>
      <c r="DT335" s="145"/>
      <c r="DU335" s="145"/>
      <c r="DV335" s="145"/>
      <c r="DW335" s="145"/>
      <c r="DX335" s="145"/>
      <c r="DY335" s="145"/>
      <c r="DZ335" s="145"/>
      <c r="EA335" s="145"/>
      <c r="EB335" s="145"/>
      <c r="EC335" s="145"/>
      <c r="ED335" s="145"/>
      <c r="EE335" s="145"/>
      <c r="EF335" s="145"/>
      <c r="EG335" s="145"/>
    </row>
    <row r="336" spans="26:137" x14ac:dyDescent="0.2">
      <c r="Z336" s="145"/>
      <c r="AA336" s="145"/>
      <c r="AB336" s="145"/>
      <c r="AC336" s="145"/>
      <c r="AD336" s="145"/>
      <c r="AE336" s="145"/>
      <c r="AF336" s="145"/>
      <c r="AG336" s="145"/>
      <c r="AH336" s="145"/>
      <c r="AI336" s="145"/>
      <c r="AJ336" s="145"/>
      <c r="AK336" s="145"/>
      <c r="AL336" s="145"/>
      <c r="AM336" s="145"/>
      <c r="AN336" s="145"/>
      <c r="AO336" s="145"/>
      <c r="AP336" s="145"/>
      <c r="AQ336" s="145"/>
      <c r="AR336" s="145"/>
      <c r="AS336" s="145"/>
      <c r="AT336" s="145"/>
      <c r="AU336" s="145"/>
      <c r="AV336" s="145"/>
      <c r="AW336" s="145"/>
      <c r="AX336" s="145"/>
      <c r="AY336" s="145"/>
      <c r="AZ336" s="145"/>
      <c r="BA336" s="145"/>
      <c r="BB336" s="145"/>
      <c r="BC336" s="145"/>
      <c r="BD336" s="145"/>
      <c r="BE336" s="145"/>
      <c r="BF336" s="145"/>
      <c r="BG336" s="145"/>
      <c r="BH336" s="145"/>
      <c r="BI336" s="145"/>
      <c r="BJ336" s="145"/>
      <c r="BK336" s="145"/>
      <c r="BL336" s="145"/>
      <c r="BM336" s="145"/>
      <c r="BN336" s="145"/>
      <c r="BO336" s="145"/>
      <c r="BP336" s="145"/>
      <c r="BQ336" s="145"/>
      <c r="BR336" s="145"/>
      <c r="BS336" s="145"/>
      <c r="BT336" s="145"/>
      <c r="BU336" s="145"/>
      <c r="BV336" s="145"/>
      <c r="BW336" s="145"/>
      <c r="BX336" s="145"/>
      <c r="BY336" s="145"/>
      <c r="BZ336" s="145"/>
      <c r="CA336" s="145"/>
      <c r="CB336" s="145"/>
      <c r="CC336" s="145"/>
      <c r="CD336" s="145"/>
      <c r="CE336" s="145"/>
      <c r="CF336" s="145"/>
      <c r="CG336" s="145"/>
      <c r="CH336" s="145"/>
      <c r="CI336" s="145"/>
      <c r="CJ336" s="145"/>
      <c r="CK336" s="145"/>
      <c r="CL336" s="145"/>
      <c r="CM336" s="145"/>
      <c r="CN336" s="145"/>
      <c r="CO336" s="145"/>
      <c r="CP336" s="145"/>
      <c r="CQ336" s="145"/>
      <c r="CR336" s="145"/>
      <c r="CS336" s="145"/>
      <c r="CT336" s="145"/>
      <c r="CU336" s="145"/>
      <c r="CV336" s="145"/>
      <c r="CW336" s="145"/>
      <c r="CX336" s="145"/>
      <c r="CY336" s="145"/>
      <c r="CZ336" s="145"/>
      <c r="DA336" s="145"/>
      <c r="DB336" s="145"/>
      <c r="DC336" s="145"/>
      <c r="DD336" s="145"/>
      <c r="DE336" s="145"/>
      <c r="DF336" s="145"/>
      <c r="DG336" s="145"/>
      <c r="DH336" s="145"/>
      <c r="DI336" s="145"/>
      <c r="DJ336" s="145"/>
      <c r="DK336" s="145"/>
      <c r="DL336" s="145"/>
      <c r="DM336" s="145"/>
      <c r="DN336" s="145"/>
      <c r="DO336" s="145"/>
      <c r="DP336" s="145"/>
      <c r="DQ336" s="145"/>
      <c r="DR336" s="145"/>
      <c r="DS336" s="145"/>
      <c r="DT336" s="145"/>
      <c r="DU336" s="145"/>
      <c r="DV336" s="145"/>
      <c r="DW336" s="145"/>
      <c r="DX336" s="145"/>
      <c r="DY336" s="145"/>
      <c r="DZ336" s="145"/>
      <c r="EA336" s="145"/>
      <c r="EB336" s="145"/>
      <c r="EC336" s="145"/>
      <c r="ED336" s="145"/>
      <c r="EE336" s="145"/>
      <c r="EF336" s="145"/>
      <c r="EG336" s="145"/>
    </row>
    <row r="337" spans="26:137" x14ac:dyDescent="0.2">
      <c r="Z337" s="145"/>
      <c r="AA337" s="145"/>
      <c r="AB337" s="145"/>
      <c r="AC337" s="145"/>
      <c r="AD337" s="145"/>
      <c r="AE337" s="145"/>
      <c r="AF337" s="145"/>
      <c r="AG337" s="145"/>
      <c r="AH337" s="145"/>
      <c r="AI337" s="145"/>
      <c r="AJ337" s="145"/>
      <c r="AK337" s="145"/>
      <c r="AL337" s="145"/>
      <c r="AM337" s="145"/>
      <c r="AN337" s="145"/>
      <c r="AO337" s="145"/>
      <c r="AP337" s="145"/>
      <c r="AQ337" s="145"/>
      <c r="AR337" s="145"/>
      <c r="AS337" s="145"/>
      <c r="AT337" s="145"/>
      <c r="AU337" s="145"/>
      <c r="AV337" s="145"/>
      <c r="AW337" s="145"/>
      <c r="AX337" s="145"/>
      <c r="AY337" s="145"/>
      <c r="AZ337" s="145"/>
      <c r="BA337" s="145"/>
      <c r="BB337" s="145"/>
      <c r="BC337" s="145"/>
      <c r="BD337" s="145"/>
      <c r="BE337" s="145"/>
      <c r="BF337" s="145"/>
      <c r="BG337" s="145"/>
      <c r="BH337" s="145"/>
      <c r="BI337" s="145"/>
      <c r="BJ337" s="145"/>
      <c r="BK337" s="145"/>
      <c r="BL337" s="145"/>
      <c r="BM337" s="145"/>
      <c r="BN337" s="145"/>
      <c r="BO337" s="145"/>
      <c r="BP337" s="145"/>
      <c r="BQ337" s="145"/>
      <c r="BR337" s="145"/>
      <c r="BS337" s="145"/>
      <c r="BT337" s="145"/>
      <c r="BU337" s="145"/>
      <c r="BV337" s="145"/>
      <c r="BW337" s="145"/>
      <c r="BX337" s="145"/>
      <c r="BY337" s="145"/>
      <c r="BZ337" s="145"/>
      <c r="CA337" s="145"/>
      <c r="CB337" s="145"/>
      <c r="CC337" s="145"/>
      <c r="CD337" s="145"/>
      <c r="CE337" s="145"/>
      <c r="CF337" s="145"/>
      <c r="CG337" s="145"/>
      <c r="CH337" s="145"/>
      <c r="CI337" s="145"/>
      <c r="CJ337" s="145"/>
      <c r="CK337" s="145"/>
      <c r="CL337" s="145"/>
      <c r="CM337" s="145"/>
      <c r="CN337" s="145"/>
      <c r="CO337" s="145"/>
      <c r="CP337" s="145"/>
      <c r="CQ337" s="145"/>
      <c r="CR337" s="145"/>
      <c r="CS337" s="145"/>
      <c r="CT337" s="145"/>
      <c r="CU337" s="145"/>
      <c r="CV337" s="145"/>
      <c r="CW337" s="145"/>
      <c r="CX337" s="145"/>
      <c r="CY337" s="145"/>
      <c r="CZ337" s="145"/>
      <c r="DA337" s="145"/>
      <c r="DB337" s="145"/>
      <c r="DC337" s="145"/>
      <c r="DD337" s="145"/>
      <c r="DE337" s="145"/>
      <c r="DF337" s="145"/>
      <c r="DG337" s="145"/>
      <c r="DH337" s="145"/>
      <c r="DI337" s="145"/>
      <c r="DJ337" s="145"/>
      <c r="DK337" s="145"/>
      <c r="DL337" s="145"/>
      <c r="DM337" s="145"/>
      <c r="DN337" s="145"/>
      <c r="DO337" s="145"/>
      <c r="DP337" s="145"/>
      <c r="DQ337" s="145"/>
      <c r="DR337" s="145"/>
      <c r="DS337" s="145"/>
      <c r="DT337" s="145"/>
      <c r="DU337" s="145"/>
      <c r="DV337" s="145"/>
      <c r="DW337" s="145"/>
      <c r="DX337" s="145"/>
      <c r="DY337" s="145"/>
      <c r="DZ337" s="145"/>
      <c r="EA337" s="145"/>
      <c r="EB337" s="145"/>
      <c r="EC337" s="145"/>
      <c r="ED337" s="145"/>
      <c r="EE337" s="145"/>
      <c r="EF337" s="145"/>
      <c r="EG337" s="145"/>
    </row>
    <row r="338" spans="26:137" x14ac:dyDescent="0.2">
      <c r="Z338" s="145"/>
      <c r="AA338" s="145"/>
      <c r="AB338" s="145"/>
      <c r="AC338" s="145"/>
      <c r="AD338" s="145"/>
      <c r="AE338" s="145"/>
      <c r="AF338" s="145"/>
      <c r="AG338" s="145"/>
      <c r="AH338" s="145"/>
      <c r="AI338" s="145"/>
      <c r="AJ338" s="145"/>
      <c r="AK338" s="145"/>
      <c r="AL338" s="145"/>
      <c r="AM338" s="145"/>
      <c r="AN338" s="145"/>
      <c r="AO338" s="145"/>
      <c r="AP338" s="145"/>
      <c r="AQ338" s="145"/>
      <c r="AR338" s="145"/>
      <c r="AS338" s="145"/>
      <c r="AT338" s="145"/>
      <c r="AU338" s="145"/>
      <c r="AV338" s="145"/>
      <c r="AW338" s="145"/>
      <c r="AX338" s="145"/>
      <c r="AY338" s="145"/>
      <c r="AZ338" s="145"/>
      <c r="BA338" s="145"/>
      <c r="BB338" s="145"/>
      <c r="BC338" s="145"/>
      <c r="BD338" s="145"/>
      <c r="BE338" s="145"/>
      <c r="BF338" s="145"/>
      <c r="BG338" s="145"/>
      <c r="BH338" s="145"/>
      <c r="BI338" s="145"/>
      <c r="BJ338" s="145"/>
      <c r="BK338" s="145"/>
      <c r="BL338" s="145"/>
      <c r="BM338" s="145"/>
      <c r="BN338" s="145"/>
      <c r="BO338" s="145"/>
      <c r="BP338" s="145"/>
      <c r="BQ338" s="145"/>
      <c r="BR338" s="145"/>
      <c r="BS338" s="145"/>
      <c r="BT338" s="145"/>
      <c r="BU338" s="145"/>
      <c r="BV338" s="145"/>
      <c r="BW338" s="145"/>
      <c r="BX338" s="145"/>
      <c r="BY338" s="145"/>
      <c r="BZ338" s="145"/>
      <c r="CA338" s="145"/>
      <c r="CB338" s="145"/>
      <c r="CC338" s="145"/>
      <c r="CD338" s="145"/>
      <c r="CE338" s="145"/>
      <c r="CF338" s="145"/>
      <c r="CG338" s="145"/>
      <c r="CH338" s="145"/>
      <c r="CI338" s="145"/>
      <c r="CJ338" s="145"/>
      <c r="CK338" s="145"/>
      <c r="CL338" s="145"/>
      <c r="CM338" s="145"/>
      <c r="CN338" s="145"/>
      <c r="CO338" s="145"/>
      <c r="CP338" s="145"/>
      <c r="CQ338" s="145"/>
      <c r="CR338" s="145"/>
      <c r="CS338" s="145"/>
      <c r="CT338" s="145"/>
      <c r="CU338" s="145"/>
      <c r="CV338" s="145"/>
      <c r="CW338" s="145"/>
      <c r="CX338" s="145"/>
      <c r="CY338" s="145"/>
      <c r="CZ338" s="145"/>
      <c r="DA338" s="145"/>
      <c r="DB338" s="145"/>
      <c r="DC338" s="145"/>
      <c r="DD338" s="145"/>
      <c r="DE338" s="145"/>
      <c r="DF338" s="145"/>
      <c r="DG338" s="145"/>
      <c r="DH338" s="145"/>
      <c r="DI338" s="145"/>
      <c r="DJ338" s="145"/>
      <c r="DK338" s="145"/>
      <c r="DL338" s="145"/>
      <c r="DM338" s="145"/>
      <c r="DN338" s="145"/>
      <c r="DO338" s="145"/>
      <c r="DP338" s="145"/>
      <c r="DQ338" s="145"/>
      <c r="DR338" s="145"/>
      <c r="DS338" s="145"/>
      <c r="DT338" s="145"/>
      <c r="DU338" s="145"/>
      <c r="DV338" s="145"/>
      <c r="DW338" s="145"/>
      <c r="DX338" s="145"/>
      <c r="DY338" s="145"/>
      <c r="DZ338" s="145"/>
      <c r="EA338" s="145"/>
      <c r="EB338" s="145"/>
      <c r="EC338" s="145"/>
      <c r="ED338" s="145"/>
      <c r="EE338" s="145"/>
      <c r="EF338" s="145"/>
      <c r="EG338" s="145"/>
    </row>
    <row r="339" spans="26:137" x14ac:dyDescent="0.2">
      <c r="Z339" s="145"/>
      <c r="AA339" s="145"/>
      <c r="AB339" s="145"/>
      <c r="AC339" s="145"/>
      <c r="AD339" s="145"/>
      <c r="AE339" s="145"/>
      <c r="AF339" s="145"/>
      <c r="AG339" s="145"/>
      <c r="AH339" s="145"/>
      <c r="AI339" s="145"/>
      <c r="AJ339" s="145"/>
      <c r="AK339" s="145"/>
      <c r="AL339" s="145"/>
      <c r="AM339" s="145"/>
      <c r="AN339" s="145"/>
      <c r="AO339" s="145"/>
      <c r="AP339" s="145"/>
      <c r="AQ339" s="145"/>
      <c r="AR339" s="145"/>
      <c r="AS339" s="145"/>
      <c r="AT339" s="145"/>
      <c r="AU339" s="145"/>
      <c r="AV339" s="145"/>
      <c r="AW339" s="145"/>
      <c r="AX339" s="145"/>
      <c r="AY339" s="145"/>
      <c r="AZ339" s="145"/>
      <c r="BA339" s="145"/>
      <c r="BB339" s="145"/>
      <c r="BC339" s="145"/>
      <c r="BD339" s="145"/>
      <c r="BE339" s="145"/>
      <c r="BF339" s="145"/>
      <c r="BG339" s="145"/>
      <c r="BH339" s="145"/>
      <c r="BI339" s="145"/>
      <c r="BJ339" s="145"/>
      <c r="BK339" s="145"/>
      <c r="BL339" s="145"/>
      <c r="BM339" s="145"/>
      <c r="BN339" s="145"/>
      <c r="BO339" s="145"/>
      <c r="BP339" s="145"/>
      <c r="BQ339" s="145"/>
      <c r="BR339" s="145"/>
      <c r="BS339" s="145"/>
      <c r="BT339" s="145"/>
      <c r="BU339" s="145"/>
      <c r="BV339" s="145"/>
      <c r="BW339" s="145"/>
      <c r="BX339" s="145"/>
      <c r="BY339" s="145"/>
      <c r="BZ339" s="145"/>
      <c r="CA339" s="145"/>
      <c r="CB339" s="145"/>
      <c r="CC339" s="145"/>
      <c r="CD339" s="145"/>
      <c r="CE339" s="145"/>
      <c r="CF339" s="145"/>
      <c r="CG339" s="145"/>
      <c r="CH339" s="145"/>
      <c r="CI339" s="145"/>
      <c r="CJ339" s="145"/>
      <c r="CK339" s="145"/>
      <c r="CL339" s="145"/>
      <c r="CM339" s="145"/>
      <c r="CN339" s="145"/>
      <c r="CO339" s="145"/>
      <c r="CP339" s="145"/>
      <c r="CQ339" s="145"/>
      <c r="CR339" s="145"/>
      <c r="CS339" s="145"/>
      <c r="CT339" s="145"/>
      <c r="CU339" s="145"/>
      <c r="CV339" s="145"/>
      <c r="CW339" s="145"/>
      <c r="CX339" s="145"/>
      <c r="CY339" s="145"/>
      <c r="CZ339" s="145"/>
      <c r="DA339" s="145"/>
      <c r="DB339" s="145"/>
      <c r="DC339" s="145"/>
      <c r="DD339" s="145"/>
      <c r="DE339" s="145"/>
      <c r="DF339" s="145"/>
      <c r="DG339" s="145"/>
      <c r="DH339" s="145"/>
      <c r="DI339" s="145"/>
      <c r="DJ339" s="145"/>
      <c r="DK339" s="145"/>
      <c r="DL339" s="145"/>
      <c r="DM339" s="145"/>
      <c r="DN339" s="145"/>
      <c r="DO339" s="145"/>
      <c r="DP339" s="145"/>
      <c r="DQ339" s="145"/>
      <c r="DR339" s="145"/>
      <c r="DS339" s="145"/>
      <c r="DT339" s="145"/>
      <c r="DU339" s="145"/>
      <c r="DV339" s="145"/>
      <c r="DW339" s="145"/>
      <c r="DX339" s="145"/>
      <c r="DY339" s="145"/>
      <c r="DZ339" s="145"/>
      <c r="EA339" s="145"/>
      <c r="EB339" s="145"/>
      <c r="EC339" s="145"/>
      <c r="ED339" s="145"/>
      <c r="EE339" s="145"/>
      <c r="EF339" s="145"/>
      <c r="EG339" s="145"/>
    </row>
    <row r="340" spans="26:137" x14ac:dyDescent="0.2">
      <c r="Z340" s="145"/>
      <c r="AA340" s="145"/>
      <c r="AB340" s="145"/>
      <c r="AC340" s="145"/>
      <c r="AD340" s="145"/>
      <c r="AE340" s="145"/>
      <c r="AF340" s="145"/>
      <c r="AG340" s="145"/>
      <c r="AH340" s="145"/>
      <c r="AI340" s="145"/>
      <c r="AJ340" s="145"/>
      <c r="AK340" s="145"/>
      <c r="AL340" s="145"/>
      <c r="AM340" s="145"/>
      <c r="AN340" s="145"/>
      <c r="AO340" s="145"/>
      <c r="AP340" s="145"/>
      <c r="AQ340" s="145"/>
      <c r="AR340" s="145"/>
      <c r="AS340" s="145"/>
      <c r="AT340" s="145"/>
      <c r="AU340" s="145"/>
      <c r="AV340" s="145"/>
      <c r="AW340" s="145"/>
      <c r="AX340" s="145"/>
      <c r="AY340" s="145"/>
      <c r="AZ340" s="145"/>
      <c r="BA340" s="145"/>
      <c r="BB340" s="145"/>
      <c r="BC340" s="145"/>
      <c r="BD340" s="145"/>
      <c r="BE340" s="145"/>
      <c r="BF340" s="145"/>
      <c r="BG340" s="145"/>
      <c r="BH340" s="145"/>
      <c r="BI340" s="145"/>
      <c r="BJ340" s="145"/>
      <c r="BK340" s="145"/>
      <c r="BL340" s="145"/>
      <c r="BM340" s="145"/>
      <c r="BN340" s="145"/>
      <c r="BO340" s="145"/>
      <c r="BP340" s="145"/>
      <c r="BQ340" s="145"/>
      <c r="BR340" s="145"/>
      <c r="BS340" s="145"/>
      <c r="BT340" s="145"/>
      <c r="BU340" s="145"/>
      <c r="BV340" s="145"/>
      <c r="BW340" s="145"/>
      <c r="BX340" s="145"/>
      <c r="BY340" s="145"/>
      <c r="BZ340" s="145"/>
      <c r="CA340" s="145"/>
      <c r="CB340" s="145"/>
      <c r="CC340" s="145"/>
      <c r="CD340" s="145"/>
      <c r="CE340" s="145"/>
      <c r="CF340" s="145"/>
      <c r="CG340" s="145"/>
      <c r="CH340" s="145"/>
      <c r="CI340" s="145"/>
      <c r="CJ340" s="145"/>
      <c r="CK340" s="145"/>
      <c r="CL340" s="145"/>
      <c r="CM340" s="145"/>
      <c r="CN340" s="145"/>
      <c r="CO340" s="145"/>
      <c r="CP340" s="145"/>
      <c r="CQ340" s="145"/>
      <c r="CR340" s="145"/>
      <c r="CS340" s="145"/>
      <c r="CT340" s="145"/>
      <c r="CU340" s="145"/>
      <c r="CV340" s="145"/>
      <c r="CW340" s="145"/>
      <c r="CX340" s="145"/>
      <c r="CY340" s="145"/>
      <c r="CZ340" s="145"/>
      <c r="DA340" s="145"/>
      <c r="DB340" s="145"/>
      <c r="DC340" s="145"/>
      <c r="DD340" s="145"/>
      <c r="DE340" s="145"/>
      <c r="DF340" s="145"/>
      <c r="DG340" s="145"/>
      <c r="DH340" s="145"/>
      <c r="DI340" s="145"/>
      <c r="DJ340" s="145"/>
      <c r="DK340" s="145"/>
      <c r="DL340" s="145"/>
      <c r="DM340" s="145"/>
      <c r="DN340" s="145"/>
      <c r="DO340" s="145"/>
      <c r="DP340" s="145"/>
      <c r="DQ340" s="145"/>
      <c r="DR340" s="145"/>
      <c r="DS340" s="145"/>
      <c r="DT340" s="145"/>
      <c r="DU340" s="145"/>
      <c r="DV340" s="145"/>
      <c r="DW340" s="145"/>
      <c r="DX340" s="145"/>
      <c r="DY340" s="145"/>
      <c r="DZ340" s="145"/>
      <c r="EA340" s="145"/>
      <c r="EB340" s="145"/>
      <c r="EC340" s="145"/>
      <c r="ED340" s="145"/>
      <c r="EE340" s="145"/>
      <c r="EF340" s="145"/>
      <c r="EG340" s="145"/>
    </row>
    <row r="341" spans="26:137" x14ac:dyDescent="0.2">
      <c r="Z341" s="145"/>
      <c r="AA341" s="145"/>
      <c r="AB341" s="145"/>
      <c r="AC341" s="145"/>
      <c r="AD341" s="145"/>
      <c r="AE341" s="145"/>
      <c r="AF341" s="145"/>
      <c r="AG341" s="145"/>
      <c r="AH341" s="145"/>
      <c r="AI341" s="145"/>
      <c r="AJ341" s="145"/>
      <c r="AK341" s="145"/>
      <c r="AL341" s="145"/>
      <c r="AM341" s="145"/>
      <c r="AN341" s="145"/>
      <c r="AO341" s="145"/>
      <c r="AP341" s="145"/>
      <c r="AQ341" s="145"/>
      <c r="AR341" s="145"/>
      <c r="AS341" s="145"/>
      <c r="AT341" s="145"/>
      <c r="AU341" s="145"/>
      <c r="AV341" s="145"/>
      <c r="AW341" s="145"/>
      <c r="AX341" s="145"/>
      <c r="AY341" s="145"/>
      <c r="AZ341" s="145"/>
      <c r="BA341" s="145"/>
      <c r="BB341" s="145"/>
      <c r="BC341" s="145"/>
      <c r="BD341" s="145"/>
      <c r="BE341" s="145"/>
      <c r="BF341" s="145"/>
      <c r="BG341" s="145"/>
      <c r="BH341" s="145"/>
      <c r="BI341" s="145"/>
      <c r="BJ341" s="145"/>
      <c r="BK341" s="145"/>
      <c r="BL341" s="145"/>
      <c r="BM341" s="145"/>
      <c r="BN341" s="145"/>
      <c r="BO341" s="145"/>
      <c r="BP341" s="145"/>
      <c r="BQ341" s="145"/>
      <c r="BR341" s="145"/>
      <c r="BS341" s="145"/>
      <c r="BT341" s="145"/>
      <c r="BU341" s="145"/>
      <c r="BV341" s="145"/>
      <c r="BW341" s="145"/>
      <c r="BX341" s="145"/>
      <c r="BY341" s="145"/>
      <c r="BZ341" s="145"/>
      <c r="CA341" s="145"/>
      <c r="CB341" s="145"/>
      <c r="CC341" s="145"/>
      <c r="CD341" s="145"/>
      <c r="CE341" s="145"/>
      <c r="CF341" s="145"/>
      <c r="CG341" s="145"/>
      <c r="CH341" s="145"/>
      <c r="CI341" s="145"/>
      <c r="CJ341" s="145"/>
      <c r="CK341" s="145"/>
      <c r="CL341" s="145"/>
      <c r="CM341" s="145"/>
      <c r="CN341" s="145"/>
      <c r="CO341" s="145"/>
      <c r="CP341" s="145"/>
      <c r="CQ341" s="145"/>
      <c r="CR341" s="145"/>
      <c r="CS341" s="145"/>
      <c r="CT341" s="145"/>
      <c r="CU341" s="145"/>
      <c r="CV341" s="145"/>
      <c r="CW341" s="145"/>
      <c r="CX341" s="145"/>
      <c r="CY341" s="145"/>
      <c r="CZ341" s="145"/>
      <c r="DA341" s="145"/>
      <c r="DB341" s="145"/>
      <c r="DC341" s="145"/>
      <c r="DD341" s="145"/>
      <c r="DE341" s="145"/>
      <c r="DF341" s="145"/>
      <c r="DG341" s="145"/>
      <c r="DH341" s="145"/>
      <c r="DI341" s="145"/>
      <c r="DJ341" s="145"/>
      <c r="DK341" s="145"/>
      <c r="DL341" s="145"/>
      <c r="DM341" s="145"/>
      <c r="DN341" s="145"/>
      <c r="DO341" s="145"/>
      <c r="DP341" s="145"/>
      <c r="DQ341" s="145"/>
      <c r="DR341" s="145"/>
      <c r="DS341" s="145"/>
      <c r="DT341" s="145"/>
      <c r="DU341" s="145"/>
      <c r="DV341" s="145"/>
      <c r="DW341" s="145"/>
      <c r="DX341" s="145"/>
      <c r="DY341" s="145"/>
      <c r="DZ341" s="145"/>
      <c r="EA341" s="145"/>
      <c r="EB341" s="145"/>
      <c r="EC341" s="145"/>
      <c r="ED341" s="145"/>
      <c r="EE341" s="145"/>
      <c r="EF341" s="145"/>
      <c r="EG341" s="145"/>
    </row>
    <row r="342" spans="26:137" x14ac:dyDescent="0.2">
      <c r="Z342" s="145"/>
      <c r="AA342" s="145"/>
      <c r="AB342" s="145"/>
      <c r="AC342" s="145"/>
      <c r="AD342" s="145"/>
      <c r="AE342" s="145"/>
      <c r="AF342" s="145"/>
      <c r="AG342" s="145"/>
      <c r="AH342" s="145"/>
      <c r="AI342" s="145"/>
      <c r="AJ342" s="145"/>
      <c r="AK342" s="145"/>
      <c r="AL342" s="145"/>
      <c r="AM342" s="145"/>
      <c r="AN342" s="145"/>
      <c r="AO342" s="145"/>
      <c r="AP342" s="145"/>
      <c r="AQ342" s="145"/>
      <c r="AR342" s="145"/>
      <c r="AS342" s="145"/>
      <c r="AT342" s="145"/>
      <c r="AU342" s="145"/>
      <c r="AV342" s="145"/>
      <c r="AW342" s="145"/>
      <c r="AX342" s="145"/>
      <c r="AY342" s="145"/>
      <c r="AZ342" s="145"/>
      <c r="BA342" s="145"/>
      <c r="BB342" s="145"/>
      <c r="BC342" s="145"/>
      <c r="BD342" s="145"/>
      <c r="BE342" s="145"/>
      <c r="BF342" s="145"/>
      <c r="BG342" s="145"/>
      <c r="BH342" s="145"/>
      <c r="BI342" s="145"/>
      <c r="BJ342" s="145"/>
      <c r="BK342" s="145"/>
      <c r="BL342" s="145"/>
      <c r="BM342" s="145"/>
      <c r="BN342" s="145"/>
      <c r="BO342" s="145"/>
      <c r="BP342" s="145"/>
      <c r="BQ342" s="145"/>
      <c r="BR342" s="145"/>
      <c r="BS342" s="145"/>
      <c r="BT342" s="145"/>
      <c r="BU342" s="145"/>
      <c r="BV342" s="145"/>
      <c r="BW342" s="145"/>
      <c r="BX342" s="145"/>
      <c r="BY342" s="145"/>
      <c r="BZ342" s="145"/>
      <c r="CA342" s="145"/>
      <c r="CB342" s="145"/>
      <c r="CC342" s="145"/>
      <c r="CD342" s="145"/>
      <c r="CE342" s="145"/>
      <c r="CF342" s="145"/>
      <c r="CG342" s="145"/>
      <c r="CH342" s="145"/>
      <c r="CI342" s="145"/>
      <c r="CJ342" s="145"/>
      <c r="CK342" s="145"/>
      <c r="CL342" s="145"/>
      <c r="CM342" s="145"/>
      <c r="CN342" s="145"/>
      <c r="CO342" s="145"/>
      <c r="CP342" s="145"/>
      <c r="CQ342" s="145"/>
      <c r="CR342" s="145"/>
      <c r="CS342" s="145"/>
      <c r="CT342" s="145"/>
      <c r="CU342" s="145"/>
      <c r="CV342" s="145"/>
      <c r="CW342" s="145"/>
      <c r="CX342" s="145"/>
      <c r="CY342" s="145"/>
      <c r="CZ342" s="145"/>
      <c r="DA342" s="145"/>
      <c r="DB342" s="145"/>
      <c r="DC342" s="145"/>
      <c r="DD342" s="145"/>
      <c r="DE342" s="145"/>
      <c r="DF342" s="145"/>
      <c r="DG342" s="145"/>
      <c r="DH342" s="145"/>
      <c r="DI342" s="145"/>
      <c r="DJ342" s="145"/>
      <c r="DK342" s="145"/>
      <c r="DL342" s="145"/>
      <c r="DM342" s="145"/>
      <c r="DN342" s="145"/>
      <c r="DO342" s="145"/>
      <c r="DP342" s="145"/>
      <c r="DQ342" s="145"/>
      <c r="DR342" s="145"/>
      <c r="DS342" s="145"/>
      <c r="DT342" s="145"/>
      <c r="DU342" s="145"/>
      <c r="DV342" s="145"/>
      <c r="DW342" s="145"/>
      <c r="DX342" s="145"/>
      <c r="DY342" s="145"/>
      <c r="DZ342" s="145"/>
      <c r="EA342" s="145"/>
      <c r="EB342" s="145"/>
      <c r="EC342" s="145"/>
      <c r="ED342" s="145"/>
      <c r="EE342" s="145"/>
      <c r="EF342" s="145"/>
      <c r="EG342" s="145"/>
    </row>
    <row r="343" spans="26:137" x14ac:dyDescent="0.2">
      <c r="Z343" s="145"/>
      <c r="AA343" s="145"/>
      <c r="AB343" s="145"/>
      <c r="AC343" s="145"/>
      <c r="AD343" s="145"/>
      <c r="AE343" s="145"/>
      <c r="AF343" s="145"/>
      <c r="AG343" s="145"/>
      <c r="AH343" s="145"/>
      <c r="AI343" s="145"/>
      <c r="AJ343" s="145"/>
      <c r="AK343" s="145"/>
      <c r="AL343" s="145"/>
      <c r="AM343" s="145"/>
      <c r="AN343" s="145"/>
      <c r="AO343" s="145"/>
      <c r="AP343" s="145"/>
      <c r="AQ343" s="145"/>
      <c r="AR343" s="145"/>
      <c r="AS343" s="145"/>
      <c r="AT343" s="145"/>
      <c r="AU343" s="145"/>
      <c r="AV343" s="145"/>
      <c r="AW343" s="145"/>
      <c r="AX343" s="145"/>
      <c r="AY343" s="145"/>
      <c r="AZ343" s="145"/>
      <c r="BA343" s="145"/>
      <c r="BB343" s="145"/>
      <c r="BC343" s="145"/>
      <c r="BD343" s="145"/>
      <c r="BE343" s="145"/>
      <c r="BF343" s="145"/>
      <c r="BG343" s="145"/>
      <c r="BH343" s="145"/>
      <c r="BI343" s="145"/>
      <c r="BJ343" s="145"/>
      <c r="BK343" s="145"/>
      <c r="BL343" s="145"/>
      <c r="BM343" s="145"/>
      <c r="BN343" s="145"/>
      <c r="BO343" s="145"/>
      <c r="BP343" s="145"/>
      <c r="BQ343" s="145"/>
      <c r="BR343" s="145"/>
      <c r="BS343" s="145"/>
      <c r="BT343" s="145"/>
      <c r="BU343" s="145"/>
      <c r="BV343" s="145"/>
      <c r="BW343" s="145"/>
      <c r="BX343" s="145"/>
      <c r="BY343" s="145"/>
      <c r="BZ343" s="145"/>
      <c r="CA343" s="145"/>
      <c r="CB343" s="145"/>
      <c r="CC343" s="145"/>
      <c r="CD343" s="145"/>
      <c r="CE343" s="145"/>
      <c r="CF343" s="145"/>
      <c r="CG343" s="145"/>
      <c r="CH343" s="145"/>
      <c r="CI343" s="145"/>
      <c r="CJ343" s="145"/>
      <c r="CK343" s="145"/>
      <c r="CL343" s="145"/>
      <c r="CM343" s="145"/>
      <c r="CN343" s="145"/>
      <c r="CO343" s="145"/>
      <c r="CP343" s="145"/>
      <c r="CQ343" s="145"/>
      <c r="CR343" s="145"/>
      <c r="CS343" s="145"/>
      <c r="CT343" s="145"/>
      <c r="CU343" s="145"/>
      <c r="CV343" s="145"/>
      <c r="CW343" s="145"/>
      <c r="CX343" s="145"/>
      <c r="CY343" s="145"/>
      <c r="CZ343" s="145"/>
      <c r="DA343" s="145"/>
      <c r="DB343" s="145"/>
      <c r="DC343" s="145"/>
      <c r="DD343" s="145"/>
      <c r="DE343" s="145"/>
      <c r="DF343" s="145"/>
      <c r="DG343" s="145"/>
      <c r="DH343" s="145"/>
      <c r="DI343" s="145"/>
      <c r="DJ343" s="145"/>
      <c r="DK343" s="145"/>
      <c r="DL343" s="145"/>
      <c r="DM343" s="145"/>
      <c r="DN343" s="145"/>
      <c r="DO343" s="145"/>
      <c r="DP343" s="145"/>
      <c r="DQ343" s="145"/>
      <c r="DR343" s="145"/>
      <c r="DS343" s="145"/>
      <c r="DT343" s="145"/>
      <c r="DU343" s="145"/>
      <c r="DV343" s="145"/>
      <c r="DW343" s="145"/>
      <c r="DX343" s="145"/>
      <c r="DY343" s="145"/>
      <c r="DZ343" s="145"/>
      <c r="EA343" s="145"/>
      <c r="EB343" s="145"/>
      <c r="EC343" s="145"/>
      <c r="ED343" s="145"/>
      <c r="EE343" s="145"/>
      <c r="EF343" s="145"/>
      <c r="EG343" s="145"/>
    </row>
    <row r="344" spans="26:137" x14ac:dyDescent="0.2">
      <c r="Z344" s="145"/>
      <c r="AA344" s="145"/>
      <c r="AB344" s="145"/>
      <c r="AC344" s="145"/>
      <c r="AD344" s="145"/>
      <c r="AE344" s="145"/>
      <c r="AF344" s="145"/>
      <c r="AG344" s="145"/>
      <c r="AH344" s="145"/>
      <c r="AI344" s="145"/>
      <c r="AJ344" s="145"/>
      <c r="AK344" s="145"/>
      <c r="AL344" s="145"/>
      <c r="AM344" s="145"/>
      <c r="AN344" s="145"/>
      <c r="AO344" s="145"/>
      <c r="AP344" s="145"/>
      <c r="AQ344" s="145"/>
      <c r="AR344" s="145"/>
      <c r="AS344" s="145"/>
      <c r="AT344" s="145"/>
      <c r="AU344" s="145"/>
      <c r="AV344" s="145"/>
      <c r="AW344" s="145"/>
      <c r="AX344" s="145"/>
      <c r="AY344" s="145"/>
      <c r="AZ344" s="145"/>
      <c r="BA344" s="145"/>
      <c r="BB344" s="145"/>
      <c r="BC344" s="145"/>
      <c r="BD344" s="145"/>
      <c r="BE344" s="145"/>
      <c r="BF344" s="145"/>
      <c r="BG344" s="145"/>
      <c r="BH344" s="145"/>
      <c r="BI344" s="145"/>
      <c r="BJ344" s="145"/>
      <c r="BK344" s="145"/>
      <c r="BL344" s="145"/>
      <c r="BM344" s="145"/>
      <c r="BN344" s="145"/>
      <c r="BO344" s="145"/>
      <c r="BP344" s="145"/>
      <c r="BQ344" s="145"/>
      <c r="BR344" s="145"/>
      <c r="BS344" s="145"/>
      <c r="BT344" s="145"/>
      <c r="BU344" s="145"/>
      <c r="BV344" s="145"/>
      <c r="BW344" s="145"/>
      <c r="BX344" s="145"/>
      <c r="BY344" s="145"/>
      <c r="BZ344" s="145"/>
      <c r="CA344" s="145"/>
      <c r="CB344" s="145"/>
      <c r="CC344" s="145"/>
      <c r="CD344" s="145"/>
      <c r="CE344" s="145"/>
      <c r="CF344" s="145"/>
      <c r="CG344" s="145"/>
      <c r="CH344" s="145"/>
      <c r="CI344" s="145"/>
      <c r="CJ344" s="145"/>
      <c r="CK344" s="145"/>
      <c r="CL344" s="145"/>
      <c r="CM344" s="145"/>
      <c r="CN344" s="145"/>
      <c r="CO344" s="145"/>
      <c r="CP344" s="145"/>
      <c r="CQ344" s="145"/>
      <c r="CR344" s="145"/>
      <c r="CS344" s="145"/>
      <c r="CT344" s="145"/>
      <c r="CU344" s="145"/>
      <c r="CV344" s="145"/>
      <c r="CW344" s="145"/>
      <c r="CX344" s="145"/>
      <c r="CY344" s="145"/>
      <c r="CZ344" s="145"/>
      <c r="DA344" s="145"/>
      <c r="DB344" s="145"/>
      <c r="DC344" s="145"/>
      <c r="DD344" s="145"/>
      <c r="DE344" s="145"/>
      <c r="DF344" s="145"/>
      <c r="DG344" s="145"/>
      <c r="DH344" s="145"/>
      <c r="DI344" s="145"/>
      <c r="DJ344" s="145"/>
      <c r="DK344" s="145"/>
      <c r="DL344" s="145"/>
      <c r="DM344" s="145"/>
      <c r="DN344" s="145"/>
      <c r="DO344" s="145"/>
      <c r="DP344" s="145"/>
      <c r="DQ344" s="145"/>
      <c r="DR344" s="145"/>
      <c r="DS344" s="145"/>
      <c r="DT344" s="145"/>
      <c r="DU344" s="145"/>
      <c r="DV344" s="145"/>
      <c r="DW344" s="145"/>
      <c r="DX344" s="145"/>
      <c r="DY344" s="145"/>
      <c r="DZ344" s="145"/>
      <c r="EA344" s="145"/>
      <c r="EB344" s="145"/>
      <c r="EC344" s="145"/>
      <c r="ED344" s="145"/>
      <c r="EE344" s="145"/>
      <c r="EF344" s="145"/>
      <c r="EG344" s="145"/>
    </row>
    <row r="345" spans="26:137" x14ac:dyDescent="0.2">
      <c r="Z345" s="145"/>
      <c r="AA345" s="145"/>
      <c r="AB345" s="145"/>
      <c r="AC345" s="145"/>
      <c r="AD345" s="145"/>
      <c r="AE345" s="145"/>
      <c r="AF345" s="145"/>
      <c r="AG345" s="145"/>
      <c r="AH345" s="145"/>
      <c r="AI345" s="145"/>
      <c r="AJ345" s="145"/>
      <c r="AK345" s="145"/>
      <c r="AL345" s="145"/>
      <c r="AM345" s="145"/>
      <c r="AN345" s="145"/>
      <c r="AO345" s="145"/>
      <c r="AP345" s="145"/>
      <c r="AQ345" s="145"/>
      <c r="AR345" s="145"/>
      <c r="AS345" s="145"/>
      <c r="AT345" s="145"/>
      <c r="AU345" s="145"/>
      <c r="AV345" s="145"/>
      <c r="AW345" s="145"/>
      <c r="AX345" s="145"/>
      <c r="AY345" s="145"/>
      <c r="AZ345" s="145"/>
      <c r="BA345" s="145"/>
      <c r="BB345" s="145"/>
      <c r="BC345" s="145"/>
      <c r="BD345" s="145"/>
      <c r="BE345" s="145"/>
      <c r="BF345" s="145"/>
      <c r="BG345" s="145"/>
      <c r="BH345" s="145"/>
      <c r="BI345" s="145"/>
      <c r="BJ345" s="145"/>
      <c r="BK345" s="145"/>
      <c r="BL345" s="145"/>
      <c r="BM345" s="145"/>
      <c r="BN345" s="145"/>
      <c r="BO345" s="145"/>
      <c r="BP345" s="145"/>
      <c r="BQ345" s="145"/>
      <c r="BR345" s="145"/>
      <c r="BS345" s="145"/>
      <c r="BT345" s="145"/>
      <c r="BU345" s="145"/>
      <c r="BV345" s="145"/>
      <c r="BW345" s="145"/>
      <c r="BX345" s="145"/>
      <c r="BY345" s="145"/>
      <c r="BZ345" s="145"/>
      <c r="CA345" s="145"/>
      <c r="CB345" s="145"/>
      <c r="CC345" s="145"/>
      <c r="CD345" s="145"/>
      <c r="CE345" s="145"/>
      <c r="CF345" s="145"/>
      <c r="CG345" s="145"/>
      <c r="CH345" s="145"/>
      <c r="CI345" s="145"/>
      <c r="CJ345" s="145"/>
      <c r="CK345" s="145"/>
      <c r="CL345" s="145"/>
      <c r="CM345" s="145"/>
      <c r="CN345" s="145"/>
      <c r="CO345" s="145"/>
      <c r="CP345" s="145"/>
      <c r="CQ345" s="145"/>
      <c r="CR345" s="145"/>
      <c r="CS345" s="145"/>
      <c r="CT345" s="145"/>
      <c r="CU345" s="145"/>
      <c r="CV345" s="145"/>
      <c r="CW345" s="145"/>
      <c r="CX345" s="145"/>
      <c r="CY345" s="145"/>
      <c r="CZ345" s="145"/>
      <c r="DA345" s="145"/>
      <c r="DB345" s="145"/>
      <c r="DC345" s="145"/>
      <c r="DD345" s="145"/>
      <c r="DE345" s="145"/>
      <c r="DF345" s="145"/>
      <c r="DG345" s="145"/>
      <c r="DH345" s="145"/>
      <c r="DI345" s="145"/>
      <c r="DJ345" s="145"/>
      <c r="DK345" s="145"/>
      <c r="DL345" s="145"/>
      <c r="DM345" s="145"/>
      <c r="DN345" s="145"/>
      <c r="DO345" s="145"/>
      <c r="DP345" s="145"/>
      <c r="DQ345" s="145"/>
      <c r="DR345" s="145"/>
      <c r="DS345" s="145"/>
      <c r="DT345" s="145"/>
      <c r="DU345" s="145"/>
      <c r="DV345" s="145"/>
      <c r="DW345" s="145"/>
      <c r="DX345" s="145"/>
      <c r="DY345" s="145"/>
      <c r="DZ345" s="145"/>
      <c r="EA345" s="145"/>
      <c r="EB345" s="145"/>
      <c r="EC345" s="145"/>
      <c r="ED345" s="145"/>
      <c r="EE345" s="145"/>
      <c r="EF345" s="145"/>
      <c r="EG345" s="145"/>
    </row>
    <row r="346" spans="26:137" x14ac:dyDescent="0.2">
      <c r="Z346" s="145"/>
      <c r="AA346" s="145"/>
      <c r="AB346" s="145"/>
      <c r="AC346" s="145"/>
      <c r="AD346" s="145"/>
      <c r="AE346" s="145"/>
      <c r="AF346" s="145"/>
      <c r="AG346" s="145"/>
      <c r="AH346" s="145"/>
      <c r="AI346" s="145"/>
      <c r="AJ346" s="145"/>
      <c r="AK346" s="145"/>
      <c r="AL346" s="145"/>
      <c r="AM346" s="145"/>
      <c r="AN346" s="145"/>
      <c r="AO346" s="145"/>
      <c r="AP346" s="145"/>
      <c r="AQ346" s="145"/>
      <c r="AR346" s="145"/>
      <c r="AS346" s="145"/>
      <c r="AT346" s="145"/>
      <c r="AU346" s="145"/>
      <c r="AV346" s="145"/>
      <c r="AW346" s="145"/>
      <c r="AX346" s="145"/>
      <c r="AY346" s="145"/>
      <c r="AZ346" s="145"/>
      <c r="BA346" s="145"/>
      <c r="BB346" s="145"/>
      <c r="BC346" s="145"/>
      <c r="BD346" s="145"/>
      <c r="BE346" s="145"/>
      <c r="BF346" s="145"/>
      <c r="BG346" s="145"/>
      <c r="BH346" s="145"/>
      <c r="BI346" s="145"/>
      <c r="BJ346" s="145"/>
      <c r="BK346" s="145"/>
      <c r="BL346" s="145"/>
      <c r="BM346" s="145"/>
      <c r="BN346" s="145"/>
      <c r="BO346" s="145"/>
      <c r="BP346" s="145"/>
      <c r="BQ346" s="145"/>
      <c r="BR346" s="145"/>
      <c r="BS346" s="145"/>
      <c r="BT346" s="145"/>
      <c r="BU346" s="145"/>
      <c r="BV346" s="145"/>
      <c r="BW346" s="145"/>
      <c r="BX346" s="145"/>
      <c r="BY346" s="145"/>
      <c r="BZ346" s="145"/>
      <c r="CA346" s="145"/>
      <c r="CB346" s="145"/>
      <c r="CC346" s="145"/>
      <c r="CD346" s="145"/>
      <c r="CE346" s="145"/>
      <c r="CF346" s="145"/>
      <c r="CG346" s="145"/>
      <c r="CH346" s="145"/>
      <c r="CI346" s="145"/>
      <c r="CJ346" s="145"/>
      <c r="CK346" s="145"/>
      <c r="CL346" s="145"/>
      <c r="CM346" s="145"/>
      <c r="CN346" s="145"/>
      <c r="CO346" s="145"/>
      <c r="CP346" s="145"/>
      <c r="CQ346" s="145"/>
      <c r="CR346" s="145"/>
      <c r="CS346" s="145"/>
      <c r="CT346" s="145"/>
      <c r="CU346" s="145"/>
      <c r="CV346" s="145"/>
      <c r="CW346" s="145"/>
      <c r="CX346" s="145"/>
      <c r="CY346" s="145"/>
      <c r="CZ346" s="145"/>
      <c r="DA346" s="145"/>
      <c r="DB346" s="145"/>
      <c r="DC346" s="145"/>
      <c r="DD346" s="145"/>
      <c r="DE346" s="145"/>
      <c r="DF346" s="145"/>
      <c r="DG346" s="145"/>
      <c r="DH346" s="145"/>
      <c r="DI346" s="145"/>
      <c r="DJ346" s="145"/>
      <c r="DK346" s="145"/>
      <c r="DL346" s="145"/>
      <c r="DM346" s="145"/>
      <c r="DN346" s="145"/>
      <c r="DO346" s="145"/>
      <c r="DP346" s="145"/>
      <c r="DQ346" s="145"/>
      <c r="DR346" s="145"/>
      <c r="DS346" s="145"/>
      <c r="DT346" s="145"/>
      <c r="DU346" s="145"/>
      <c r="DV346" s="145"/>
      <c r="DW346" s="145"/>
      <c r="DX346" s="145"/>
      <c r="DY346" s="145"/>
      <c r="DZ346" s="145"/>
      <c r="EA346" s="145"/>
      <c r="EB346" s="145"/>
      <c r="EC346" s="145"/>
      <c r="ED346" s="145"/>
      <c r="EE346" s="145"/>
      <c r="EF346" s="145"/>
      <c r="EG346" s="145"/>
    </row>
    <row r="347" spans="26:137" x14ac:dyDescent="0.2">
      <c r="Z347" s="145"/>
      <c r="AA347" s="145"/>
      <c r="AB347" s="145"/>
      <c r="AC347" s="145"/>
      <c r="AD347" s="145"/>
      <c r="AE347" s="145"/>
      <c r="AF347" s="145"/>
      <c r="AG347" s="145"/>
      <c r="AH347" s="145"/>
      <c r="AI347" s="145"/>
      <c r="AJ347" s="145"/>
      <c r="AK347" s="145"/>
      <c r="AL347" s="145"/>
      <c r="AM347" s="145"/>
      <c r="AN347" s="145"/>
      <c r="AO347" s="145"/>
      <c r="AP347" s="145"/>
      <c r="AQ347" s="145"/>
      <c r="AR347" s="145"/>
      <c r="AS347" s="145"/>
      <c r="AT347" s="145"/>
      <c r="AU347" s="145"/>
      <c r="AV347" s="145"/>
      <c r="AW347" s="145"/>
      <c r="AX347" s="145"/>
      <c r="AY347" s="145"/>
      <c r="AZ347" s="145"/>
      <c r="BA347" s="145"/>
      <c r="BB347" s="145"/>
      <c r="BC347" s="145"/>
      <c r="BD347" s="145"/>
      <c r="BE347" s="145"/>
      <c r="BF347" s="145"/>
      <c r="BG347" s="145"/>
      <c r="BH347" s="145"/>
      <c r="BI347" s="145"/>
      <c r="BJ347" s="145"/>
      <c r="BK347" s="145"/>
      <c r="BL347" s="145"/>
      <c r="BM347" s="145"/>
      <c r="BN347" s="145"/>
      <c r="BO347" s="145"/>
      <c r="BP347" s="145"/>
      <c r="BQ347" s="145"/>
      <c r="BR347" s="145"/>
      <c r="BS347" s="145"/>
      <c r="BT347" s="145"/>
      <c r="BU347" s="145"/>
      <c r="BV347" s="145"/>
      <c r="BW347" s="145"/>
      <c r="BX347" s="145"/>
      <c r="BY347" s="145"/>
      <c r="BZ347" s="145"/>
      <c r="CA347" s="145"/>
      <c r="CB347" s="145"/>
      <c r="CC347" s="145"/>
      <c r="CD347" s="145"/>
      <c r="CE347" s="145"/>
      <c r="CF347" s="145"/>
      <c r="CG347" s="145"/>
      <c r="CH347" s="145"/>
      <c r="CI347" s="145"/>
      <c r="CJ347" s="145"/>
      <c r="CK347" s="145"/>
      <c r="CL347" s="145"/>
      <c r="CM347" s="145"/>
      <c r="CN347" s="145"/>
      <c r="CO347" s="145"/>
      <c r="CP347" s="145"/>
      <c r="CQ347" s="145"/>
      <c r="CR347" s="145"/>
      <c r="CS347" s="145"/>
      <c r="CT347" s="145"/>
      <c r="CU347" s="145"/>
      <c r="CV347" s="145"/>
      <c r="CW347" s="145"/>
      <c r="CX347" s="145"/>
      <c r="CY347" s="145"/>
      <c r="CZ347" s="145"/>
      <c r="DA347" s="145"/>
      <c r="DB347" s="145"/>
      <c r="DC347" s="145"/>
      <c r="DD347" s="145"/>
      <c r="DE347" s="145"/>
      <c r="DF347" s="145"/>
      <c r="DG347" s="145"/>
      <c r="DH347" s="145"/>
      <c r="DI347" s="145"/>
      <c r="DJ347" s="145"/>
      <c r="DK347" s="145"/>
      <c r="DL347" s="145"/>
      <c r="DM347" s="145"/>
      <c r="DN347" s="145"/>
      <c r="DO347" s="145"/>
      <c r="DP347" s="145"/>
      <c r="DQ347" s="145"/>
      <c r="DR347" s="145"/>
      <c r="DS347" s="145"/>
      <c r="DT347" s="145"/>
      <c r="DU347" s="145"/>
      <c r="DV347" s="145"/>
      <c r="DW347" s="145"/>
      <c r="DX347" s="145"/>
      <c r="DY347" s="145"/>
      <c r="DZ347" s="145"/>
      <c r="EA347" s="145"/>
      <c r="EB347" s="145"/>
      <c r="EC347" s="145"/>
      <c r="ED347" s="145"/>
      <c r="EE347" s="145"/>
      <c r="EF347" s="145"/>
      <c r="EG347" s="145"/>
    </row>
    <row r="348" spans="26:137" x14ac:dyDescent="0.2">
      <c r="Z348" s="145"/>
      <c r="AA348" s="145"/>
      <c r="AB348" s="145"/>
      <c r="AC348" s="145"/>
      <c r="AD348" s="145"/>
      <c r="AE348" s="145"/>
      <c r="AF348" s="145"/>
      <c r="AG348" s="145"/>
      <c r="AH348" s="145"/>
      <c r="AI348" s="145"/>
      <c r="AJ348" s="145"/>
      <c r="AK348" s="145"/>
      <c r="AL348" s="145"/>
      <c r="AM348" s="145"/>
      <c r="AN348" s="145"/>
      <c r="AO348" s="145"/>
      <c r="AP348" s="145"/>
      <c r="AQ348" s="145"/>
      <c r="AR348" s="145"/>
      <c r="AS348" s="145"/>
      <c r="AT348" s="145"/>
      <c r="AU348" s="145"/>
      <c r="AV348" s="145"/>
      <c r="AW348" s="145"/>
      <c r="AX348" s="145"/>
      <c r="AY348" s="145"/>
      <c r="AZ348" s="145"/>
      <c r="BA348" s="145"/>
      <c r="BB348" s="145"/>
      <c r="BC348" s="145"/>
      <c r="BD348" s="145"/>
      <c r="BE348" s="145"/>
      <c r="BF348" s="145"/>
      <c r="BG348" s="145"/>
      <c r="BH348" s="145"/>
      <c r="BI348" s="145"/>
      <c r="BJ348" s="145"/>
      <c r="BK348" s="145"/>
      <c r="BL348" s="145"/>
      <c r="BM348" s="145"/>
      <c r="BN348" s="145"/>
      <c r="BO348" s="145"/>
      <c r="BP348" s="145"/>
      <c r="BQ348" s="145"/>
      <c r="BR348" s="145"/>
      <c r="BS348" s="145"/>
      <c r="BT348" s="145"/>
      <c r="BU348" s="145"/>
      <c r="BV348" s="145"/>
      <c r="BW348" s="145"/>
      <c r="BX348" s="145"/>
      <c r="BY348" s="145"/>
      <c r="BZ348" s="145"/>
      <c r="CA348" s="145"/>
      <c r="CB348" s="145"/>
      <c r="CC348" s="145"/>
      <c r="CD348" s="145"/>
      <c r="CE348" s="145"/>
      <c r="CF348" s="145"/>
      <c r="CG348" s="145"/>
      <c r="CH348" s="145"/>
      <c r="CI348" s="145"/>
      <c r="CJ348" s="145"/>
      <c r="CK348" s="145"/>
      <c r="CL348" s="145"/>
      <c r="CM348" s="145"/>
      <c r="CN348" s="145"/>
      <c r="CO348" s="145"/>
      <c r="CP348" s="145"/>
      <c r="CQ348" s="145"/>
      <c r="CR348" s="145"/>
      <c r="CS348" s="145"/>
      <c r="CT348" s="145"/>
      <c r="CU348" s="145"/>
      <c r="CV348" s="145"/>
      <c r="CW348" s="145"/>
      <c r="CX348" s="145"/>
      <c r="CY348" s="145"/>
      <c r="CZ348" s="145"/>
      <c r="DA348" s="145"/>
      <c r="DB348" s="145"/>
      <c r="DC348" s="145"/>
      <c r="DD348" s="145"/>
      <c r="DE348" s="145"/>
      <c r="DF348" s="145"/>
      <c r="DG348" s="145"/>
      <c r="DH348" s="145"/>
      <c r="DI348" s="145"/>
      <c r="DJ348" s="145"/>
      <c r="DK348" s="145"/>
      <c r="DL348" s="145"/>
      <c r="DM348" s="145"/>
      <c r="DN348" s="145"/>
      <c r="DO348" s="145"/>
      <c r="DP348" s="145"/>
      <c r="DQ348" s="145"/>
      <c r="DR348" s="145"/>
      <c r="DS348" s="145"/>
      <c r="DT348" s="145"/>
      <c r="DU348" s="145"/>
      <c r="DV348" s="145"/>
      <c r="DW348" s="145"/>
      <c r="DX348" s="145"/>
      <c r="DY348" s="145"/>
      <c r="DZ348" s="145"/>
      <c r="EA348" s="145"/>
      <c r="EB348" s="145"/>
      <c r="EC348" s="145"/>
      <c r="ED348" s="145"/>
      <c r="EE348" s="145"/>
      <c r="EF348" s="145"/>
      <c r="EG348" s="145"/>
    </row>
    <row r="349" spans="26:137" x14ac:dyDescent="0.2">
      <c r="Z349" s="145"/>
      <c r="AA349" s="145"/>
      <c r="AB349" s="145"/>
      <c r="AC349" s="145"/>
      <c r="AD349" s="145"/>
      <c r="AE349" s="145"/>
      <c r="AF349" s="145"/>
      <c r="AG349" s="145"/>
      <c r="AH349" s="145"/>
      <c r="AI349" s="145"/>
      <c r="AJ349" s="145"/>
      <c r="AK349" s="145"/>
      <c r="AL349" s="145"/>
      <c r="AM349" s="145"/>
      <c r="AN349" s="145"/>
      <c r="AO349" s="145"/>
      <c r="AP349" s="145"/>
      <c r="AQ349" s="145"/>
      <c r="AR349" s="145"/>
      <c r="AS349" s="145"/>
      <c r="AT349" s="145"/>
      <c r="AU349" s="145"/>
      <c r="AV349" s="145"/>
      <c r="AW349" s="145"/>
      <c r="AX349" s="145"/>
      <c r="AY349" s="145"/>
      <c r="AZ349" s="145"/>
      <c r="BA349" s="145"/>
      <c r="BB349" s="145"/>
      <c r="BC349" s="145"/>
      <c r="BD349" s="145"/>
      <c r="BE349" s="145"/>
      <c r="BF349" s="145"/>
      <c r="BG349" s="145"/>
      <c r="BH349" s="145"/>
      <c r="BI349" s="145"/>
      <c r="BJ349" s="145"/>
      <c r="BK349" s="145"/>
      <c r="BL349" s="145"/>
      <c r="BM349" s="145"/>
      <c r="BN349" s="145"/>
      <c r="BO349" s="145"/>
      <c r="BP349" s="145"/>
      <c r="BQ349" s="145"/>
      <c r="BR349" s="145"/>
      <c r="BS349" s="145"/>
      <c r="BT349" s="145"/>
      <c r="BU349" s="145"/>
      <c r="BV349" s="145"/>
      <c r="BW349" s="145"/>
      <c r="BX349" s="145"/>
      <c r="BY349" s="145"/>
      <c r="BZ349" s="145"/>
      <c r="CA349" s="145"/>
      <c r="CB349" s="145"/>
      <c r="CC349" s="145"/>
      <c r="CD349" s="145"/>
      <c r="CE349" s="145"/>
      <c r="CF349" s="145"/>
      <c r="CG349" s="145"/>
      <c r="CH349" s="145"/>
      <c r="CI349" s="145"/>
      <c r="CJ349" s="145"/>
      <c r="CK349" s="145"/>
      <c r="CL349" s="145"/>
      <c r="CM349" s="145"/>
      <c r="CN349" s="145"/>
      <c r="CO349" s="145"/>
      <c r="CP349" s="145"/>
      <c r="CQ349" s="145"/>
      <c r="CR349" s="145"/>
      <c r="CS349" s="145"/>
      <c r="CT349" s="145"/>
      <c r="CU349" s="145"/>
      <c r="CV349" s="145"/>
      <c r="CW349" s="145"/>
      <c r="CX349" s="145"/>
      <c r="CY349" s="145"/>
      <c r="CZ349" s="145"/>
      <c r="DA349" s="145"/>
      <c r="DB349" s="145"/>
      <c r="DC349" s="145"/>
      <c r="DD349" s="145"/>
      <c r="DE349" s="145"/>
      <c r="DF349" s="145"/>
      <c r="DG349" s="145"/>
      <c r="DH349" s="145"/>
      <c r="DI349" s="145"/>
      <c r="DJ349" s="145"/>
      <c r="DK349" s="145"/>
      <c r="DL349" s="145"/>
      <c r="DM349" s="145"/>
      <c r="DN349" s="145"/>
      <c r="DO349" s="145"/>
      <c r="DP349" s="145"/>
      <c r="DQ349" s="145"/>
      <c r="DR349" s="145"/>
      <c r="DS349" s="145"/>
      <c r="DT349" s="145"/>
      <c r="DU349" s="145"/>
      <c r="DV349" s="145"/>
      <c r="DW349" s="145"/>
      <c r="DX349" s="145"/>
      <c r="DY349" s="145"/>
      <c r="DZ349" s="145"/>
      <c r="EA349" s="145"/>
      <c r="EB349" s="145"/>
      <c r="EC349" s="145"/>
      <c r="ED349" s="145"/>
      <c r="EE349" s="145"/>
      <c r="EF349" s="145"/>
      <c r="EG349" s="145"/>
    </row>
    <row r="350" spans="26:137" x14ac:dyDescent="0.2">
      <c r="Z350" s="145"/>
      <c r="AA350" s="145"/>
      <c r="AB350" s="145"/>
      <c r="AC350" s="145"/>
      <c r="AD350" s="145"/>
      <c r="AE350" s="145"/>
      <c r="AF350" s="145"/>
      <c r="AG350" s="145"/>
      <c r="AH350" s="145"/>
      <c r="AI350" s="145"/>
      <c r="AJ350" s="145"/>
      <c r="AK350" s="145"/>
      <c r="AL350" s="145"/>
      <c r="AM350" s="145"/>
      <c r="AN350" s="145"/>
      <c r="AO350" s="145"/>
      <c r="AP350" s="145"/>
      <c r="AQ350" s="145"/>
      <c r="AR350" s="145"/>
      <c r="AS350" s="145"/>
      <c r="AT350" s="145"/>
      <c r="AU350" s="145"/>
      <c r="AV350" s="145"/>
      <c r="AW350" s="145"/>
      <c r="AX350" s="145"/>
      <c r="AY350" s="145"/>
      <c r="AZ350" s="145"/>
      <c r="BA350" s="145"/>
      <c r="BB350" s="145"/>
      <c r="BC350" s="145"/>
      <c r="BD350" s="145"/>
      <c r="BE350" s="145"/>
      <c r="BF350" s="145"/>
      <c r="BG350" s="145"/>
      <c r="BH350" s="145"/>
      <c r="BI350" s="145"/>
      <c r="BJ350" s="145"/>
      <c r="BK350" s="145"/>
      <c r="BL350" s="145"/>
      <c r="BM350" s="145"/>
      <c r="BN350" s="145"/>
      <c r="BO350" s="145"/>
      <c r="BP350" s="145"/>
      <c r="BQ350" s="145"/>
      <c r="BR350" s="145"/>
      <c r="BS350" s="145"/>
      <c r="BT350" s="145"/>
      <c r="BU350" s="145"/>
      <c r="BV350" s="145"/>
      <c r="BW350" s="145"/>
      <c r="BX350" s="145"/>
      <c r="BY350" s="145"/>
      <c r="BZ350" s="145"/>
      <c r="CA350" s="145"/>
      <c r="CB350" s="145"/>
      <c r="CC350" s="145"/>
      <c r="CD350" s="145"/>
      <c r="CE350" s="145"/>
      <c r="CF350" s="145"/>
      <c r="CG350" s="145"/>
      <c r="CH350" s="145"/>
      <c r="CI350" s="145"/>
      <c r="CJ350" s="145"/>
      <c r="CK350" s="145"/>
      <c r="CL350" s="145"/>
      <c r="CM350" s="145"/>
      <c r="CN350" s="145"/>
      <c r="CO350" s="145"/>
      <c r="CP350" s="145"/>
      <c r="CQ350" s="145"/>
      <c r="CR350" s="145"/>
      <c r="CS350" s="145"/>
      <c r="CT350" s="145"/>
      <c r="CU350" s="145"/>
      <c r="CV350" s="145"/>
      <c r="CW350" s="145"/>
      <c r="CX350" s="145"/>
      <c r="CY350" s="145"/>
      <c r="CZ350" s="145"/>
      <c r="DA350" s="145"/>
      <c r="DB350" s="145"/>
      <c r="DC350" s="145"/>
      <c r="DD350" s="145"/>
      <c r="DE350" s="145"/>
      <c r="DF350" s="145"/>
      <c r="DG350" s="145"/>
      <c r="DH350" s="145"/>
      <c r="DI350" s="145"/>
      <c r="DJ350" s="145"/>
      <c r="DK350" s="145"/>
      <c r="DL350" s="145"/>
      <c r="DM350" s="145"/>
      <c r="DN350" s="145"/>
      <c r="DO350" s="145"/>
      <c r="DP350" s="145"/>
      <c r="DQ350" s="145"/>
      <c r="DR350" s="145"/>
      <c r="DS350" s="145"/>
      <c r="DT350" s="145"/>
      <c r="DU350" s="145"/>
      <c r="DV350" s="145"/>
      <c r="DW350" s="145"/>
      <c r="DX350" s="145"/>
      <c r="DY350" s="145"/>
      <c r="DZ350" s="145"/>
      <c r="EA350" s="145"/>
      <c r="EB350" s="145"/>
      <c r="EC350" s="145"/>
      <c r="ED350" s="145"/>
      <c r="EE350" s="145"/>
      <c r="EF350" s="145"/>
      <c r="EG350" s="145"/>
    </row>
    <row r="351" spans="26:137" x14ac:dyDescent="0.2">
      <c r="Z351" s="145"/>
      <c r="AA351" s="145"/>
      <c r="AB351" s="145"/>
      <c r="AC351" s="145"/>
      <c r="AD351" s="145"/>
      <c r="AE351" s="145"/>
      <c r="AF351" s="145"/>
      <c r="AG351" s="145"/>
      <c r="AH351" s="145"/>
      <c r="AI351" s="145"/>
      <c r="AJ351" s="145"/>
      <c r="AK351" s="145"/>
      <c r="AL351" s="145"/>
      <c r="AM351" s="145"/>
      <c r="AN351" s="145"/>
      <c r="AO351" s="145"/>
      <c r="AP351" s="145"/>
      <c r="AQ351" s="145"/>
      <c r="AR351" s="145"/>
      <c r="AS351" s="145"/>
      <c r="AT351" s="145"/>
      <c r="AU351" s="145"/>
      <c r="AV351" s="145"/>
      <c r="AW351" s="145"/>
      <c r="AX351" s="145"/>
      <c r="AY351" s="145"/>
      <c r="AZ351" s="145"/>
      <c r="BA351" s="145"/>
      <c r="BB351" s="145"/>
      <c r="BC351" s="145"/>
      <c r="BD351" s="145"/>
      <c r="BE351" s="145"/>
      <c r="BF351" s="145"/>
      <c r="BG351" s="145"/>
      <c r="BH351" s="145"/>
      <c r="BI351" s="145"/>
      <c r="BJ351" s="145"/>
      <c r="BK351" s="145"/>
      <c r="BL351" s="145"/>
      <c r="BM351" s="145"/>
      <c r="BN351" s="145"/>
      <c r="BO351" s="145"/>
      <c r="BP351" s="145"/>
      <c r="BQ351" s="145"/>
      <c r="BR351" s="145"/>
      <c r="BS351" s="145"/>
      <c r="BT351" s="145"/>
      <c r="BU351" s="145"/>
      <c r="BV351" s="145"/>
      <c r="BW351" s="145"/>
      <c r="BX351" s="145"/>
      <c r="BY351" s="145"/>
      <c r="BZ351" s="145"/>
      <c r="CA351" s="145"/>
      <c r="CB351" s="145"/>
      <c r="CC351" s="145"/>
      <c r="CD351" s="145"/>
      <c r="CE351" s="145"/>
      <c r="CF351" s="145"/>
      <c r="CG351" s="145"/>
      <c r="CH351" s="145"/>
      <c r="CI351" s="145"/>
      <c r="CJ351" s="145"/>
      <c r="CK351" s="145"/>
      <c r="CL351" s="145"/>
      <c r="CM351" s="145"/>
      <c r="CN351" s="145"/>
      <c r="CO351" s="145"/>
      <c r="CP351" s="145"/>
      <c r="CQ351" s="145"/>
      <c r="CR351" s="145"/>
      <c r="CS351" s="145"/>
      <c r="CT351" s="145"/>
      <c r="CU351" s="145"/>
      <c r="CV351" s="145"/>
      <c r="CW351" s="145"/>
      <c r="CX351" s="145"/>
      <c r="CY351" s="145"/>
      <c r="CZ351" s="145"/>
      <c r="DA351" s="145"/>
      <c r="DB351" s="145"/>
      <c r="DC351" s="145"/>
      <c r="DD351" s="145"/>
      <c r="DE351" s="145"/>
      <c r="DF351" s="145"/>
      <c r="DG351" s="145"/>
      <c r="DH351" s="145"/>
      <c r="DI351" s="145"/>
      <c r="DJ351" s="145"/>
      <c r="DK351" s="145"/>
      <c r="DL351" s="145"/>
      <c r="DM351" s="145"/>
      <c r="DN351" s="145"/>
      <c r="DO351" s="145"/>
      <c r="DP351" s="145"/>
      <c r="DQ351" s="145"/>
      <c r="DR351" s="145"/>
      <c r="DS351" s="145"/>
      <c r="DT351" s="145"/>
      <c r="DU351" s="145"/>
      <c r="DV351" s="145"/>
      <c r="DW351" s="145"/>
      <c r="DX351" s="145"/>
      <c r="DY351" s="145"/>
      <c r="DZ351" s="145"/>
      <c r="EA351" s="145"/>
      <c r="EB351" s="145"/>
      <c r="EC351" s="145"/>
      <c r="ED351" s="145"/>
      <c r="EE351" s="145"/>
      <c r="EF351" s="145"/>
      <c r="EG351" s="145"/>
    </row>
    <row r="352" spans="26:137" x14ac:dyDescent="0.2">
      <c r="Z352" s="145"/>
      <c r="AA352" s="145"/>
      <c r="AB352" s="145"/>
      <c r="AC352" s="145"/>
      <c r="AD352" s="145"/>
      <c r="AE352" s="145"/>
      <c r="AF352" s="145"/>
      <c r="AG352" s="145"/>
      <c r="AH352" s="145"/>
      <c r="AI352" s="145"/>
      <c r="AJ352" s="145"/>
      <c r="AK352" s="145"/>
      <c r="AL352" s="145"/>
      <c r="AM352" s="145"/>
      <c r="AN352" s="145"/>
      <c r="AO352" s="145"/>
      <c r="AP352" s="145"/>
      <c r="AQ352" s="145"/>
      <c r="AR352" s="145"/>
      <c r="AS352" s="145"/>
      <c r="AT352" s="145"/>
      <c r="AU352" s="145"/>
      <c r="AV352" s="145"/>
      <c r="AW352" s="145"/>
      <c r="AX352" s="145"/>
      <c r="AY352" s="145"/>
      <c r="AZ352" s="145"/>
      <c r="BA352" s="145"/>
      <c r="BB352" s="145"/>
      <c r="BC352" s="145"/>
      <c r="BD352" s="145"/>
      <c r="BE352" s="145"/>
      <c r="BF352" s="145"/>
      <c r="BG352" s="145"/>
      <c r="BH352" s="145"/>
      <c r="BI352" s="145"/>
      <c r="BJ352" s="145"/>
      <c r="BK352" s="145"/>
      <c r="BL352" s="145"/>
      <c r="BM352" s="145"/>
      <c r="BN352" s="145"/>
      <c r="BO352" s="145"/>
      <c r="BP352" s="145"/>
      <c r="BQ352" s="145"/>
      <c r="BR352" s="145"/>
      <c r="BS352" s="145"/>
      <c r="BT352" s="145"/>
      <c r="BU352" s="145"/>
      <c r="BV352" s="145"/>
      <c r="BW352" s="145"/>
      <c r="BX352" s="145"/>
      <c r="BY352" s="145"/>
      <c r="BZ352" s="145"/>
      <c r="CA352" s="145"/>
      <c r="CB352" s="145"/>
      <c r="CC352" s="145"/>
      <c r="CD352" s="145"/>
      <c r="CE352" s="145"/>
      <c r="CF352" s="145"/>
      <c r="CG352" s="145"/>
      <c r="CH352" s="145"/>
      <c r="CI352" s="145"/>
      <c r="CJ352" s="145"/>
      <c r="CK352" s="145"/>
      <c r="CL352" s="145"/>
      <c r="CM352" s="145"/>
      <c r="CN352" s="145"/>
      <c r="CO352" s="145"/>
      <c r="CP352" s="145"/>
      <c r="CQ352" s="145"/>
      <c r="CR352" s="145"/>
      <c r="CS352" s="145"/>
      <c r="CT352" s="145"/>
      <c r="CU352" s="145"/>
      <c r="CV352" s="145"/>
      <c r="CW352" s="145"/>
      <c r="CX352" s="145"/>
      <c r="CY352" s="145"/>
      <c r="CZ352" s="145"/>
      <c r="DA352" s="145"/>
      <c r="DB352" s="145"/>
      <c r="DC352" s="145"/>
      <c r="DD352" s="145"/>
      <c r="DE352" s="145"/>
      <c r="DF352" s="145"/>
      <c r="DG352" s="145"/>
      <c r="DH352" s="145"/>
      <c r="DI352" s="145"/>
      <c r="DJ352" s="145"/>
      <c r="DK352" s="145"/>
      <c r="DL352" s="145"/>
      <c r="DM352" s="145"/>
      <c r="DN352" s="145"/>
      <c r="DO352" s="145"/>
      <c r="DP352" s="145"/>
      <c r="DQ352" s="145"/>
      <c r="DR352" s="145"/>
      <c r="DS352" s="145"/>
      <c r="DT352" s="145"/>
      <c r="DU352" s="145"/>
      <c r="DV352" s="145"/>
      <c r="DW352" s="145"/>
      <c r="DX352" s="145"/>
      <c r="DY352" s="145"/>
      <c r="DZ352" s="145"/>
      <c r="EA352" s="145"/>
      <c r="EB352" s="145"/>
      <c r="EC352" s="145"/>
      <c r="ED352" s="145"/>
      <c r="EE352" s="145"/>
      <c r="EF352" s="145"/>
      <c r="EG352" s="145"/>
    </row>
    <row r="353" spans="26:137" x14ac:dyDescent="0.2">
      <c r="Z353" s="145"/>
      <c r="AA353" s="145"/>
      <c r="AB353" s="145"/>
      <c r="AC353" s="145"/>
      <c r="AD353" s="145"/>
      <c r="AE353" s="145"/>
      <c r="AF353" s="145"/>
      <c r="AG353" s="145"/>
      <c r="AH353" s="145"/>
      <c r="AI353" s="145"/>
      <c r="AJ353" s="145"/>
      <c r="AK353" s="145"/>
      <c r="AL353" s="145"/>
      <c r="AM353" s="145"/>
      <c r="AN353" s="145"/>
      <c r="AO353" s="145"/>
      <c r="AP353" s="145"/>
      <c r="AQ353" s="145"/>
      <c r="AR353" s="145"/>
      <c r="AS353" s="145"/>
      <c r="AT353" s="145"/>
      <c r="AU353" s="145"/>
      <c r="AV353" s="145"/>
      <c r="AW353" s="145"/>
      <c r="AX353" s="145"/>
      <c r="AY353" s="145"/>
      <c r="AZ353" s="145"/>
      <c r="BA353" s="145"/>
      <c r="BB353" s="145"/>
      <c r="BC353" s="145"/>
      <c r="BD353" s="145"/>
      <c r="BE353" s="145"/>
      <c r="BF353" s="145"/>
      <c r="BG353" s="145"/>
      <c r="BH353" s="145"/>
      <c r="BI353" s="145"/>
      <c r="BJ353" s="145"/>
      <c r="BK353" s="145"/>
      <c r="BL353" s="145"/>
      <c r="BM353" s="145"/>
      <c r="BN353" s="145"/>
      <c r="BO353" s="145"/>
      <c r="BP353" s="145"/>
      <c r="BQ353" s="145"/>
      <c r="BR353" s="145"/>
      <c r="BS353" s="145"/>
      <c r="BT353" s="145"/>
      <c r="BU353" s="145"/>
      <c r="BV353" s="145"/>
      <c r="BW353" s="145"/>
      <c r="BX353" s="145"/>
      <c r="BY353" s="145"/>
      <c r="BZ353" s="145"/>
      <c r="CA353" s="145"/>
      <c r="CB353" s="145"/>
      <c r="CC353" s="145"/>
      <c r="CD353" s="145"/>
      <c r="CE353" s="145"/>
      <c r="CF353" s="145"/>
      <c r="CG353" s="145"/>
      <c r="CH353" s="145"/>
      <c r="CI353" s="145"/>
      <c r="CJ353" s="145"/>
      <c r="CK353" s="145"/>
      <c r="CL353" s="145"/>
      <c r="CM353" s="145"/>
      <c r="CN353" s="145"/>
      <c r="CO353" s="145"/>
      <c r="CP353" s="145"/>
      <c r="CQ353" s="145"/>
      <c r="CR353" s="145"/>
      <c r="CS353" s="145"/>
      <c r="CT353" s="145"/>
      <c r="CU353" s="145"/>
      <c r="CV353" s="145"/>
      <c r="CW353" s="145"/>
      <c r="CX353" s="145"/>
      <c r="CY353" s="145"/>
      <c r="CZ353" s="145"/>
      <c r="DA353" s="145"/>
      <c r="DB353" s="145"/>
      <c r="DC353" s="145"/>
      <c r="DD353" s="145"/>
      <c r="DE353" s="145"/>
      <c r="DF353" s="145"/>
      <c r="DG353" s="145"/>
      <c r="DH353" s="145"/>
      <c r="DI353" s="145"/>
      <c r="DJ353" s="145"/>
      <c r="DK353" s="145"/>
      <c r="DL353" s="145"/>
      <c r="DM353" s="145"/>
      <c r="DN353" s="145"/>
      <c r="DO353" s="145"/>
      <c r="DP353" s="145"/>
      <c r="DQ353" s="145"/>
      <c r="DR353" s="145"/>
      <c r="DS353" s="145"/>
      <c r="DT353" s="145"/>
      <c r="DU353" s="145"/>
      <c r="DV353" s="145"/>
      <c r="DW353" s="145"/>
      <c r="DX353" s="145"/>
      <c r="DY353" s="145"/>
      <c r="DZ353" s="145"/>
      <c r="EA353" s="145"/>
      <c r="EB353" s="145"/>
      <c r="EC353" s="145"/>
      <c r="ED353" s="145"/>
      <c r="EE353" s="145"/>
      <c r="EF353" s="145"/>
      <c r="EG353" s="145"/>
    </row>
    <row r="354" spans="26:137" x14ac:dyDescent="0.2">
      <c r="Z354" s="145"/>
      <c r="AA354" s="145"/>
      <c r="AB354" s="145"/>
      <c r="AC354" s="145"/>
      <c r="AD354" s="145"/>
      <c r="AE354" s="145"/>
      <c r="AF354" s="145"/>
      <c r="AG354" s="145"/>
      <c r="AH354" s="145"/>
      <c r="AI354" s="145"/>
      <c r="AJ354" s="145"/>
      <c r="AK354" s="145"/>
      <c r="AL354" s="145"/>
      <c r="AM354" s="145"/>
      <c r="AN354" s="145"/>
      <c r="AO354" s="145"/>
      <c r="AP354" s="145"/>
      <c r="AQ354" s="145"/>
      <c r="AR354" s="145"/>
      <c r="AS354" s="145"/>
      <c r="AT354" s="145"/>
      <c r="AU354" s="145"/>
      <c r="AV354" s="145"/>
      <c r="AW354" s="145"/>
      <c r="AX354" s="145"/>
      <c r="AY354" s="145"/>
      <c r="AZ354" s="145"/>
      <c r="BA354" s="145"/>
      <c r="BB354" s="145"/>
      <c r="BC354" s="145"/>
      <c r="BD354" s="145"/>
      <c r="BE354" s="145"/>
      <c r="BF354" s="145"/>
      <c r="BG354" s="145"/>
      <c r="BH354" s="145"/>
      <c r="BI354" s="145"/>
      <c r="BJ354" s="145"/>
      <c r="BK354" s="145"/>
      <c r="BL354" s="145"/>
      <c r="BM354" s="145"/>
      <c r="BN354" s="145"/>
      <c r="BO354" s="145"/>
      <c r="BP354" s="145"/>
      <c r="BQ354" s="145"/>
      <c r="BR354" s="145"/>
      <c r="BS354" s="145"/>
      <c r="BT354" s="145"/>
      <c r="BU354" s="145"/>
      <c r="BV354" s="145"/>
      <c r="BW354" s="145"/>
      <c r="BX354" s="145"/>
      <c r="BY354" s="145"/>
      <c r="BZ354" s="145"/>
      <c r="CA354" s="145"/>
      <c r="CB354" s="145"/>
      <c r="CC354" s="145"/>
      <c r="CD354" s="145"/>
      <c r="CE354" s="145"/>
      <c r="CF354" s="145"/>
      <c r="CG354" s="145"/>
      <c r="CH354" s="145"/>
      <c r="CI354" s="145"/>
      <c r="CJ354" s="145"/>
      <c r="CK354" s="145"/>
      <c r="CL354" s="145"/>
      <c r="CM354" s="145"/>
      <c r="CN354" s="145"/>
      <c r="CO354" s="145"/>
      <c r="CP354" s="145"/>
      <c r="CQ354" s="145"/>
      <c r="CR354" s="145"/>
      <c r="CS354" s="145"/>
      <c r="CT354" s="145"/>
      <c r="CU354" s="145"/>
      <c r="CV354" s="145"/>
      <c r="CW354" s="145"/>
      <c r="CX354" s="145"/>
      <c r="CY354" s="145"/>
      <c r="CZ354" s="145"/>
      <c r="DA354" s="145"/>
      <c r="DB354" s="145"/>
      <c r="DC354" s="145"/>
      <c r="DD354" s="145"/>
      <c r="DE354" s="145"/>
      <c r="DF354" s="145"/>
      <c r="DG354" s="145"/>
      <c r="DH354" s="145"/>
      <c r="DI354" s="145"/>
      <c r="DJ354" s="145"/>
      <c r="DK354" s="145"/>
      <c r="DL354" s="145"/>
      <c r="DM354" s="145"/>
      <c r="DN354" s="145"/>
      <c r="DO354" s="145"/>
      <c r="DP354" s="145"/>
      <c r="DQ354" s="145"/>
      <c r="DR354" s="145"/>
      <c r="DS354" s="145"/>
      <c r="DT354" s="145"/>
      <c r="DU354" s="145"/>
      <c r="DV354" s="145"/>
      <c r="DW354" s="145"/>
      <c r="DX354" s="145"/>
      <c r="DY354" s="145"/>
      <c r="DZ354" s="145"/>
      <c r="EA354" s="145"/>
      <c r="EB354" s="145"/>
      <c r="EC354" s="145"/>
      <c r="ED354" s="145"/>
      <c r="EE354" s="145"/>
      <c r="EF354" s="145"/>
      <c r="EG354" s="145"/>
    </row>
    <row r="355" spans="26:137" x14ac:dyDescent="0.2">
      <c r="Z355" s="145"/>
      <c r="AA355" s="145"/>
      <c r="AB355" s="145"/>
      <c r="AC355" s="145"/>
      <c r="AD355" s="145"/>
      <c r="AE355" s="145"/>
      <c r="AF355" s="145"/>
      <c r="AG355" s="145"/>
      <c r="AH355" s="145"/>
      <c r="AI355" s="145"/>
      <c r="AJ355" s="145"/>
      <c r="AK355" s="145"/>
      <c r="AL355" s="145"/>
      <c r="AM355" s="145"/>
      <c r="AN355" s="145"/>
      <c r="AO355" s="145"/>
      <c r="AP355" s="145"/>
      <c r="AQ355" s="145"/>
      <c r="AR355" s="145"/>
      <c r="AS355" s="145"/>
      <c r="AT355" s="145"/>
      <c r="AU355" s="145"/>
      <c r="AV355" s="145"/>
      <c r="AW355" s="145"/>
      <c r="AX355" s="145"/>
      <c r="AY355" s="145"/>
      <c r="AZ355" s="145"/>
      <c r="BA355" s="145"/>
      <c r="BB355" s="145"/>
      <c r="BC355" s="145"/>
      <c r="BD355" s="145"/>
      <c r="BE355" s="145"/>
      <c r="BF355" s="145"/>
      <c r="BG355" s="145"/>
      <c r="BH355" s="145"/>
      <c r="BI355" s="145"/>
      <c r="BJ355" s="145"/>
      <c r="BK355" s="145"/>
      <c r="BL355" s="145"/>
      <c r="BM355" s="145"/>
      <c r="BN355" s="145"/>
      <c r="BO355" s="145"/>
      <c r="BP355" s="145"/>
      <c r="BQ355" s="145"/>
      <c r="BR355" s="145"/>
      <c r="BS355" s="145"/>
      <c r="BT355" s="145"/>
      <c r="BU355" s="145"/>
      <c r="BV355" s="145"/>
      <c r="BW355" s="145"/>
      <c r="BX355" s="145"/>
      <c r="BY355" s="145"/>
      <c r="BZ355" s="145"/>
      <c r="CA355" s="145"/>
      <c r="CB355" s="145"/>
      <c r="CC355" s="145"/>
      <c r="CD355" s="145"/>
      <c r="CE355" s="145"/>
      <c r="CF355" s="145"/>
      <c r="CG355" s="145"/>
      <c r="CH355" s="145"/>
      <c r="CI355" s="145"/>
      <c r="CJ355" s="145"/>
      <c r="CK355" s="145"/>
      <c r="CL355" s="145"/>
      <c r="CM355" s="145"/>
      <c r="CN355" s="145"/>
      <c r="CO355" s="145"/>
      <c r="CP355" s="145"/>
      <c r="CQ355" s="145"/>
      <c r="CR355" s="145"/>
      <c r="CS355" s="145"/>
      <c r="CT355" s="145"/>
      <c r="CU355" s="145"/>
      <c r="CV355" s="145"/>
      <c r="CW355" s="145"/>
      <c r="CX355" s="145"/>
      <c r="CY355" s="145"/>
      <c r="CZ355" s="145"/>
      <c r="DA355" s="145"/>
      <c r="DB355" s="145"/>
      <c r="DC355" s="145"/>
      <c r="DD355" s="145"/>
      <c r="DE355" s="145"/>
      <c r="DF355" s="145"/>
      <c r="DG355" s="145"/>
      <c r="DH355" s="145"/>
      <c r="DI355" s="145"/>
      <c r="DJ355" s="145"/>
      <c r="DK355" s="145"/>
      <c r="DL355" s="145"/>
      <c r="DM355" s="145"/>
      <c r="DN355" s="145"/>
      <c r="DO355" s="145"/>
      <c r="DP355" s="145"/>
      <c r="DQ355" s="145"/>
      <c r="DR355" s="145"/>
      <c r="DS355" s="145"/>
      <c r="DT355" s="145"/>
      <c r="DU355" s="145"/>
      <c r="DV355" s="145"/>
      <c r="DW355" s="145"/>
      <c r="DX355" s="145"/>
      <c r="DY355" s="145"/>
      <c r="DZ355" s="145"/>
      <c r="EA355" s="145"/>
      <c r="EB355" s="145"/>
      <c r="EC355" s="145"/>
      <c r="ED355" s="145"/>
      <c r="EE355" s="145"/>
      <c r="EF355" s="145"/>
      <c r="EG355" s="145"/>
    </row>
    <row r="356" spans="26:137" x14ac:dyDescent="0.2">
      <c r="Z356" s="145"/>
      <c r="AA356" s="145"/>
      <c r="AB356" s="145"/>
      <c r="AC356" s="145"/>
      <c r="AD356" s="145"/>
      <c r="AE356" s="145"/>
      <c r="AF356" s="145"/>
      <c r="AG356" s="145"/>
      <c r="AH356" s="145"/>
      <c r="AI356" s="145"/>
      <c r="AJ356" s="145"/>
      <c r="AK356" s="145"/>
      <c r="AL356" s="145"/>
      <c r="AM356" s="145"/>
      <c r="AN356" s="145"/>
      <c r="AO356" s="145"/>
      <c r="AP356" s="145"/>
      <c r="AQ356" s="145"/>
      <c r="AR356" s="145"/>
      <c r="AS356" s="145"/>
      <c r="AT356" s="145"/>
      <c r="AU356" s="145"/>
      <c r="AV356" s="145"/>
      <c r="AW356" s="145"/>
      <c r="AX356" s="145"/>
      <c r="AY356" s="145"/>
      <c r="AZ356" s="145"/>
      <c r="BA356" s="145"/>
      <c r="BB356" s="145"/>
      <c r="BC356" s="145"/>
      <c r="BD356" s="145"/>
      <c r="BE356" s="145"/>
      <c r="BF356" s="145"/>
      <c r="BG356" s="145"/>
      <c r="BH356" s="145"/>
      <c r="BI356" s="145"/>
      <c r="BJ356" s="145"/>
      <c r="BK356" s="145"/>
      <c r="BL356" s="145"/>
      <c r="BM356" s="145"/>
      <c r="BN356" s="145"/>
      <c r="BO356" s="145"/>
      <c r="BP356" s="145"/>
      <c r="BQ356" s="145"/>
      <c r="BR356" s="145"/>
      <c r="BS356" s="145"/>
      <c r="BT356" s="145"/>
      <c r="BU356" s="145"/>
      <c r="BV356" s="145"/>
      <c r="BW356" s="145"/>
      <c r="BX356" s="145"/>
      <c r="BY356" s="145"/>
      <c r="BZ356" s="145"/>
      <c r="CA356" s="145"/>
      <c r="CB356" s="145"/>
      <c r="CC356" s="145"/>
      <c r="CD356" s="145"/>
      <c r="CE356" s="145"/>
      <c r="CF356" s="145"/>
      <c r="CG356" s="145"/>
      <c r="CH356" s="145"/>
      <c r="CI356" s="145"/>
      <c r="CJ356" s="145"/>
      <c r="CK356" s="145"/>
      <c r="CL356" s="145"/>
      <c r="CM356" s="145"/>
      <c r="CN356" s="145"/>
      <c r="CO356" s="145"/>
      <c r="CP356" s="145"/>
      <c r="CQ356" s="145"/>
      <c r="CR356" s="145"/>
      <c r="CS356" s="145"/>
      <c r="CT356" s="145"/>
      <c r="CU356" s="145"/>
      <c r="CV356" s="145"/>
      <c r="CW356" s="145"/>
      <c r="CX356" s="145"/>
      <c r="CY356" s="145"/>
      <c r="CZ356" s="145"/>
      <c r="DA356" s="145"/>
      <c r="DB356" s="145"/>
      <c r="DC356" s="145"/>
      <c r="DD356" s="145"/>
      <c r="DE356" s="145"/>
      <c r="DF356" s="145"/>
      <c r="DG356" s="145"/>
      <c r="DH356" s="145"/>
      <c r="DI356" s="145"/>
      <c r="DJ356" s="145"/>
      <c r="DK356" s="145"/>
      <c r="DL356" s="145"/>
      <c r="DM356" s="145"/>
      <c r="DN356" s="145"/>
      <c r="DO356" s="145"/>
      <c r="DP356" s="145"/>
      <c r="DQ356" s="145"/>
      <c r="DR356" s="145"/>
      <c r="DS356" s="145"/>
      <c r="DT356" s="145"/>
      <c r="DU356" s="145"/>
      <c r="DV356" s="145"/>
      <c r="DW356" s="145"/>
      <c r="DX356" s="145"/>
      <c r="DY356" s="145"/>
      <c r="DZ356" s="145"/>
      <c r="EA356" s="145"/>
      <c r="EB356" s="145"/>
      <c r="EC356" s="145"/>
      <c r="ED356" s="145"/>
      <c r="EE356" s="145"/>
      <c r="EF356" s="145"/>
      <c r="EG356" s="145"/>
    </row>
    <row r="357" spans="26:137" x14ac:dyDescent="0.2">
      <c r="Z357" s="145"/>
      <c r="AA357" s="145"/>
      <c r="AB357" s="145"/>
      <c r="AC357" s="145"/>
      <c r="AD357" s="145"/>
      <c r="AE357" s="145"/>
      <c r="AF357" s="145"/>
      <c r="AG357" s="145"/>
      <c r="AH357" s="145"/>
      <c r="AI357" s="145"/>
      <c r="AJ357" s="145"/>
      <c r="AK357" s="145"/>
      <c r="AL357" s="145"/>
      <c r="AM357" s="145"/>
      <c r="AN357" s="145"/>
      <c r="AO357" s="145"/>
      <c r="AP357" s="145"/>
      <c r="AQ357" s="145"/>
      <c r="AR357" s="145"/>
      <c r="AS357" s="145"/>
      <c r="AT357" s="145"/>
      <c r="AU357" s="145"/>
      <c r="AV357" s="145"/>
      <c r="AW357" s="145"/>
      <c r="AX357" s="145"/>
      <c r="AY357" s="145"/>
      <c r="AZ357" s="145"/>
      <c r="BA357" s="145"/>
      <c r="BB357" s="145"/>
      <c r="BC357" s="145"/>
      <c r="BD357" s="145"/>
      <c r="BE357" s="145"/>
      <c r="BF357" s="145"/>
      <c r="BG357" s="145"/>
      <c r="BH357" s="145"/>
      <c r="BI357" s="145"/>
      <c r="BJ357" s="145"/>
      <c r="BK357" s="145"/>
      <c r="BL357" s="145"/>
      <c r="BM357" s="145"/>
      <c r="BN357" s="145"/>
      <c r="BO357" s="145"/>
      <c r="BP357" s="145"/>
      <c r="BQ357" s="145"/>
      <c r="BR357" s="145"/>
      <c r="BS357" s="145"/>
      <c r="BT357" s="145"/>
      <c r="BU357" s="145"/>
      <c r="BV357" s="145"/>
      <c r="BW357" s="145"/>
      <c r="BX357" s="145"/>
      <c r="BY357" s="145"/>
      <c r="BZ357" s="145"/>
      <c r="CA357" s="145"/>
      <c r="CB357" s="145"/>
      <c r="CC357" s="145"/>
      <c r="CD357" s="145"/>
      <c r="CE357" s="145"/>
      <c r="CF357" s="145"/>
      <c r="CG357" s="145"/>
      <c r="CH357" s="145"/>
      <c r="CI357" s="145"/>
      <c r="CJ357" s="145"/>
      <c r="CK357" s="145"/>
      <c r="CL357" s="145"/>
      <c r="CM357" s="145"/>
      <c r="CN357" s="145"/>
      <c r="CO357" s="145"/>
      <c r="CP357" s="145"/>
      <c r="CQ357" s="145"/>
      <c r="CR357" s="145"/>
      <c r="CS357" s="145"/>
      <c r="CT357" s="145"/>
      <c r="CU357" s="145"/>
      <c r="CV357" s="145"/>
      <c r="CW357" s="145"/>
      <c r="CX357" s="145"/>
      <c r="CY357" s="145"/>
      <c r="CZ357" s="145"/>
      <c r="DA357" s="145"/>
      <c r="DB357" s="145"/>
      <c r="DC357" s="145"/>
      <c r="DD357" s="145"/>
      <c r="DE357" s="145"/>
      <c r="DF357" s="145"/>
      <c r="DG357" s="145"/>
      <c r="DH357" s="145"/>
      <c r="DI357" s="145"/>
      <c r="DJ357" s="145"/>
      <c r="DK357" s="145"/>
      <c r="DL357" s="145"/>
      <c r="DM357" s="145"/>
      <c r="DN357" s="145"/>
      <c r="DO357" s="145"/>
      <c r="DP357" s="145"/>
      <c r="DQ357" s="145"/>
      <c r="DR357" s="145"/>
      <c r="DS357" s="145"/>
      <c r="DT357" s="145"/>
      <c r="DU357" s="145"/>
      <c r="DV357" s="145"/>
      <c r="DW357" s="145"/>
      <c r="DX357" s="145"/>
      <c r="DY357" s="145"/>
      <c r="DZ357" s="145"/>
      <c r="EA357" s="145"/>
      <c r="EB357" s="145"/>
      <c r="EC357" s="145"/>
      <c r="ED357" s="145"/>
      <c r="EE357" s="145"/>
      <c r="EF357" s="145"/>
      <c r="EG357" s="145"/>
    </row>
    <row r="358" spans="26:137" x14ac:dyDescent="0.2">
      <c r="Z358" s="145"/>
      <c r="AA358" s="145"/>
      <c r="AB358" s="145"/>
      <c r="AC358" s="145"/>
      <c r="AD358" s="145"/>
      <c r="AE358" s="145"/>
      <c r="AF358" s="145"/>
      <c r="AG358" s="145"/>
      <c r="AH358" s="145"/>
      <c r="AI358" s="145"/>
      <c r="AJ358" s="145"/>
      <c r="AK358" s="145"/>
      <c r="AL358" s="145"/>
      <c r="AM358" s="145"/>
      <c r="AN358" s="145"/>
      <c r="AO358" s="145"/>
      <c r="AP358" s="145"/>
      <c r="AQ358" s="145"/>
      <c r="AR358" s="145"/>
      <c r="AS358" s="145"/>
      <c r="AT358" s="145"/>
      <c r="AU358" s="145"/>
      <c r="AV358" s="145"/>
      <c r="AW358" s="145"/>
      <c r="AX358" s="145"/>
      <c r="AY358" s="145"/>
      <c r="AZ358" s="145"/>
      <c r="BA358" s="145"/>
      <c r="BB358" s="145"/>
      <c r="BC358" s="145"/>
      <c r="BD358" s="145"/>
      <c r="BE358" s="145"/>
      <c r="BF358" s="145"/>
      <c r="BG358" s="145"/>
      <c r="BH358" s="145"/>
      <c r="BI358" s="145"/>
      <c r="BJ358" s="145"/>
      <c r="BK358" s="145"/>
      <c r="BL358" s="145"/>
      <c r="BM358" s="145"/>
      <c r="BN358" s="145"/>
      <c r="BO358" s="145"/>
      <c r="BP358" s="145"/>
      <c r="BQ358" s="145"/>
      <c r="BR358" s="145"/>
      <c r="BS358" s="145"/>
      <c r="BT358" s="145"/>
      <c r="BU358" s="145"/>
      <c r="BV358" s="145"/>
      <c r="BW358" s="145"/>
      <c r="BX358" s="145"/>
      <c r="BY358" s="145"/>
      <c r="BZ358" s="145"/>
      <c r="CA358" s="145"/>
      <c r="CB358" s="145"/>
      <c r="CC358" s="145"/>
      <c r="CD358" s="145"/>
      <c r="CE358" s="145"/>
      <c r="CF358" s="145"/>
      <c r="CG358" s="145"/>
      <c r="CH358" s="145"/>
      <c r="CI358" s="145"/>
      <c r="CJ358" s="145"/>
      <c r="CK358" s="145"/>
      <c r="CL358" s="145"/>
      <c r="CM358" s="145"/>
      <c r="CN358" s="145"/>
      <c r="CO358" s="145"/>
      <c r="CP358" s="145"/>
      <c r="CQ358" s="145"/>
      <c r="CR358" s="145"/>
      <c r="CS358" s="145"/>
      <c r="CT358" s="145"/>
      <c r="CU358" s="145"/>
      <c r="CV358" s="145"/>
      <c r="CW358" s="145"/>
      <c r="CX358" s="145"/>
      <c r="CY358" s="145"/>
      <c r="CZ358" s="145"/>
      <c r="DA358" s="145"/>
      <c r="DB358" s="145"/>
      <c r="DC358" s="145"/>
      <c r="DD358" s="145"/>
      <c r="DE358" s="145"/>
      <c r="DF358" s="145"/>
      <c r="DG358" s="145"/>
      <c r="DH358" s="145"/>
      <c r="DI358" s="145"/>
      <c r="DJ358" s="145"/>
      <c r="DK358" s="145"/>
      <c r="DL358" s="145"/>
      <c r="DM358" s="145"/>
      <c r="DN358" s="145"/>
      <c r="DO358" s="145"/>
      <c r="DP358" s="145"/>
      <c r="DQ358" s="145"/>
      <c r="DR358" s="145"/>
      <c r="DS358" s="145"/>
      <c r="DT358" s="145"/>
      <c r="DU358" s="145"/>
      <c r="DV358" s="145"/>
      <c r="DW358" s="145"/>
      <c r="DX358" s="145"/>
      <c r="DY358" s="145"/>
      <c r="DZ358" s="145"/>
      <c r="EA358" s="145"/>
      <c r="EB358" s="145"/>
      <c r="EC358" s="145"/>
      <c r="ED358" s="145"/>
      <c r="EE358" s="145"/>
      <c r="EF358" s="145"/>
      <c r="EG358" s="145"/>
    </row>
    <row r="359" spans="26:137" x14ac:dyDescent="0.2">
      <c r="Z359" s="145"/>
      <c r="AA359" s="145"/>
      <c r="AB359" s="145"/>
      <c r="AC359" s="145"/>
      <c r="AD359" s="145"/>
      <c r="AE359" s="145"/>
      <c r="AF359" s="145"/>
      <c r="AG359" s="145"/>
      <c r="AH359" s="145"/>
      <c r="AI359" s="145"/>
      <c r="AJ359" s="145"/>
      <c r="AK359" s="145"/>
      <c r="AL359" s="145"/>
      <c r="AM359" s="145"/>
      <c r="AN359" s="145"/>
      <c r="AO359" s="145"/>
      <c r="AP359" s="145"/>
      <c r="AQ359" s="145"/>
      <c r="AR359" s="145"/>
      <c r="AS359" s="145"/>
      <c r="AT359" s="145"/>
      <c r="AU359" s="145"/>
      <c r="AV359" s="145"/>
      <c r="AW359" s="145"/>
      <c r="AX359" s="145"/>
      <c r="AY359" s="145"/>
      <c r="AZ359" s="145"/>
      <c r="BA359" s="145"/>
      <c r="BB359" s="145"/>
      <c r="BC359" s="145"/>
      <c r="BD359" s="145"/>
      <c r="BE359" s="145"/>
      <c r="BF359" s="145"/>
      <c r="BG359" s="145"/>
      <c r="BH359" s="145"/>
      <c r="BI359" s="145"/>
      <c r="BJ359" s="145"/>
      <c r="BK359" s="145"/>
      <c r="BL359" s="145"/>
      <c r="BM359" s="145"/>
      <c r="BN359" s="145"/>
      <c r="BO359" s="145"/>
      <c r="BP359" s="145"/>
      <c r="BQ359" s="145"/>
      <c r="BR359" s="145"/>
      <c r="BS359" s="145"/>
      <c r="BT359" s="145"/>
      <c r="BU359" s="145"/>
      <c r="BV359" s="145"/>
      <c r="BW359" s="145"/>
      <c r="BX359" s="145"/>
      <c r="BY359" s="145"/>
      <c r="BZ359" s="145"/>
      <c r="CA359" s="145"/>
      <c r="CB359" s="145"/>
      <c r="CC359" s="145"/>
      <c r="CD359" s="145"/>
      <c r="CE359" s="145"/>
      <c r="CF359" s="145"/>
      <c r="CG359" s="145"/>
      <c r="CH359" s="145"/>
      <c r="CI359" s="145"/>
      <c r="CJ359" s="145"/>
      <c r="CK359" s="145"/>
      <c r="CL359" s="145"/>
      <c r="CM359" s="145"/>
      <c r="CN359" s="145"/>
      <c r="CO359" s="145"/>
      <c r="CP359" s="145"/>
      <c r="CQ359" s="145"/>
      <c r="CR359" s="145"/>
      <c r="CS359" s="145"/>
      <c r="CT359" s="145"/>
      <c r="CU359" s="145"/>
      <c r="CV359" s="145"/>
      <c r="CW359" s="145"/>
      <c r="CX359" s="145"/>
      <c r="CY359" s="145"/>
      <c r="CZ359" s="145"/>
      <c r="DA359" s="145"/>
      <c r="DB359" s="145"/>
      <c r="DC359" s="145"/>
      <c r="DD359" s="145"/>
      <c r="DE359" s="145"/>
      <c r="DF359" s="145"/>
      <c r="DG359" s="145"/>
      <c r="DH359" s="145"/>
      <c r="DI359" s="145"/>
      <c r="DJ359" s="145"/>
      <c r="DK359" s="145"/>
      <c r="DL359" s="145"/>
      <c r="DM359" s="145"/>
      <c r="DN359" s="145"/>
      <c r="DO359" s="145"/>
      <c r="DP359" s="145"/>
      <c r="DQ359" s="145"/>
      <c r="DR359" s="145"/>
      <c r="DS359" s="145"/>
      <c r="DT359" s="145"/>
      <c r="DU359" s="145"/>
      <c r="DV359" s="145"/>
      <c r="DW359" s="145"/>
      <c r="DX359" s="145"/>
      <c r="DY359" s="145"/>
      <c r="DZ359" s="145"/>
      <c r="EA359" s="145"/>
      <c r="EB359" s="145"/>
      <c r="EC359" s="145"/>
      <c r="ED359" s="145"/>
      <c r="EE359" s="145"/>
      <c r="EF359" s="145"/>
      <c r="EG359" s="145"/>
    </row>
    <row r="360" spans="26:137" x14ac:dyDescent="0.2">
      <c r="Z360" s="145"/>
      <c r="AA360" s="145"/>
      <c r="AB360" s="145"/>
      <c r="AC360" s="145"/>
      <c r="AD360" s="145"/>
      <c r="AE360" s="145"/>
      <c r="AF360" s="145"/>
      <c r="AG360" s="145"/>
      <c r="AH360" s="145"/>
      <c r="AI360" s="145"/>
      <c r="AJ360" s="145"/>
      <c r="AK360" s="145"/>
      <c r="AL360" s="145"/>
      <c r="AM360" s="145"/>
      <c r="AN360" s="145"/>
      <c r="AO360" s="145"/>
      <c r="AP360" s="145"/>
      <c r="AQ360" s="145"/>
      <c r="AR360" s="145"/>
      <c r="AS360" s="145"/>
      <c r="AT360" s="145"/>
      <c r="AU360" s="145"/>
      <c r="AV360" s="145"/>
      <c r="AW360" s="145"/>
      <c r="AX360" s="145"/>
      <c r="AY360" s="145"/>
      <c r="AZ360" s="145"/>
      <c r="BA360" s="145"/>
      <c r="BB360" s="145"/>
      <c r="BC360" s="145"/>
      <c r="BD360" s="145"/>
      <c r="BE360" s="145"/>
      <c r="BF360" s="145"/>
      <c r="BG360" s="145"/>
      <c r="BH360" s="145"/>
      <c r="BI360" s="145"/>
      <c r="BJ360" s="145"/>
      <c r="BK360" s="145"/>
      <c r="BL360" s="145"/>
      <c r="BM360" s="145"/>
      <c r="BN360" s="145"/>
      <c r="BO360" s="145"/>
      <c r="BP360" s="145"/>
      <c r="BQ360" s="145"/>
      <c r="BR360" s="145"/>
      <c r="BS360" s="145"/>
      <c r="BT360" s="145"/>
      <c r="BU360" s="145"/>
      <c r="BV360" s="145"/>
      <c r="BW360" s="145"/>
      <c r="BX360" s="145"/>
      <c r="BY360" s="145"/>
      <c r="BZ360" s="145"/>
      <c r="CA360" s="145"/>
      <c r="CB360" s="145"/>
      <c r="CC360" s="145"/>
      <c r="CD360" s="145"/>
      <c r="CE360" s="145"/>
      <c r="CF360" s="145"/>
      <c r="CG360" s="145"/>
      <c r="CH360" s="145"/>
      <c r="CI360" s="145"/>
      <c r="CJ360" s="145"/>
      <c r="CK360" s="145"/>
      <c r="CL360" s="145"/>
      <c r="CM360" s="145"/>
      <c r="CN360" s="145"/>
      <c r="CO360" s="145"/>
      <c r="CP360" s="145"/>
      <c r="CQ360" s="145"/>
      <c r="CR360" s="145"/>
      <c r="CS360" s="145"/>
      <c r="CT360" s="145"/>
      <c r="CU360" s="145"/>
      <c r="CV360" s="145"/>
      <c r="CW360" s="145"/>
      <c r="CX360" s="145"/>
      <c r="CY360" s="145"/>
      <c r="CZ360" s="145"/>
      <c r="DA360" s="145"/>
      <c r="DB360" s="145"/>
      <c r="DC360" s="145"/>
      <c r="DD360" s="145"/>
      <c r="DE360" s="145"/>
      <c r="DF360" s="145"/>
      <c r="DG360" s="145"/>
      <c r="DH360" s="145"/>
      <c r="DI360" s="145"/>
      <c r="DJ360" s="145"/>
      <c r="DK360" s="145"/>
      <c r="DL360" s="145"/>
      <c r="DM360" s="145"/>
      <c r="DN360" s="145"/>
      <c r="DO360" s="145"/>
      <c r="DP360" s="145"/>
      <c r="DQ360" s="145"/>
      <c r="DR360" s="145"/>
      <c r="DS360" s="145"/>
      <c r="DT360" s="145"/>
      <c r="DU360" s="145"/>
      <c r="DV360" s="145"/>
      <c r="DW360" s="145"/>
      <c r="DX360" s="145"/>
      <c r="DY360" s="145"/>
      <c r="DZ360" s="145"/>
      <c r="EA360" s="145"/>
      <c r="EB360" s="145"/>
      <c r="EC360" s="145"/>
      <c r="ED360" s="145"/>
      <c r="EE360" s="145"/>
      <c r="EF360" s="145"/>
      <c r="EG360" s="145"/>
    </row>
    <row r="361" spans="26:137" x14ac:dyDescent="0.2">
      <c r="Z361" s="145"/>
      <c r="AA361" s="145"/>
      <c r="AB361" s="145"/>
      <c r="AC361" s="145"/>
      <c r="AD361" s="145"/>
      <c r="AE361" s="145"/>
      <c r="AF361" s="145"/>
      <c r="AG361" s="145"/>
      <c r="AH361" s="145"/>
      <c r="AI361" s="145"/>
      <c r="AJ361" s="145"/>
      <c r="AK361" s="145"/>
      <c r="AL361" s="145"/>
      <c r="AM361" s="145"/>
      <c r="AN361" s="145"/>
      <c r="AO361" s="145"/>
      <c r="AP361" s="145"/>
      <c r="AQ361" s="145"/>
      <c r="AR361" s="145"/>
      <c r="AS361" s="145"/>
      <c r="AT361" s="145"/>
      <c r="AU361" s="145"/>
      <c r="AV361" s="145"/>
      <c r="AW361" s="145"/>
      <c r="AX361" s="145"/>
      <c r="AY361" s="145"/>
      <c r="AZ361" s="145"/>
      <c r="BA361" s="145"/>
      <c r="BB361" s="145"/>
      <c r="BC361" s="145"/>
      <c r="BD361" s="145"/>
      <c r="BE361" s="145"/>
      <c r="BF361" s="145"/>
      <c r="BG361" s="145"/>
      <c r="BH361" s="145"/>
      <c r="BI361" s="145"/>
      <c r="BJ361" s="145"/>
      <c r="BK361" s="145"/>
      <c r="BL361" s="145"/>
      <c r="BM361" s="145"/>
      <c r="BN361" s="145"/>
      <c r="BO361" s="145"/>
      <c r="BP361" s="145"/>
      <c r="BQ361" s="145"/>
      <c r="BR361" s="145"/>
      <c r="BS361" s="145"/>
      <c r="BT361" s="145"/>
      <c r="BU361" s="145"/>
      <c r="BV361" s="145"/>
      <c r="BW361" s="145"/>
      <c r="BX361" s="145"/>
      <c r="BY361" s="145"/>
      <c r="BZ361" s="145"/>
      <c r="CA361" s="145"/>
      <c r="CB361" s="145"/>
      <c r="CC361" s="145"/>
      <c r="CD361" s="145"/>
      <c r="CE361" s="145"/>
      <c r="CF361" s="145"/>
      <c r="CG361" s="145"/>
      <c r="CH361" s="145"/>
      <c r="CI361" s="145"/>
      <c r="CJ361" s="145"/>
      <c r="CK361" s="145"/>
      <c r="CL361" s="145"/>
      <c r="CM361" s="145"/>
      <c r="CN361" s="145"/>
      <c r="CO361" s="145"/>
      <c r="CP361" s="145"/>
      <c r="CQ361" s="145"/>
      <c r="CR361" s="145"/>
      <c r="CS361" s="145"/>
      <c r="CT361" s="145"/>
      <c r="CU361" s="145"/>
      <c r="CV361" s="145"/>
      <c r="CW361" s="145"/>
      <c r="CX361" s="145"/>
      <c r="CY361" s="145"/>
      <c r="CZ361" s="145"/>
      <c r="DA361" s="145"/>
      <c r="DB361" s="145"/>
      <c r="DC361" s="145"/>
      <c r="DD361" s="145"/>
      <c r="DE361" s="145"/>
      <c r="DF361" s="145"/>
      <c r="DG361" s="145"/>
      <c r="DH361" s="145"/>
      <c r="DI361" s="145"/>
      <c r="DJ361" s="145"/>
      <c r="DK361" s="145"/>
      <c r="DL361" s="145"/>
      <c r="DM361" s="145"/>
      <c r="DN361" s="145"/>
      <c r="DO361" s="145"/>
      <c r="DP361" s="145"/>
      <c r="DQ361" s="145"/>
      <c r="DR361" s="145"/>
      <c r="DS361" s="145"/>
      <c r="DT361" s="145"/>
      <c r="DU361" s="145"/>
      <c r="DV361" s="145"/>
      <c r="DW361" s="145"/>
      <c r="DX361" s="145"/>
      <c r="DY361" s="145"/>
      <c r="DZ361" s="145"/>
      <c r="EA361" s="145"/>
      <c r="EB361" s="145"/>
      <c r="EC361" s="145"/>
      <c r="ED361" s="145"/>
      <c r="EE361" s="145"/>
      <c r="EF361" s="145"/>
      <c r="EG361" s="145"/>
    </row>
    <row r="362" spans="26:137" x14ac:dyDescent="0.2">
      <c r="Z362" s="145"/>
      <c r="AA362" s="145"/>
      <c r="AB362" s="145"/>
      <c r="AC362" s="145"/>
      <c r="AD362" s="145"/>
      <c r="AE362" s="145"/>
      <c r="AF362" s="145"/>
      <c r="AG362" s="145"/>
      <c r="AH362" s="145"/>
      <c r="AI362" s="145"/>
      <c r="AJ362" s="145"/>
      <c r="AK362" s="145"/>
      <c r="AL362" s="145"/>
      <c r="AM362" s="145"/>
      <c r="AN362" s="145"/>
      <c r="AO362" s="145"/>
      <c r="AP362" s="145"/>
      <c r="AQ362" s="145"/>
      <c r="AR362" s="145"/>
      <c r="AS362" s="145"/>
      <c r="AT362" s="145"/>
      <c r="AU362" s="145"/>
      <c r="AV362" s="145"/>
      <c r="AW362" s="145"/>
      <c r="AX362" s="145"/>
      <c r="AY362" s="145"/>
      <c r="AZ362" s="145"/>
      <c r="BA362" s="145"/>
      <c r="BB362" s="145"/>
      <c r="BC362" s="145"/>
      <c r="BD362" s="145"/>
      <c r="BE362" s="145"/>
      <c r="BF362" s="145"/>
      <c r="BG362" s="145"/>
      <c r="BH362" s="145"/>
      <c r="BI362" s="145"/>
      <c r="BJ362" s="145"/>
      <c r="BK362" s="145"/>
      <c r="BL362" s="145"/>
      <c r="BM362" s="145"/>
      <c r="BN362" s="145"/>
      <c r="BO362" s="145"/>
      <c r="BP362" s="145"/>
      <c r="BQ362" s="145"/>
      <c r="BR362" s="145"/>
      <c r="BS362" s="145"/>
      <c r="BT362" s="145"/>
      <c r="BU362" s="145"/>
      <c r="BV362" s="145"/>
      <c r="BW362" s="145"/>
      <c r="BX362" s="145"/>
      <c r="BY362" s="145"/>
      <c r="BZ362" s="145"/>
      <c r="CA362" s="145"/>
      <c r="CB362" s="145"/>
      <c r="CC362" s="145"/>
      <c r="CD362" s="145"/>
      <c r="CE362" s="145"/>
      <c r="CF362" s="145"/>
      <c r="CG362" s="145"/>
      <c r="CH362" s="145"/>
      <c r="CI362" s="145"/>
      <c r="CJ362" s="145"/>
      <c r="CK362" s="145"/>
      <c r="CL362" s="145"/>
      <c r="CM362" s="145"/>
      <c r="CN362" s="145"/>
      <c r="CO362" s="145"/>
      <c r="CP362" s="145"/>
      <c r="CQ362" s="145"/>
      <c r="CR362" s="145"/>
      <c r="CS362" s="145"/>
      <c r="CT362" s="145"/>
      <c r="CU362" s="145"/>
      <c r="CV362" s="145"/>
      <c r="CW362" s="145"/>
      <c r="CX362" s="145"/>
      <c r="CY362" s="145"/>
      <c r="CZ362" s="145"/>
      <c r="DA362" s="145"/>
      <c r="DB362" s="145"/>
      <c r="DC362" s="145"/>
      <c r="DD362" s="145"/>
      <c r="DE362" s="145"/>
      <c r="DF362" s="145"/>
      <c r="DG362" s="145"/>
      <c r="DH362" s="145"/>
      <c r="DI362" s="145"/>
      <c r="DJ362" s="145"/>
      <c r="DK362" s="145"/>
      <c r="DL362" s="145"/>
      <c r="DM362" s="145"/>
      <c r="DN362" s="145"/>
      <c r="DO362" s="145"/>
      <c r="DP362" s="145"/>
      <c r="DQ362" s="145"/>
      <c r="DR362" s="145"/>
      <c r="DS362" s="145"/>
      <c r="DT362" s="145"/>
      <c r="DU362" s="145"/>
      <c r="DV362" s="145"/>
      <c r="DW362" s="145"/>
      <c r="DX362" s="145"/>
      <c r="DY362" s="145"/>
      <c r="DZ362" s="145"/>
      <c r="EA362" s="145"/>
      <c r="EB362" s="145"/>
      <c r="EC362" s="145"/>
      <c r="ED362" s="145"/>
      <c r="EE362" s="145"/>
      <c r="EF362" s="145"/>
      <c r="EG362" s="145"/>
    </row>
    <row r="363" spans="26:137" x14ac:dyDescent="0.2">
      <c r="Z363" s="145"/>
      <c r="AA363" s="145"/>
      <c r="AB363" s="145"/>
      <c r="AC363" s="145"/>
      <c r="AD363" s="145"/>
      <c r="AE363" s="145"/>
      <c r="AF363" s="145"/>
      <c r="AG363" s="145"/>
      <c r="AH363" s="145"/>
      <c r="AI363" s="145"/>
      <c r="AJ363" s="145"/>
      <c r="AK363" s="145"/>
      <c r="AL363" s="145"/>
      <c r="AM363" s="145"/>
      <c r="AN363" s="145"/>
      <c r="AO363" s="145"/>
      <c r="AP363" s="145"/>
      <c r="AQ363" s="145"/>
      <c r="AR363" s="145"/>
      <c r="AS363" s="145"/>
      <c r="AT363" s="145"/>
      <c r="AU363" s="145"/>
      <c r="AV363" s="145"/>
      <c r="AW363" s="145"/>
      <c r="AX363" s="145"/>
      <c r="AY363" s="145"/>
      <c r="AZ363" s="145"/>
      <c r="BA363" s="145"/>
      <c r="BB363" s="145"/>
      <c r="BC363" s="145"/>
      <c r="BD363" s="145"/>
      <c r="BE363" s="145"/>
      <c r="BF363" s="145"/>
      <c r="BG363" s="145"/>
      <c r="BH363" s="145"/>
      <c r="BI363" s="145"/>
      <c r="BJ363" s="145"/>
      <c r="BK363" s="145"/>
      <c r="BL363" s="145"/>
      <c r="BM363" s="145"/>
      <c r="BN363" s="145"/>
      <c r="BO363" s="145"/>
      <c r="BP363" s="145"/>
      <c r="BQ363" s="145"/>
      <c r="BR363" s="145"/>
      <c r="BS363" s="145"/>
      <c r="BT363" s="145"/>
      <c r="BU363" s="145"/>
      <c r="BV363" s="145"/>
      <c r="BW363" s="145"/>
      <c r="BX363" s="145"/>
      <c r="BY363" s="145"/>
      <c r="BZ363" s="145"/>
      <c r="CA363" s="145"/>
      <c r="CB363" s="145"/>
      <c r="CC363" s="145"/>
      <c r="CD363" s="145"/>
      <c r="CE363" s="145"/>
      <c r="CF363" s="145"/>
      <c r="CG363" s="145"/>
      <c r="CH363" s="145"/>
      <c r="CI363" s="145"/>
      <c r="CJ363" s="145"/>
      <c r="CK363" s="145"/>
      <c r="CL363" s="145"/>
      <c r="CM363" s="145"/>
      <c r="CN363" s="145"/>
      <c r="CO363" s="145"/>
      <c r="CP363" s="145"/>
      <c r="CQ363" s="145"/>
      <c r="CR363" s="145"/>
      <c r="CS363" s="145"/>
      <c r="CT363" s="145"/>
      <c r="CU363" s="145"/>
      <c r="CV363" s="145"/>
      <c r="CW363" s="145"/>
      <c r="CX363" s="145"/>
      <c r="CY363" s="145"/>
      <c r="CZ363" s="145"/>
      <c r="DA363" s="145"/>
      <c r="DB363" s="145"/>
      <c r="DC363" s="145"/>
      <c r="DD363" s="145"/>
      <c r="DE363" s="145"/>
      <c r="DF363" s="145"/>
      <c r="DG363" s="145"/>
      <c r="DH363" s="145"/>
      <c r="DI363" s="145"/>
      <c r="DJ363" s="145"/>
      <c r="DK363" s="145"/>
      <c r="DL363" s="145"/>
      <c r="DM363" s="145"/>
      <c r="DN363" s="145"/>
      <c r="DO363" s="145"/>
      <c r="DP363" s="145"/>
      <c r="DQ363" s="145"/>
      <c r="DR363" s="145"/>
      <c r="DS363" s="145"/>
      <c r="DT363" s="145"/>
      <c r="DU363" s="145"/>
      <c r="DV363" s="145"/>
      <c r="DW363" s="145"/>
      <c r="DX363" s="145"/>
      <c r="DY363" s="145"/>
      <c r="DZ363" s="145"/>
      <c r="EA363" s="145"/>
      <c r="EB363" s="145"/>
      <c r="EC363" s="145"/>
      <c r="ED363" s="145"/>
      <c r="EE363" s="145"/>
      <c r="EF363" s="145"/>
      <c r="EG363" s="145"/>
    </row>
    <row r="364" spans="26:137" x14ac:dyDescent="0.2">
      <c r="Z364" s="145"/>
      <c r="AA364" s="145"/>
      <c r="AB364" s="145"/>
      <c r="AC364" s="145"/>
      <c r="AD364" s="145"/>
      <c r="AE364" s="145"/>
      <c r="AF364" s="145"/>
      <c r="AG364" s="145"/>
      <c r="AH364" s="145"/>
      <c r="AI364" s="145"/>
      <c r="AJ364" s="145"/>
      <c r="AK364" s="145"/>
      <c r="AL364" s="145"/>
      <c r="AM364" s="145"/>
      <c r="AN364" s="145"/>
      <c r="AO364" s="145"/>
      <c r="AP364" s="145"/>
      <c r="AQ364" s="145"/>
      <c r="AR364" s="145"/>
      <c r="AS364" s="145"/>
      <c r="AT364" s="145"/>
      <c r="AU364" s="145"/>
      <c r="AV364" s="145"/>
      <c r="AW364" s="145"/>
      <c r="AX364" s="145"/>
      <c r="AY364" s="145"/>
      <c r="AZ364" s="145"/>
      <c r="BA364" s="145"/>
      <c r="BB364" s="145"/>
      <c r="BC364" s="145"/>
      <c r="BD364" s="145"/>
      <c r="BE364" s="145"/>
      <c r="BF364" s="145"/>
      <c r="BG364" s="145"/>
      <c r="BH364" s="145"/>
      <c r="BI364" s="145"/>
      <c r="BJ364" s="145"/>
      <c r="BK364" s="145"/>
      <c r="BL364" s="145"/>
      <c r="BM364" s="145"/>
      <c r="BN364" s="145"/>
      <c r="BO364" s="145"/>
      <c r="BP364" s="145"/>
      <c r="BQ364" s="145"/>
      <c r="BR364" s="145"/>
      <c r="BS364" s="145"/>
      <c r="BT364" s="145"/>
      <c r="BU364" s="145"/>
      <c r="BV364" s="145"/>
      <c r="BW364" s="145"/>
      <c r="BX364" s="145"/>
      <c r="BY364" s="145"/>
      <c r="BZ364" s="145"/>
      <c r="CA364" s="145"/>
      <c r="CB364" s="145"/>
      <c r="CC364" s="145"/>
      <c r="CD364" s="145"/>
      <c r="CE364" s="145"/>
      <c r="CF364" s="145"/>
      <c r="CG364" s="145"/>
      <c r="CH364" s="145"/>
      <c r="CI364" s="145"/>
      <c r="CJ364" s="145"/>
      <c r="CK364" s="145"/>
      <c r="CL364" s="145"/>
      <c r="CM364" s="145"/>
      <c r="CN364" s="145"/>
      <c r="CO364" s="145"/>
      <c r="CP364" s="145"/>
      <c r="CQ364" s="145"/>
      <c r="CR364" s="145"/>
      <c r="CS364" s="145"/>
      <c r="CT364" s="145"/>
      <c r="CU364" s="145"/>
      <c r="CV364" s="145"/>
      <c r="CW364" s="145"/>
      <c r="CX364" s="145"/>
      <c r="CY364" s="145"/>
      <c r="CZ364" s="145"/>
      <c r="DA364" s="145"/>
      <c r="DB364" s="145"/>
      <c r="DC364" s="145"/>
      <c r="DD364" s="145"/>
      <c r="DE364" s="145"/>
      <c r="DF364" s="145"/>
      <c r="DG364" s="145"/>
      <c r="DH364" s="145"/>
      <c r="DI364" s="145"/>
      <c r="DJ364" s="145"/>
      <c r="DK364" s="145"/>
      <c r="DL364" s="145"/>
      <c r="DM364" s="145"/>
      <c r="DN364" s="145"/>
      <c r="DO364" s="145"/>
      <c r="DP364" s="145"/>
      <c r="DQ364" s="145"/>
      <c r="DR364" s="145"/>
      <c r="DS364" s="145"/>
      <c r="DT364" s="145"/>
      <c r="DU364" s="145"/>
      <c r="DV364" s="145"/>
      <c r="DW364" s="145"/>
      <c r="DX364" s="145"/>
      <c r="DY364" s="145"/>
      <c r="DZ364" s="145"/>
      <c r="EA364" s="145"/>
      <c r="EB364" s="145"/>
      <c r="EC364" s="145"/>
      <c r="ED364" s="145"/>
      <c r="EE364" s="145"/>
      <c r="EF364" s="145"/>
      <c r="EG364" s="145"/>
    </row>
    <row r="365" spans="26:137" x14ac:dyDescent="0.2">
      <c r="Z365" s="145"/>
      <c r="AA365" s="145"/>
      <c r="AB365" s="145"/>
      <c r="AC365" s="145"/>
      <c r="AD365" s="145"/>
      <c r="AE365" s="145"/>
      <c r="AF365" s="145"/>
      <c r="AG365" s="145"/>
      <c r="AH365" s="145"/>
      <c r="AI365" s="145"/>
      <c r="AJ365" s="145"/>
      <c r="AK365" s="145"/>
      <c r="AL365" s="145"/>
      <c r="AM365" s="145"/>
      <c r="AN365" s="145"/>
      <c r="AO365" s="145"/>
      <c r="AP365" s="145"/>
      <c r="AQ365" s="145"/>
      <c r="AR365" s="145"/>
      <c r="AS365" s="145"/>
      <c r="AT365" s="145"/>
      <c r="AU365" s="145"/>
      <c r="AV365" s="145"/>
      <c r="AW365" s="145"/>
      <c r="AX365" s="145"/>
      <c r="AY365" s="145"/>
      <c r="AZ365" s="145"/>
      <c r="BA365" s="145"/>
      <c r="BB365" s="145"/>
      <c r="BC365" s="145"/>
      <c r="BD365" s="145"/>
      <c r="BE365" s="145"/>
      <c r="BF365" s="145"/>
      <c r="BG365" s="145"/>
      <c r="BH365" s="145"/>
      <c r="BI365" s="145"/>
      <c r="BJ365" s="145"/>
      <c r="BK365" s="145"/>
      <c r="BL365" s="145"/>
      <c r="BM365" s="145"/>
      <c r="BN365" s="145"/>
      <c r="BO365" s="145"/>
      <c r="BP365" s="145"/>
      <c r="BQ365" s="145"/>
      <c r="BR365" s="145"/>
      <c r="BS365" s="145"/>
      <c r="BT365" s="145"/>
      <c r="BU365" s="145"/>
      <c r="BV365" s="145"/>
      <c r="BW365" s="145"/>
      <c r="BX365" s="145"/>
      <c r="BY365" s="145"/>
      <c r="BZ365" s="145"/>
      <c r="CA365" s="145"/>
      <c r="CB365" s="145"/>
      <c r="CC365" s="145"/>
      <c r="CD365" s="145"/>
      <c r="CE365" s="145"/>
      <c r="CF365" s="145"/>
      <c r="CG365" s="145"/>
      <c r="CH365" s="145"/>
      <c r="CI365" s="145"/>
      <c r="CJ365" s="145"/>
      <c r="CK365" s="145"/>
      <c r="CL365" s="145"/>
      <c r="CM365" s="145"/>
      <c r="CN365" s="145"/>
      <c r="CO365" s="145"/>
      <c r="CP365" s="145"/>
      <c r="CQ365" s="145"/>
      <c r="CR365" s="145"/>
      <c r="CS365" s="145"/>
      <c r="CT365" s="145"/>
      <c r="CU365" s="145"/>
      <c r="CV365" s="145"/>
      <c r="CW365" s="145"/>
      <c r="CX365" s="145"/>
      <c r="CY365" s="145"/>
      <c r="CZ365" s="145"/>
      <c r="DA365" s="145"/>
      <c r="DB365" s="145"/>
      <c r="DC365" s="145"/>
      <c r="DD365" s="145"/>
      <c r="DE365" s="145"/>
      <c r="DF365" s="145"/>
      <c r="DG365" s="145"/>
      <c r="DH365" s="145"/>
      <c r="DI365" s="145"/>
      <c r="DJ365" s="145"/>
      <c r="DK365" s="145"/>
      <c r="DL365" s="145"/>
      <c r="DM365" s="145"/>
      <c r="DN365" s="145"/>
      <c r="DO365" s="145"/>
      <c r="DP365" s="145"/>
      <c r="DQ365" s="145"/>
      <c r="DR365" s="145"/>
      <c r="DS365" s="145"/>
      <c r="DT365" s="145"/>
      <c r="DU365" s="145"/>
      <c r="DV365" s="145"/>
      <c r="DW365" s="145"/>
      <c r="DX365" s="145"/>
      <c r="DY365" s="145"/>
      <c r="DZ365" s="145"/>
      <c r="EA365" s="145"/>
      <c r="EB365" s="145"/>
      <c r="EC365" s="145"/>
      <c r="ED365" s="145"/>
      <c r="EE365" s="145"/>
      <c r="EF365" s="145"/>
      <c r="EG365" s="145"/>
    </row>
    <row r="366" spans="26:137" x14ac:dyDescent="0.2">
      <c r="Z366" s="145"/>
      <c r="AA366" s="145"/>
      <c r="AB366" s="145"/>
      <c r="AC366" s="145"/>
      <c r="AD366" s="145"/>
      <c r="AE366" s="145"/>
      <c r="AF366" s="145"/>
      <c r="AG366" s="145"/>
      <c r="AH366" s="145"/>
      <c r="AI366" s="145"/>
      <c r="AJ366" s="145"/>
      <c r="AK366" s="145"/>
      <c r="AL366" s="145"/>
      <c r="AM366" s="145"/>
      <c r="AN366" s="145"/>
      <c r="AO366" s="145"/>
      <c r="AP366" s="145"/>
      <c r="AQ366" s="145"/>
      <c r="AR366" s="145"/>
      <c r="AS366" s="145"/>
      <c r="AT366" s="145"/>
      <c r="AU366" s="145"/>
      <c r="AV366" s="145"/>
      <c r="AW366" s="145"/>
      <c r="AX366" s="145"/>
      <c r="AY366" s="145"/>
      <c r="AZ366" s="145"/>
      <c r="BA366" s="145"/>
      <c r="BB366" s="145"/>
      <c r="BC366" s="145"/>
      <c r="BD366" s="145"/>
      <c r="BE366" s="145"/>
      <c r="BF366" s="145"/>
      <c r="BG366" s="145"/>
      <c r="BH366" s="145"/>
      <c r="BI366" s="145"/>
      <c r="BJ366" s="145"/>
      <c r="BK366" s="145"/>
      <c r="BL366" s="145"/>
      <c r="BM366" s="145"/>
      <c r="BN366" s="145"/>
      <c r="BO366" s="145"/>
      <c r="BP366" s="145"/>
      <c r="BQ366" s="145"/>
      <c r="BR366" s="145"/>
      <c r="BS366" s="145"/>
      <c r="BT366" s="145"/>
      <c r="BU366" s="145"/>
      <c r="BV366" s="145"/>
      <c r="BW366" s="145"/>
      <c r="BX366" s="145"/>
      <c r="BY366" s="145"/>
      <c r="BZ366" s="145"/>
      <c r="CA366" s="145"/>
      <c r="CB366" s="145"/>
      <c r="CC366" s="145"/>
      <c r="CD366" s="145"/>
      <c r="CE366" s="145"/>
      <c r="CF366" s="145"/>
      <c r="CG366" s="145"/>
      <c r="CH366" s="145"/>
      <c r="CI366" s="145"/>
      <c r="CJ366" s="145"/>
      <c r="CK366" s="145"/>
      <c r="CL366" s="145"/>
      <c r="CM366" s="145"/>
      <c r="CN366" s="145"/>
      <c r="CO366" s="145"/>
      <c r="CP366" s="145"/>
      <c r="CQ366" s="145"/>
      <c r="CR366" s="145"/>
      <c r="CS366" s="145"/>
      <c r="CT366" s="145"/>
      <c r="CU366" s="145"/>
      <c r="CV366" s="145"/>
      <c r="CW366" s="145"/>
      <c r="CX366" s="145"/>
      <c r="CY366" s="145"/>
      <c r="CZ366" s="145"/>
      <c r="DA366" s="145"/>
      <c r="DB366" s="145"/>
      <c r="DC366" s="145"/>
      <c r="DD366" s="145"/>
      <c r="DE366" s="145"/>
      <c r="DF366" s="145"/>
      <c r="DG366" s="145"/>
      <c r="DH366" s="145"/>
      <c r="DI366" s="145"/>
      <c r="DJ366" s="145"/>
      <c r="DK366" s="145"/>
      <c r="DL366" s="145"/>
      <c r="DM366" s="145"/>
      <c r="DN366" s="145"/>
      <c r="DO366" s="145"/>
      <c r="DP366" s="145"/>
      <c r="DQ366" s="145"/>
      <c r="DR366" s="145"/>
      <c r="DS366" s="145"/>
      <c r="DT366" s="145"/>
      <c r="DU366" s="145"/>
      <c r="DV366" s="145"/>
      <c r="DW366" s="145"/>
      <c r="DX366" s="145"/>
      <c r="DY366" s="145"/>
      <c r="DZ366" s="145"/>
      <c r="EA366" s="145"/>
      <c r="EB366" s="145"/>
      <c r="EC366" s="145"/>
      <c r="ED366" s="145"/>
      <c r="EE366" s="145"/>
      <c r="EF366" s="145"/>
      <c r="EG366" s="145"/>
    </row>
    <row r="367" spans="26:137" x14ac:dyDescent="0.2">
      <c r="Z367" s="145"/>
      <c r="AA367" s="145"/>
      <c r="AB367" s="145"/>
      <c r="AC367" s="145"/>
      <c r="AD367" s="145"/>
      <c r="AE367" s="145"/>
      <c r="AF367" s="145"/>
      <c r="AG367" s="145"/>
      <c r="AH367" s="145"/>
      <c r="AI367" s="145"/>
      <c r="AJ367" s="145"/>
      <c r="AK367" s="145"/>
      <c r="AL367" s="145"/>
      <c r="AM367" s="145"/>
      <c r="AN367" s="145"/>
      <c r="AO367" s="145"/>
      <c r="AP367" s="145"/>
      <c r="AQ367" s="145"/>
      <c r="AR367" s="145"/>
      <c r="AS367" s="145"/>
      <c r="AT367" s="145"/>
      <c r="AU367" s="145"/>
      <c r="AV367" s="145"/>
      <c r="AW367" s="145"/>
      <c r="AX367" s="145"/>
      <c r="AY367" s="145"/>
      <c r="AZ367" s="145"/>
      <c r="BA367" s="145"/>
      <c r="BB367" s="145"/>
      <c r="BC367" s="145"/>
      <c r="BD367" s="145"/>
      <c r="BE367" s="145"/>
      <c r="BF367" s="145"/>
      <c r="BG367" s="145"/>
      <c r="BH367" s="145"/>
      <c r="BI367" s="145"/>
      <c r="BJ367" s="145"/>
      <c r="BK367" s="145"/>
      <c r="BL367" s="145"/>
      <c r="BM367" s="145"/>
      <c r="BN367" s="145"/>
      <c r="BO367" s="145"/>
      <c r="BP367" s="145"/>
      <c r="BQ367" s="145"/>
      <c r="BR367" s="145"/>
      <c r="BS367" s="145"/>
      <c r="BT367" s="145"/>
      <c r="BU367" s="145"/>
      <c r="BV367" s="145"/>
      <c r="BW367" s="145"/>
      <c r="BX367" s="145"/>
      <c r="BY367" s="145"/>
      <c r="BZ367" s="145"/>
      <c r="CA367" s="145"/>
      <c r="CB367" s="145"/>
      <c r="CC367" s="145"/>
      <c r="CD367" s="145"/>
      <c r="CE367" s="145"/>
      <c r="CF367" s="145"/>
      <c r="CG367" s="145"/>
      <c r="CH367" s="145"/>
      <c r="CI367" s="145"/>
      <c r="CJ367" s="145"/>
      <c r="CK367" s="145"/>
      <c r="CL367" s="145"/>
      <c r="CM367" s="145"/>
      <c r="CN367" s="145"/>
      <c r="CO367" s="145"/>
      <c r="CP367" s="145"/>
      <c r="CQ367" s="145"/>
      <c r="CR367" s="145"/>
      <c r="CS367" s="145"/>
      <c r="CT367" s="145"/>
      <c r="CU367" s="145"/>
      <c r="CV367" s="145"/>
      <c r="CW367" s="145"/>
      <c r="CX367" s="145"/>
      <c r="CY367" s="145"/>
      <c r="CZ367" s="145"/>
      <c r="DA367" s="145"/>
      <c r="DB367" s="145"/>
      <c r="DC367" s="145"/>
      <c r="DD367" s="145"/>
      <c r="DE367" s="145"/>
      <c r="DF367" s="145"/>
      <c r="DG367" s="145"/>
      <c r="DH367" s="145"/>
      <c r="DI367" s="145"/>
      <c r="DJ367" s="145"/>
      <c r="DK367" s="145"/>
      <c r="DL367" s="145"/>
      <c r="DM367" s="145"/>
      <c r="DN367" s="145"/>
      <c r="DO367" s="145"/>
      <c r="DP367" s="145"/>
      <c r="DQ367" s="145"/>
      <c r="DR367" s="145"/>
      <c r="DS367" s="145"/>
      <c r="DT367" s="145"/>
      <c r="DU367" s="145"/>
      <c r="DV367" s="145"/>
      <c r="DW367" s="145"/>
      <c r="DX367" s="145"/>
      <c r="DY367" s="145"/>
      <c r="DZ367" s="145"/>
      <c r="EA367" s="145"/>
      <c r="EB367" s="145"/>
      <c r="EC367" s="145"/>
      <c r="ED367" s="145"/>
      <c r="EE367" s="145"/>
      <c r="EF367" s="145"/>
      <c r="EG367" s="145"/>
    </row>
    <row r="368" spans="26:137" x14ac:dyDescent="0.2">
      <c r="Z368" s="145"/>
      <c r="AA368" s="145"/>
      <c r="AB368" s="145"/>
      <c r="AC368" s="145"/>
      <c r="AD368" s="145"/>
      <c r="AE368" s="145"/>
      <c r="AF368" s="145"/>
      <c r="AG368" s="145"/>
      <c r="AH368" s="145"/>
      <c r="AI368" s="145"/>
      <c r="AJ368" s="145"/>
      <c r="AK368" s="145"/>
      <c r="AL368" s="145"/>
      <c r="AM368" s="145"/>
      <c r="AN368" s="145"/>
      <c r="AO368" s="145"/>
      <c r="AP368" s="145"/>
      <c r="AQ368" s="145"/>
      <c r="AR368" s="145"/>
      <c r="AS368" s="145"/>
      <c r="AT368" s="145"/>
      <c r="AU368" s="145"/>
      <c r="AV368" s="145"/>
      <c r="AW368" s="145"/>
      <c r="AX368" s="145"/>
      <c r="AY368" s="145"/>
      <c r="AZ368" s="145"/>
      <c r="BA368" s="145"/>
      <c r="BB368" s="145"/>
      <c r="BC368" s="145"/>
      <c r="BD368" s="145"/>
      <c r="BE368" s="145"/>
      <c r="BF368" s="145"/>
      <c r="BG368" s="145"/>
      <c r="BH368" s="145"/>
      <c r="BI368" s="145"/>
      <c r="BJ368" s="145"/>
      <c r="BK368" s="145"/>
      <c r="BL368" s="145"/>
      <c r="BM368" s="145"/>
      <c r="BN368" s="145"/>
      <c r="BO368" s="145"/>
      <c r="BP368" s="145"/>
      <c r="BQ368" s="145"/>
      <c r="BR368" s="145"/>
      <c r="BS368" s="145"/>
      <c r="BT368" s="145"/>
      <c r="BU368" s="145"/>
      <c r="BV368" s="145"/>
      <c r="BW368" s="145"/>
      <c r="BX368" s="145"/>
      <c r="BY368" s="145"/>
      <c r="BZ368" s="145"/>
      <c r="CA368" s="145"/>
      <c r="CB368" s="145"/>
      <c r="CC368" s="145"/>
      <c r="CD368" s="145"/>
      <c r="CE368" s="145"/>
      <c r="CF368" s="145"/>
      <c r="CG368" s="145"/>
      <c r="CH368" s="145"/>
      <c r="CI368" s="145"/>
      <c r="CJ368" s="145"/>
      <c r="CK368" s="145"/>
      <c r="CL368" s="145"/>
      <c r="CM368" s="145"/>
      <c r="CN368" s="145"/>
      <c r="CO368" s="145"/>
      <c r="CP368" s="145"/>
      <c r="CQ368" s="145"/>
      <c r="CR368" s="145"/>
      <c r="CS368" s="145"/>
      <c r="CT368" s="145"/>
      <c r="CU368" s="145"/>
      <c r="CV368" s="145"/>
      <c r="CW368" s="145"/>
      <c r="CX368" s="145"/>
      <c r="CY368" s="145"/>
      <c r="CZ368" s="145"/>
      <c r="DA368" s="145"/>
      <c r="DB368" s="145"/>
      <c r="DC368" s="145"/>
      <c r="DD368" s="145"/>
      <c r="DE368" s="145"/>
      <c r="DF368" s="145"/>
      <c r="DG368" s="145"/>
      <c r="DH368" s="145"/>
      <c r="DI368" s="145"/>
      <c r="DJ368" s="145"/>
      <c r="DK368" s="145"/>
      <c r="DL368" s="145"/>
      <c r="DM368" s="145"/>
      <c r="DN368" s="145"/>
      <c r="DO368" s="145"/>
      <c r="DP368" s="145"/>
      <c r="DQ368" s="145"/>
      <c r="DR368" s="145"/>
      <c r="DS368" s="145"/>
      <c r="DT368" s="145"/>
      <c r="DU368" s="145"/>
      <c r="DV368" s="145"/>
      <c r="DW368" s="145"/>
      <c r="DX368" s="145"/>
      <c r="DY368" s="145"/>
      <c r="DZ368" s="145"/>
      <c r="EA368" s="145"/>
      <c r="EB368" s="145"/>
      <c r="EC368" s="145"/>
      <c r="ED368" s="145"/>
      <c r="EE368" s="145"/>
      <c r="EF368" s="145"/>
      <c r="EG368" s="145"/>
    </row>
    <row r="369" spans="26:137" x14ac:dyDescent="0.2">
      <c r="Z369" s="145"/>
      <c r="AA369" s="145"/>
      <c r="AB369" s="145"/>
      <c r="AC369" s="145"/>
      <c r="AD369" s="145"/>
      <c r="AE369" s="145"/>
      <c r="AF369" s="145"/>
      <c r="AG369" s="145"/>
      <c r="AH369" s="145"/>
      <c r="AI369" s="145"/>
      <c r="AJ369" s="145"/>
      <c r="AK369" s="145"/>
      <c r="AL369" s="145"/>
      <c r="AM369" s="145"/>
      <c r="AN369" s="145"/>
      <c r="AO369" s="145"/>
      <c r="AP369" s="145"/>
      <c r="AQ369" s="145"/>
      <c r="AR369" s="145"/>
      <c r="AS369" s="145"/>
      <c r="AT369" s="145"/>
      <c r="AU369" s="145"/>
      <c r="AV369" s="145"/>
      <c r="AW369" s="145"/>
      <c r="AX369" s="145"/>
      <c r="AY369" s="145"/>
      <c r="AZ369" s="145"/>
      <c r="BA369" s="145"/>
      <c r="BB369" s="145"/>
      <c r="BC369" s="145"/>
      <c r="BD369" s="145"/>
      <c r="BE369" s="145"/>
      <c r="BF369" s="145"/>
      <c r="BG369" s="145"/>
      <c r="BH369" s="145"/>
      <c r="BI369" s="145"/>
      <c r="BJ369" s="145"/>
      <c r="BK369" s="145"/>
      <c r="BL369" s="145"/>
      <c r="BM369" s="145"/>
      <c r="BN369" s="145"/>
      <c r="BO369" s="145"/>
      <c r="BP369" s="145"/>
      <c r="BQ369" s="145"/>
      <c r="BR369" s="145"/>
      <c r="BS369" s="145"/>
      <c r="BT369" s="145"/>
      <c r="BU369" s="145"/>
      <c r="BV369" s="145"/>
      <c r="BW369" s="145"/>
      <c r="BX369" s="145"/>
      <c r="BY369" s="145"/>
      <c r="BZ369" s="145"/>
      <c r="CA369" s="145"/>
      <c r="CB369" s="145"/>
      <c r="CC369" s="145"/>
      <c r="CD369" s="145"/>
      <c r="CE369" s="145"/>
      <c r="CF369" s="145"/>
      <c r="CG369" s="145"/>
      <c r="CH369" s="145"/>
      <c r="CI369" s="145"/>
      <c r="CJ369" s="145"/>
      <c r="CK369" s="145"/>
      <c r="CL369" s="145"/>
      <c r="CM369" s="145"/>
      <c r="CN369" s="145"/>
      <c r="CO369" s="145"/>
      <c r="CP369" s="145"/>
      <c r="CQ369" s="145"/>
      <c r="CR369" s="145"/>
      <c r="CS369" s="145"/>
      <c r="CT369" s="145"/>
      <c r="CU369" s="145"/>
      <c r="CV369" s="145"/>
      <c r="CW369" s="145"/>
      <c r="CX369" s="145"/>
      <c r="CY369" s="145"/>
      <c r="CZ369" s="145"/>
      <c r="DA369" s="145"/>
      <c r="DB369" s="145"/>
      <c r="DC369" s="145"/>
      <c r="DD369" s="145"/>
      <c r="DE369" s="145"/>
      <c r="DF369" s="145"/>
      <c r="DG369" s="145"/>
      <c r="DH369" s="145"/>
      <c r="DI369" s="145"/>
      <c r="DJ369" s="145"/>
      <c r="DK369" s="145"/>
      <c r="DL369" s="145"/>
      <c r="DM369" s="145"/>
      <c r="DN369" s="145"/>
      <c r="DO369" s="145"/>
      <c r="DP369" s="145"/>
      <c r="DQ369" s="145"/>
      <c r="DR369" s="145"/>
      <c r="DS369" s="145"/>
      <c r="DT369" s="145"/>
      <c r="DU369" s="145"/>
      <c r="DV369" s="145"/>
      <c r="DW369" s="145"/>
      <c r="DX369" s="145"/>
      <c r="DY369" s="145"/>
      <c r="DZ369" s="145"/>
      <c r="EA369" s="145"/>
      <c r="EB369" s="145"/>
      <c r="EC369" s="145"/>
      <c r="ED369" s="145"/>
      <c r="EE369" s="145"/>
      <c r="EF369" s="145"/>
      <c r="EG369" s="145"/>
    </row>
    <row r="370" spans="26:137" x14ac:dyDescent="0.2">
      <c r="Z370" s="145"/>
      <c r="AA370" s="145"/>
      <c r="AB370" s="145"/>
      <c r="AC370" s="145"/>
      <c r="AD370" s="145"/>
      <c r="AE370" s="145"/>
      <c r="AF370" s="145"/>
      <c r="AG370" s="145"/>
      <c r="AH370" s="145"/>
      <c r="AI370" s="145"/>
      <c r="AJ370" s="145"/>
      <c r="AK370" s="145"/>
      <c r="AL370" s="145"/>
      <c r="AM370" s="145"/>
      <c r="AN370" s="145"/>
      <c r="AO370" s="145"/>
      <c r="AP370" s="145"/>
      <c r="AQ370" s="145"/>
      <c r="AR370" s="145"/>
      <c r="AS370" s="145"/>
      <c r="AT370" s="145"/>
      <c r="AU370" s="145"/>
      <c r="AV370" s="145"/>
      <c r="AW370" s="145"/>
      <c r="AX370" s="145"/>
      <c r="AY370" s="145"/>
      <c r="AZ370" s="145"/>
      <c r="BA370" s="145"/>
      <c r="BB370" s="145"/>
      <c r="BC370" s="145"/>
      <c r="BD370" s="145"/>
      <c r="BE370" s="145"/>
      <c r="BF370" s="145"/>
      <c r="BG370" s="145"/>
      <c r="BH370" s="145"/>
      <c r="BI370" s="145"/>
      <c r="BJ370" s="145"/>
      <c r="BK370" s="145"/>
      <c r="BL370" s="145"/>
      <c r="BM370" s="145"/>
      <c r="BN370" s="145"/>
      <c r="BO370" s="145"/>
      <c r="BP370" s="145"/>
      <c r="BQ370" s="145"/>
      <c r="BR370" s="145"/>
      <c r="BS370" s="145"/>
      <c r="BT370" s="145"/>
      <c r="BU370" s="145"/>
      <c r="BV370" s="145"/>
      <c r="BW370" s="145"/>
      <c r="BX370" s="145"/>
      <c r="BY370" s="145"/>
      <c r="BZ370" s="145"/>
      <c r="CA370" s="145"/>
      <c r="CB370" s="145"/>
      <c r="CC370" s="145"/>
      <c r="CD370" s="145"/>
      <c r="CE370" s="145"/>
      <c r="CF370" s="145"/>
      <c r="CG370" s="145"/>
      <c r="CH370" s="145"/>
      <c r="CI370" s="145"/>
      <c r="CJ370" s="145"/>
      <c r="CK370" s="145"/>
      <c r="CL370" s="145"/>
      <c r="CM370" s="145"/>
      <c r="CN370" s="145"/>
      <c r="CO370" s="145"/>
      <c r="CP370" s="145"/>
      <c r="CQ370" s="145"/>
      <c r="CR370" s="145"/>
      <c r="CS370" s="145"/>
      <c r="CT370" s="145"/>
      <c r="CU370" s="145"/>
      <c r="CV370" s="145"/>
      <c r="CW370" s="145"/>
      <c r="CX370" s="145"/>
      <c r="CY370" s="145"/>
      <c r="CZ370" s="145"/>
      <c r="DA370" s="145"/>
      <c r="DB370" s="145"/>
      <c r="DC370" s="145"/>
      <c r="DD370" s="145"/>
      <c r="DE370" s="145"/>
      <c r="DF370" s="145"/>
      <c r="DG370" s="145"/>
      <c r="DH370" s="145"/>
      <c r="DI370" s="145"/>
      <c r="DJ370" s="145"/>
      <c r="DK370" s="145"/>
      <c r="DL370" s="145"/>
      <c r="DM370" s="145"/>
      <c r="DN370" s="145"/>
      <c r="DO370" s="145"/>
      <c r="DP370" s="145"/>
      <c r="DQ370" s="145"/>
      <c r="DR370" s="145"/>
      <c r="DS370" s="145"/>
      <c r="DT370" s="145"/>
      <c r="DU370" s="145"/>
      <c r="DV370" s="145"/>
      <c r="DW370" s="145"/>
      <c r="DX370" s="145"/>
      <c r="DY370" s="145"/>
      <c r="DZ370" s="145"/>
      <c r="EA370" s="145"/>
      <c r="EB370" s="145"/>
      <c r="EC370" s="145"/>
      <c r="ED370" s="145"/>
      <c r="EE370" s="145"/>
      <c r="EF370" s="145"/>
      <c r="EG370" s="145"/>
    </row>
    <row r="371" spans="26:137" x14ac:dyDescent="0.2">
      <c r="Z371" s="145"/>
      <c r="AA371" s="145"/>
      <c r="AB371" s="145"/>
      <c r="AC371" s="145"/>
      <c r="AD371" s="145"/>
      <c r="AE371" s="145"/>
      <c r="AF371" s="145"/>
      <c r="AG371" s="145"/>
      <c r="AH371" s="145"/>
      <c r="AI371" s="145"/>
      <c r="AJ371" s="145"/>
      <c r="AK371" s="145"/>
      <c r="AL371" s="145"/>
      <c r="AM371" s="145"/>
      <c r="AN371" s="145"/>
      <c r="AO371" s="145"/>
      <c r="AP371" s="145"/>
      <c r="AQ371" s="145"/>
      <c r="AR371" s="145"/>
      <c r="AS371" s="145"/>
      <c r="AT371" s="145"/>
      <c r="AU371" s="145"/>
      <c r="AV371" s="145"/>
      <c r="AW371" s="145"/>
      <c r="AX371" s="145"/>
      <c r="AY371" s="145"/>
      <c r="AZ371" s="145"/>
      <c r="BA371" s="145"/>
      <c r="BB371" s="145"/>
      <c r="BC371" s="145"/>
      <c r="BD371" s="145"/>
      <c r="BE371" s="145"/>
      <c r="BF371" s="145"/>
      <c r="BG371" s="145"/>
      <c r="BH371" s="145"/>
      <c r="BI371" s="145"/>
      <c r="BJ371" s="145"/>
      <c r="BK371" s="145"/>
      <c r="BL371" s="145"/>
      <c r="BM371" s="145"/>
      <c r="BN371" s="145"/>
      <c r="BO371" s="145"/>
      <c r="BP371" s="145"/>
      <c r="BQ371" s="145"/>
      <c r="BR371" s="145"/>
      <c r="BS371" s="145"/>
      <c r="BT371" s="145"/>
      <c r="BU371" s="145"/>
      <c r="BV371" s="145"/>
      <c r="BW371" s="145"/>
      <c r="BX371" s="145"/>
      <c r="BY371" s="145"/>
      <c r="BZ371" s="145"/>
      <c r="CA371" s="145"/>
      <c r="CB371" s="145"/>
      <c r="CC371" s="145"/>
      <c r="CD371" s="145"/>
      <c r="CE371" s="145"/>
      <c r="CF371" s="145"/>
      <c r="CG371" s="145"/>
      <c r="CH371" s="145"/>
      <c r="CI371" s="145"/>
      <c r="CJ371" s="145"/>
      <c r="CK371" s="145"/>
      <c r="CL371" s="145"/>
      <c r="CM371" s="145"/>
      <c r="CN371" s="145"/>
      <c r="CO371" s="145"/>
      <c r="CP371" s="145"/>
      <c r="CQ371" s="145"/>
      <c r="CR371" s="145"/>
      <c r="CS371" s="145"/>
      <c r="CT371" s="145"/>
      <c r="CU371" s="145"/>
      <c r="CV371" s="145"/>
      <c r="CW371" s="145"/>
      <c r="CX371" s="145"/>
      <c r="CY371" s="145"/>
      <c r="CZ371" s="145"/>
      <c r="DA371" s="145"/>
      <c r="DB371" s="145"/>
      <c r="DC371" s="145"/>
      <c r="DD371" s="145"/>
      <c r="DE371" s="145"/>
      <c r="DF371" s="145"/>
      <c r="DG371" s="145"/>
      <c r="DH371" s="145"/>
      <c r="DI371" s="145"/>
      <c r="DJ371" s="145"/>
      <c r="DK371" s="145"/>
      <c r="DL371" s="145"/>
      <c r="DM371" s="145"/>
      <c r="DN371" s="145"/>
      <c r="DO371" s="145"/>
      <c r="DP371" s="145"/>
      <c r="DQ371" s="145"/>
      <c r="DR371" s="145"/>
      <c r="DS371" s="145"/>
      <c r="DT371" s="145"/>
      <c r="DU371" s="145"/>
      <c r="DV371" s="145"/>
      <c r="DW371" s="145"/>
      <c r="DX371" s="145"/>
      <c r="DY371" s="145"/>
      <c r="DZ371" s="145"/>
      <c r="EA371" s="145"/>
      <c r="EB371" s="145"/>
      <c r="EC371" s="145"/>
      <c r="ED371" s="145"/>
      <c r="EE371" s="145"/>
      <c r="EF371" s="145"/>
      <c r="EG371" s="145"/>
    </row>
    <row r="372" spans="26:137" x14ac:dyDescent="0.2">
      <c r="Z372" s="145"/>
      <c r="AA372" s="145"/>
      <c r="AB372" s="145"/>
      <c r="AC372" s="145"/>
      <c r="AD372" s="145"/>
      <c r="AE372" s="145"/>
      <c r="AF372" s="145"/>
      <c r="AG372" s="145"/>
      <c r="AH372" s="145"/>
      <c r="AI372" s="145"/>
      <c r="AJ372" s="145"/>
      <c r="AK372" s="145"/>
      <c r="AL372" s="145"/>
      <c r="AM372" s="145"/>
      <c r="AN372" s="145"/>
      <c r="AO372" s="145"/>
      <c r="AP372" s="145"/>
      <c r="AQ372" s="145"/>
      <c r="AR372" s="145"/>
      <c r="AS372" s="145"/>
      <c r="AT372" s="145"/>
      <c r="AU372" s="145"/>
      <c r="AV372" s="145"/>
      <c r="AW372" s="145"/>
      <c r="AX372" s="145"/>
      <c r="AY372" s="145"/>
      <c r="AZ372" s="145"/>
      <c r="BA372" s="145"/>
      <c r="BB372" s="145"/>
      <c r="BC372" s="145"/>
      <c r="BD372" s="145"/>
      <c r="BE372" s="145"/>
      <c r="BF372" s="145"/>
      <c r="BG372" s="145"/>
      <c r="BH372" s="145"/>
      <c r="BI372" s="145"/>
      <c r="BJ372" s="145"/>
      <c r="BK372" s="145"/>
      <c r="BL372" s="145"/>
      <c r="BM372" s="145"/>
      <c r="BN372" s="145"/>
      <c r="BO372" s="145"/>
      <c r="BP372" s="145"/>
      <c r="BQ372" s="145"/>
      <c r="BR372" s="145"/>
      <c r="BS372" s="145"/>
      <c r="BT372" s="145"/>
      <c r="BU372" s="145"/>
      <c r="BV372" s="145"/>
      <c r="BW372" s="145"/>
      <c r="BX372" s="145"/>
      <c r="BY372" s="145"/>
      <c r="BZ372" s="145"/>
      <c r="CA372" s="145"/>
      <c r="CB372" s="145"/>
      <c r="CC372" s="145"/>
      <c r="CD372" s="145"/>
      <c r="CE372" s="145"/>
      <c r="CF372" s="145"/>
      <c r="CG372" s="145"/>
      <c r="CH372" s="145"/>
      <c r="CI372" s="145"/>
      <c r="CJ372" s="145"/>
      <c r="CK372" s="145"/>
      <c r="CL372" s="145"/>
      <c r="CM372" s="145"/>
      <c r="CN372" s="145"/>
      <c r="CO372" s="145"/>
      <c r="CP372" s="145"/>
      <c r="CQ372" s="145"/>
      <c r="CR372" s="145"/>
      <c r="CS372" s="145"/>
      <c r="CT372" s="145"/>
      <c r="CU372" s="145"/>
      <c r="CV372" s="145"/>
      <c r="CW372" s="145"/>
      <c r="CX372" s="145"/>
      <c r="CY372" s="145"/>
      <c r="CZ372" s="145"/>
      <c r="DA372" s="145"/>
      <c r="DB372" s="145"/>
      <c r="DC372" s="145"/>
      <c r="DD372" s="145"/>
      <c r="DE372" s="145"/>
      <c r="DF372" s="145"/>
      <c r="DG372" s="145"/>
      <c r="DH372" s="145"/>
      <c r="DI372" s="145"/>
      <c r="DJ372" s="145"/>
      <c r="DK372" s="145"/>
      <c r="DL372" s="145"/>
      <c r="DM372" s="145"/>
      <c r="DN372" s="145"/>
      <c r="DO372" s="145"/>
      <c r="DP372" s="145"/>
      <c r="DQ372" s="145"/>
      <c r="DR372" s="145"/>
      <c r="DS372" s="145"/>
      <c r="DT372" s="145"/>
      <c r="DU372" s="145"/>
      <c r="DV372" s="145"/>
      <c r="DW372" s="145"/>
      <c r="DX372" s="145"/>
      <c r="DY372" s="145"/>
      <c r="DZ372" s="145"/>
      <c r="EA372" s="145"/>
      <c r="EB372" s="145"/>
      <c r="EC372" s="145"/>
      <c r="ED372" s="145"/>
      <c r="EE372" s="145"/>
      <c r="EF372" s="145"/>
      <c r="EG372" s="145"/>
    </row>
    <row r="373" spans="26:137" x14ac:dyDescent="0.2">
      <c r="Z373" s="145"/>
      <c r="AA373" s="145"/>
      <c r="AB373" s="145"/>
      <c r="AC373" s="145"/>
      <c r="AD373" s="145"/>
      <c r="AE373" s="145"/>
      <c r="AF373" s="145"/>
      <c r="AG373" s="145"/>
      <c r="AH373" s="145"/>
      <c r="AI373" s="145"/>
      <c r="AJ373" s="145"/>
      <c r="AK373" s="145"/>
      <c r="AL373" s="145"/>
      <c r="AM373" s="145"/>
      <c r="AN373" s="145"/>
      <c r="AO373" s="145"/>
      <c r="AP373" s="145"/>
      <c r="AQ373" s="145"/>
      <c r="AR373" s="145"/>
      <c r="AS373" s="145"/>
      <c r="AT373" s="145"/>
      <c r="AU373" s="145"/>
      <c r="AV373" s="145"/>
      <c r="AW373" s="145"/>
      <c r="AX373" s="145"/>
      <c r="AY373" s="145"/>
      <c r="AZ373" s="145"/>
      <c r="BA373" s="145"/>
      <c r="BB373" s="145"/>
      <c r="BC373" s="145"/>
      <c r="BD373" s="145"/>
      <c r="BE373" s="145"/>
      <c r="BF373" s="145"/>
      <c r="BG373" s="145"/>
      <c r="BH373" s="145"/>
      <c r="BI373" s="145"/>
      <c r="BJ373" s="145"/>
      <c r="BK373" s="145"/>
      <c r="BL373" s="145"/>
      <c r="BM373" s="145"/>
      <c r="BN373" s="145"/>
      <c r="BO373" s="145"/>
      <c r="BP373" s="145"/>
      <c r="BQ373" s="145"/>
      <c r="BR373" s="145"/>
      <c r="BS373" s="145"/>
      <c r="BT373" s="145"/>
      <c r="BU373" s="145"/>
      <c r="BV373" s="145"/>
      <c r="BW373" s="145"/>
      <c r="BX373" s="145"/>
      <c r="BY373" s="145"/>
      <c r="BZ373" s="145"/>
      <c r="CA373" s="145"/>
      <c r="CB373" s="145"/>
      <c r="CC373" s="145"/>
      <c r="CD373" s="145"/>
      <c r="CE373" s="145"/>
      <c r="CF373" s="145"/>
      <c r="CG373" s="145"/>
      <c r="CH373" s="145"/>
      <c r="CI373" s="145"/>
      <c r="CJ373" s="145"/>
      <c r="CK373" s="145"/>
      <c r="CL373" s="145"/>
      <c r="CM373" s="145"/>
      <c r="CN373" s="145"/>
      <c r="CO373" s="145"/>
      <c r="CP373" s="145"/>
      <c r="CQ373" s="145"/>
      <c r="CR373" s="145"/>
      <c r="CS373" s="145"/>
      <c r="CT373" s="145"/>
      <c r="CU373" s="145"/>
      <c r="CV373" s="145"/>
      <c r="CW373" s="145"/>
      <c r="CX373" s="145"/>
      <c r="CY373" s="145"/>
      <c r="CZ373" s="145"/>
      <c r="DA373" s="145"/>
      <c r="DB373" s="145"/>
      <c r="DC373" s="145"/>
      <c r="DD373" s="145"/>
      <c r="DE373" s="145"/>
      <c r="DF373" s="145"/>
      <c r="DG373" s="145"/>
      <c r="DH373" s="145"/>
      <c r="DI373" s="145"/>
      <c r="DJ373" s="145"/>
      <c r="DK373" s="145"/>
      <c r="DL373" s="145"/>
      <c r="DM373" s="145"/>
      <c r="DN373" s="145"/>
      <c r="DO373" s="145"/>
      <c r="DP373" s="145"/>
      <c r="DQ373" s="145"/>
      <c r="DR373" s="145"/>
      <c r="DS373" s="145"/>
      <c r="DT373" s="145"/>
      <c r="DU373" s="145"/>
      <c r="DV373" s="145"/>
      <c r="DW373" s="145"/>
      <c r="DX373" s="145"/>
      <c r="DY373" s="145"/>
      <c r="DZ373" s="145"/>
      <c r="EA373" s="145"/>
      <c r="EB373" s="145"/>
      <c r="EC373" s="145"/>
      <c r="ED373" s="145"/>
      <c r="EE373" s="145"/>
      <c r="EF373" s="145"/>
      <c r="EG373" s="145"/>
    </row>
    <row r="374" spans="26:137" x14ac:dyDescent="0.2">
      <c r="Z374" s="145"/>
      <c r="AA374" s="145"/>
      <c r="AB374" s="145"/>
      <c r="AC374" s="145"/>
      <c r="AD374" s="145"/>
      <c r="AE374" s="145"/>
      <c r="AF374" s="145"/>
      <c r="AG374" s="145"/>
      <c r="AH374" s="145"/>
      <c r="AI374" s="145"/>
      <c r="AJ374" s="145"/>
      <c r="AK374" s="145"/>
      <c r="AL374" s="145"/>
      <c r="AM374" s="145"/>
      <c r="AN374" s="145"/>
      <c r="AO374" s="145"/>
      <c r="AP374" s="145"/>
      <c r="AQ374" s="145"/>
      <c r="AR374" s="145"/>
      <c r="AS374" s="145"/>
      <c r="AT374" s="145"/>
      <c r="AU374" s="145"/>
      <c r="AV374" s="145"/>
      <c r="AW374" s="145"/>
      <c r="AX374" s="145"/>
      <c r="AY374" s="145"/>
      <c r="AZ374" s="145"/>
      <c r="BA374" s="145"/>
      <c r="BB374" s="145"/>
      <c r="BC374" s="145"/>
      <c r="BD374" s="145"/>
      <c r="BE374" s="145"/>
      <c r="BF374" s="145"/>
      <c r="BG374" s="145"/>
      <c r="BH374" s="145"/>
      <c r="BI374" s="145"/>
      <c r="BJ374" s="145"/>
      <c r="BK374" s="145"/>
      <c r="BL374" s="145"/>
      <c r="BM374" s="145"/>
      <c r="BN374" s="145"/>
      <c r="BO374" s="145"/>
      <c r="BP374" s="145"/>
      <c r="BQ374" s="145"/>
      <c r="BR374" s="145"/>
      <c r="BS374" s="145"/>
      <c r="BT374" s="145"/>
      <c r="BU374" s="145"/>
      <c r="BV374" s="145"/>
      <c r="BW374" s="145"/>
      <c r="BX374" s="145"/>
      <c r="BY374" s="145"/>
      <c r="BZ374" s="145"/>
      <c r="CA374" s="145"/>
      <c r="CB374" s="145"/>
      <c r="CC374" s="145"/>
      <c r="CD374" s="145"/>
      <c r="CE374" s="145"/>
      <c r="CF374" s="145"/>
      <c r="CG374" s="145"/>
      <c r="CH374" s="145"/>
      <c r="CI374" s="145"/>
      <c r="CJ374" s="145"/>
      <c r="CK374" s="145"/>
      <c r="CL374" s="145"/>
      <c r="CM374" s="145"/>
      <c r="CN374" s="145"/>
      <c r="CO374" s="145"/>
      <c r="CP374" s="145"/>
      <c r="CQ374" s="145"/>
      <c r="CR374" s="145"/>
      <c r="CS374" s="145"/>
      <c r="CT374" s="145"/>
      <c r="CU374" s="145"/>
      <c r="CV374" s="145"/>
      <c r="CW374" s="145"/>
      <c r="CX374" s="145"/>
      <c r="CY374" s="145"/>
      <c r="CZ374" s="145"/>
      <c r="DA374" s="145"/>
      <c r="DB374" s="145"/>
      <c r="DC374" s="145"/>
      <c r="DD374" s="145"/>
      <c r="DE374" s="145"/>
      <c r="DF374" s="145"/>
      <c r="DG374" s="145"/>
      <c r="DH374" s="145"/>
      <c r="DI374" s="145"/>
      <c r="DJ374" s="145"/>
      <c r="DK374" s="145"/>
      <c r="DL374" s="145"/>
      <c r="DM374" s="145"/>
      <c r="DN374" s="145"/>
      <c r="DO374" s="145"/>
      <c r="DP374" s="145"/>
      <c r="DQ374" s="145"/>
      <c r="DR374" s="145"/>
      <c r="DS374" s="145"/>
      <c r="DT374" s="145"/>
      <c r="DU374" s="145"/>
      <c r="DV374" s="145"/>
      <c r="DW374" s="145"/>
      <c r="DX374" s="145"/>
      <c r="DY374" s="145"/>
      <c r="DZ374" s="145"/>
      <c r="EA374" s="145"/>
      <c r="EB374" s="145"/>
      <c r="EC374" s="145"/>
      <c r="ED374" s="145"/>
      <c r="EE374" s="145"/>
      <c r="EF374" s="145"/>
      <c r="EG374" s="145"/>
    </row>
    <row r="375" spans="26:137" x14ac:dyDescent="0.2">
      <c r="Z375" s="145"/>
      <c r="AA375" s="145"/>
      <c r="AB375" s="145"/>
      <c r="AC375" s="145"/>
      <c r="AD375" s="145"/>
      <c r="AE375" s="145"/>
      <c r="AF375" s="145"/>
      <c r="AG375" s="145"/>
      <c r="AH375" s="145"/>
      <c r="AI375" s="145"/>
      <c r="AJ375" s="145"/>
      <c r="AK375" s="145"/>
      <c r="AL375" s="145"/>
      <c r="AM375" s="145"/>
      <c r="AN375" s="145"/>
      <c r="AO375" s="145"/>
      <c r="AP375" s="145"/>
      <c r="AQ375" s="145"/>
      <c r="AR375" s="145"/>
      <c r="AS375" s="145"/>
      <c r="AT375" s="145"/>
      <c r="AU375" s="145"/>
      <c r="AV375" s="145"/>
      <c r="AW375" s="145"/>
      <c r="AX375" s="145"/>
      <c r="AY375" s="145"/>
      <c r="AZ375" s="145"/>
      <c r="BA375" s="145"/>
      <c r="BB375" s="145"/>
      <c r="BC375" s="145"/>
      <c r="BD375" s="145"/>
      <c r="BE375" s="145"/>
      <c r="BF375" s="145"/>
      <c r="BG375" s="145"/>
      <c r="BH375" s="145"/>
      <c r="BI375" s="145"/>
      <c r="BJ375" s="145"/>
      <c r="BK375" s="145"/>
      <c r="BL375" s="145"/>
      <c r="BM375" s="145"/>
      <c r="BN375" s="145"/>
      <c r="BO375" s="145"/>
      <c r="BP375" s="145"/>
      <c r="BQ375" s="145"/>
      <c r="BR375" s="145"/>
      <c r="BS375" s="145"/>
      <c r="BT375" s="145"/>
      <c r="BU375" s="145"/>
      <c r="BV375" s="145"/>
      <c r="BW375" s="145"/>
      <c r="BX375" s="145"/>
      <c r="BY375" s="145"/>
      <c r="BZ375" s="145"/>
      <c r="CA375" s="145"/>
      <c r="CB375" s="145"/>
      <c r="CC375" s="145"/>
      <c r="CD375" s="145"/>
      <c r="CE375" s="145"/>
      <c r="CF375" s="145"/>
      <c r="CG375" s="145"/>
      <c r="CH375" s="145"/>
      <c r="CI375" s="145"/>
      <c r="CJ375" s="145"/>
      <c r="CK375" s="145"/>
      <c r="CL375" s="145"/>
      <c r="CM375" s="145"/>
      <c r="CN375" s="145"/>
      <c r="CO375" s="145"/>
      <c r="CP375" s="145"/>
      <c r="CQ375" s="145"/>
      <c r="CR375" s="145"/>
      <c r="CS375" s="145"/>
      <c r="CT375" s="145"/>
      <c r="CU375" s="145"/>
      <c r="CV375" s="145"/>
      <c r="CW375" s="145"/>
      <c r="CX375" s="145"/>
      <c r="CY375" s="145"/>
      <c r="CZ375" s="145"/>
      <c r="DA375" s="145"/>
      <c r="DB375" s="145"/>
      <c r="DC375" s="145"/>
      <c r="DD375" s="145"/>
      <c r="DE375" s="145"/>
      <c r="DF375" s="145"/>
      <c r="DG375" s="145"/>
      <c r="DH375" s="145"/>
      <c r="DI375" s="145"/>
      <c r="DJ375" s="145"/>
      <c r="DK375" s="145"/>
      <c r="DL375" s="145"/>
      <c r="DM375" s="145"/>
      <c r="DN375" s="145"/>
      <c r="DO375" s="145"/>
      <c r="DP375" s="145"/>
      <c r="DQ375" s="145"/>
      <c r="DR375" s="145"/>
      <c r="DS375" s="145"/>
      <c r="DT375" s="145"/>
      <c r="DU375" s="145"/>
      <c r="DV375" s="145"/>
      <c r="DW375" s="145"/>
      <c r="DX375" s="145"/>
      <c r="DY375" s="145"/>
      <c r="DZ375" s="145"/>
      <c r="EA375" s="145"/>
      <c r="EB375" s="145"/>
      <c r="EC375" s="145"/>
      <c r="ED375" s="145"/>
      <c r="EE375" s="145"/>
      <c r="EF375" s="145"/>
      <c r="EG375" s="145"/>
    </row>
    <row r="376" spans="26:137" x14ac:dyDescent="0.2">
      <c r="Z376" s="145"/>
      <c r="AA376" s="145"/>
      <c r="AB376" s="145"/>
      <c r="AC376" s="145"/>
      <c r="AD376" s="145"/>
      <c r="AE376" s="145"/>
      <c r="AF376" s="145"/>
      <c r="AG376" s="145"/>
      <c r="AH376" s="145"/>
      <c r="AI376" s="145"/>
      <c r="AJ376" s="145"/>
      <c r="AK376" s="145"/>
      <c r="AL376" s="145"/>
      <c r="AM376" s="145"/>
      <c r="AN376" s="145"/>
      <c r="AO376" s="145"/>
      <c r="AP376" s="145"/>
      <c r="AQ376" s="145"/>
      <c r="AR376" s="145"/>
      <c r="AS376" s="145"/>
      <c r="AT376" s="145"/>
      <c r="AU376" s="145"/>
      <c r="AV376" s="145"/>
      <c r="AW376" s="145"/>
      <c r="AX376" s="145"/>
      <c r="AY376" s="145"/>
      <c r="AZ376" s="145"/>
      <c r="BA376" s="145"/>
      <c r="BB376" s="145"/>
      <c r="BC376" s="145"/>
      <c r="BD376" s="145"/>
      <c r="BE376" s="145"/>
      <c r="BF376" s="145"/>
      <c r="BG376" s="145"/>
      <c r="BH376" s="145"/>
      <c r="BI376" s="145"/>
      <c r="BJ376" s="145"/>
      <c r="BK376" s="145"/>
      <c r="BL376" s="145"/>
      <c r="BM376" s="145"/>
      <c r="BN376" s="145"/>
      <c r="BO376" s="145"/>
      <c r="BP376" s="145"/>
      <c r="BQ376" s="145"/>
      <c r="BR376" s="145"/>
      <c r="BS376" s="145"/>
      <c r="BT376" s="145"/>
      <c r="BU376" s="145"/>
      <c r="BV376" s="145"/>
      <c r="BW376" s="145"/>
      <c r="BX376" s="145"/>
      <c r="BY376" s="145"/>
      <c r="BZ376" s="145"/>
      <c r="CA376" s="145"/>
      <c r="CB376" s="145"/>
      <c r="CC376" s="145"/>
      <c r="CD376" s="145"/>
      <c r="CE376" s="145"/>
      <c r="CF376" s="145"/>
      <c r="CG376" s="145"/>
      <c r="CH376" s="145"/>
      <c r="CI376" s="145"/>
      <c r="CJ376" s="145"/>
      <c r="CK376" s="145"/>
      <c r="CL376" s="145"/>
      <c r="CM376" s="145"/>
      <c r="CN376" s="145"/>
      <c r="CO376" s="145"/>
      <c r="CP376" s="145"/>
      <c r="CQ376" s="145"/>
      <c r="CR376" s="145"/>
      <c r="CS376" s="145"/>
      <c r="CT376" s="145"/>
      <c r="CU376" s="145"/>
      <c r="CV376" s="145"/>
      <c r="CW376" s="145"/>
      <c r="CX376" s="145"/>
      <c r="CY376" s="145"/>
      <c r="CZ376" s="145"/>
      <c r="DA376" s="145"/>
      <c r="DB376" s="145"/>
      <c r="DC376" s="145"/>
      <c r="DD376" s="145"/>
      <c r="DE376" s="145"/>
      <c r="DF376" s="145"/>
      <c r="DG376" s="145"/>
      <c r="DH376" s="145"/>
      <c r="DI376" s="145"/>
      <c r="DJ376" s="145"/>
      <c r="DK376" s="145"/>
      <c r="DL376" s="145"/>
      <c r="DM376" s="145"/>
      <c r="DN376" s="145"/>
      <c r="DO376" s="145"/>
      <c r="DP376" s="145"/>
      <c r="DQ376" s="145"/>
      <c r="DR376" s="145"/>
      <c r="DS376" s="145"/>
      <c r="DT376" s="145"/>
      <c r="DU376" s="145"/>
      <c r="DV376" s="145"/>
      <c r="DW376" s="145"/>
      <c r="DX376" s="145"/>
      <c r="DY376" s="145"/>
      <c r="DZ376" s="145"/>
      <c r="EA376" s="145"/>
      <c r="EB376" s="145"/>
      <c r="EC376" s="145"/>
      <c r="ED376" s="145"/>
      <c r="EE376" s="145"/>
      <c r="EF376" s="145"/>
      <c r="EG376" s="145"/>
    </row>
    <row r="377" spans="26:137" x14ac:dyDescent="0.2">
      <c r="Z377" s="145"/>
      <c r="AA377" s="145"/>
      <c r="AB377" s="145"/>
      <c r="AC377" s="145"/>
      <c r="AD377" s="145"/>
      <c r="AE377" s="145"/>
      <c r="AF377" s="145"/>
      <c r="AG377" s="145"/>
      <c r="AH377" s="145"/>
      <c r="AI377" s="145"/>
      <c r="AJ377" s="145"/>
      <c r="AK377" s="145"/>
      <c r="AL377" s="145"/>
      <c r="AM377" s="145"/>
      <c r="AN377" s="145"/>
      <c r="AO377" s="145"/>
      <c r="AP377" s="145"/>
      <c r="AQ377" s="145"/>
      <c r="AR377" s="145"/>
      <c r="AS377" s="145"/>
      <c r="AT377" s="145"/>
      <c r="AU377" s="145"/>
      <c r="AV377" s="145"/>
      <c r="AW377" s="145"/>
      <c r="AX377" s="145"/>
      <c r="AY377" s="145"/>
      <c r="AZ377" s="145"/>
      <c r="BA377" s="145"/>
      <c r="BB377" s="145"/>
      <c r="BC377" s="145"/>
      <c r="BD377" s="145"/>
      <c r="BE377" s="145"/>
      <c r="BF377" s="145"/>
      <c r="BG377" s="145"/>
      <c r="BH377" s="145"/>
      <c r="BI377" s="145"/>
      <c r="BJ377" s="145"/>
      <c r="BK377" s="145"/>
      <c r="BL377" s="145"/>
      <c r="BM377" s="145"/>
      <c r="BN377" s="145"/>
      <c r="BO377" s="145"/>
      <c r="BP377" s="145"/>
      <c r="BQ377" s="145"/>
      <c r="BR377" s="145"/>
      <c r="BS377" s="145"/>
      <c r="BT377" s="145"/>
      <c r="BU377" s="145"/>
      <c r="BV377" s="145"/>
      <c r="BW377" s="145"/>
      <c r="BX377" s="145"/>
      <c r="BY377" s="145"/>
      <c r="BZ377" s="145"/>
      <c r="CA377" s="145"/>
      <c r="CB377" s="145"/>
      <c r="CC377" s="145"/>
      <c r="CD377" s="145"/>
      <c r="CE377" s="145"/>
      <c r="CF377" s="145"/>
      <c r="CG377" s="145"/>
      <c r="CH377" s="145"/>
      <c r="CI377" s="145"/>
      <c r="CJ377" s="145"/>
      <c r="CK377" s="145"/>
      <c r="CL377" s="145"/>
      <c r="CM377" s="145"/>
      <c r="CN377" s="145"/>
      <c r="CO377" s="145"/>
      <c r="CP377" s="145"/>
      <c r="CQ377" s="145"/>
      <c r="CR377" s="145"/>
      <c r="CS377" s="145"/>
      <c r="CT377" s="145"/>
      <c r="CU377" s="145"/>
      <c r="CV377" s="145"/>
      <c r="CW377" s="145"/>
      <c r="CX377" s="145"/>
      <c r="CY377" s="145"/>
      <c r="CZ377" s="145"/>
      <c r="DA377" s="145"/>
      <c r="DB377" s="145"/>
      <c r="DC377" s="145"/>
      <c r="DD377" s="145"/>
      <c r="DE377" s="145"/>
      <c r="DF377" s="145"/>
      <c r="DG377" s="145"/>
      <c r="DH377" s="145"/>
      <c r="DI377" s="145"/>
      <c r="DJ377" s="145"/>
      <c r="DK377" s="145"/>
      <c r="DL377" s="145"/>
      <c r="DM377" s="145"/>
      <c r="DN377" s="145"/>
      <c r="DO377" s="145"/>
      <c r="DP377" s="145"/>
      <c r="DQ377" s="145"/>
      <c r="DR377" s="145"/>
      <c r="DS377" s="145"/>
      <c r="DT377" s="145"/>
      <c r="DU377" s="145"/>
      <c r="DV377" s="145"/>
      <c r="DW377" s="145"/>
      <c r="DX377" s="145"/>
      <c r="DY377" s="145"/>
      <c r="DZ377" s="145"/>
      <c r="EA377" s="145"/>
      <c r="EB377" s="145"/>
      <c r="EC377" s="145"/>
      <c r="ED377" s="145"/>
      <c r="EE377" s="145"/>
      <c r="EF377" s="145"/>
      <c r="EG377" s="145"/>
    </row>
    <row r="378" spans="26:137" x14ac:dyDescent="0.2">
      <c r="Z378" s="145"/>
      <c r="AA378" s="145"/>
      <c r="AB378" s="145"/>
      <c r="AC378" s="145"/>
      <c r="AD378" s="145"/>
      <c r="AE378" s="145"/>
      <c r="AF378" s="145"/>
      <c r="AG378" s="145"/>
      <c r="AH378" s="145"/>
      <c r="AI378" s="145"/>
      <c r="AJ378" s="145"/>
      <c r="AK378" s="145"/>
      <c r="AL378" s="145"/>
      <c r="AM378" s="145"/>
      <c r="AN378" s="145"/>
      <c r="AO378" s="145"/>
      <c r="AP378" s="145"/>
      <c r="AQ378" s="145"/>
      <c r="AR378" s="145"/>
      <c r="AS378" s="145"/>
      <c r="AT378" s="145"/>
      <c r="AU378" s="145"/>
      <c r="AV378" s="145"/>
      <c r="AW378" s="145"/>
      <c r="AX378" s="145"/>
      <c r="AY378" s="145"/>
      <c r="AZ378" s="145"/>
      <c r="BA378" s="145"/>
      <c r="BB378" s="145"/>
      <c r="BC378" s="145"/>
      <c r="BD378" s="145"/>
      <c r="BE378" s="145"/>
      <c r="BF378" s="145"/>
      <c r="BG378" s="145"/>
      <c r="BH378" s="145"/>
      <c r="BI378" s="145"/>
      <c r="BJ378" s="145"/>
      <c r="BK378" s="145"/>
      <c r="BL378" s="145"/>
      <c r="BM378" s="145"/>
      <c r="BN378" s="145"/>
      <c r="BO378" s="145"/>
      <c r="BP378" s="145"/>
      <c r="BQ378" s="145"/>
      <c r="BR378" s="145"/>
      <c r="BS378" s="145"/>
      <c r="BT378" s="145"/>
      <c r="BU378" s="145"/>
      <c r="BV378" s="145"/>
      <c r="BW378" s="145"/>
      <c r="BX378" s="145"/>
      <c r="BY378" s="145"/>
      <c r="BZ378" s="145"/>
      <c r="CA378" s="145"/>
      <c r="CB378" s="145"/>
      <c r="CC378" s="145"/>
      <c r="CD378" s="145"/>
      <c r="CE378" s="145"/>
      <c r="CF378" s="145"/>
      <c r="CG378" s="145"/>
      <c r="CH378" s="145"/>
      <c r="CI378" s="145"/>
      <c r="CJ378" s="145"/>
      <c r="CK378" s="145"/>
      <c r="CL378" s="145"/>
      <c r="CM378" s="145"/>
      <c r="CN378" s="145"/>
      <c r="CO378" s="145"/>
      <c r="CP378" s="145"/>
      <c r="CQ378" s="145"/>
      <c r="CR378" s="145"/>
      <c r="CS378" s="145"/>
      <c r="CT378" s="145"/>
      <c r="CU378" s="145"/>
      <c r="CV378" s="145"/>
      <c r="CW378" s="145"/>
      <c r="CX378" s="145"/>
      <c r="CY378" s="145"/>
      <c r="CZ378" s="145"/>
      <c r="DA378" s="145"/>
      <c r="DB378" s="145"/>
      <c r="DC378" s="145"/>
      <c r="DD378" s="145"/>
      <c r="DE378" s="145"/>
      <c r="DF378" s="145"/>
      <c r="DG378" s="145"/>
      <c r="DH378" s="145"/>
      <c r="DI378" s="145"/>
      <c r="DJ378" s="145"/>
      <c r="DK378" s="145"/>
      <c r="DL378" s="145"/>
      <c r="DM378" s="145"/>
      <c r="DN378" s="145"/>
      <c r="DO378" s="145"/>
      <c r="DP378" s="145"/>
      <c r="DQ378" s="145"/>
      <c r="DR378" s="145"/>
      <c r="DS378" s="145"/>
      <c r="DT378" s="145"/>
      <c r="DU378" s="145"/>
      <c r="DV378" s="145"/>
      <c r="DW378" s="145"/>
      <c r="DX378" s="145"/>
      <c r="DY378" s="145"/>
      <c r="DZ378" s="145"/>
      <c r="EA378" s="145"/>
      <c r="EB378" s="145"/>
      <c r="EC378" s="145"/>
      <c r="ED378" s="145"/>
      <c r="EE378" s="145"/>
      <c r="EF378" s="145"/>
      <c r="EG378" s="145"/>
    </row>
    <row r="379" spans="26:137" x14ac:dyDescent="0.2">
      <c r="Z379" s="145"/>
      <c r="AA379" s="145"/>
      <c r="AB379" s="145"/>
      <c r="AC379" s="145"/>
      <c r="AD379" s="145"/>
      <c r="AE379" s="145"/>
      <c r="AF379" s="145"/>
      <c r="AG379" s="145"/>
      <c r="AH379" s="145"/>
      <c r="AI379" s="145"/>
      <c r="AJ379" s="145"/>
      <c r="AK379" s="145"/>
      <c r="AL379" s="145"/>
      <c r="AM379" s="145"/>
      <c r="AN379" s="145"/>
      <c r="AO379" s="145"/>
      <c r="AP379" s="145"/>
      <c r="AQ379" s="145"/>
      <c r="AR379" s="145"/>
      <c r="AS379" s="145"/>
      <c r="AT379" s="145"/>
      <c r="AU379" s="145"/>
      <c r="AV379" s="145"/>
      <c r="AW379" s="145"/>
      <c r="AX379" s="145"/>
      <c r="AY379" s="145"/>
      <c r="AZ379" s="145"/>
      <c r="BA379" s="145"/>
      <c r="BB379" s="145"/>
      <c r="BC379" s="145"/>
      <c r="BD379" s="145"/>
      <c r="BE379" s="145"/>
      <c r="BF379" s="145"/>
      <c r="BG379" s="145"/>
      <c r="BH379" s="145"/>
      <c r="BI379" s="145"/>
      <c r="BJ379" s="145"/>
      <c r="BK379" s="145"/>
      <c r="BL379" s="145"/>
      <c r="BM379" s="145"/>
      <c r="BN379" s="145"/>
      <c r="BO379" s="145"/>
      <c r="BP379" s="145"/>
      <c r="BQ379" s="145"/>
      <c r="BR379" s="145"/>
      <c r="BS379" s="145"/>
      <c r="BT379" s="145"/>
      <c r="BU379" s="145"/>
      <c r="BV379" s="145"/>
      <c r="BW379" s="145"/>
      <c r="BX379" s="145"/>
      <c r="BY379" s="145"/>
      <c r="BZ379" s="145"/>
      <c r="CA379" s="145"/>
      <c r="CB379" s="145"/>
      <c r="CC379" s="145"/>
      <c r="CD379" s="145"/>
      <c r="CE379" s="145"/>
      <c r="CF379" s="145"/>
      <c r="CG379" s="145"/>
      <c r="CH379" s="145"/>
      <c r="CI379" s="145"/>
      <c r="CJ379" s="145"/>
      <c r="CK379" s="145"/>
      <c r="CL379" s="145"/>
      <c r="CM379" s="145"/>
      <c r="CN379" s="145"/>
      <c r="CO379" s="145"/>
      <c r="CP379" s="145"/>
      <c r="CQ379" s="145"/>
      <c r="CR379" s="145"/>
      <c r="CS379" s="145"/>
      <c r="CT379" s="145"/>
      <c r="CU379" s="145"/>
      <c r="CV379" s="145"/>
      <c r="CW379" s="145"/>
      <c r="CX379" s="145"/>
      <c r="CY379" s="145"/>
      <c r="CZ379" s="145"/>
      <c r="DA379" s="145"/>
      <c r="DB379" s="145"/>
      <c r="DC379" s="145"/>
      <c r="DD379" s="145"/>
      <c r="DE379" s="145"/>
      <c r="DF379" s="145"/>
      <c r="DG379" s="145"/>
      <c r="DH379" s="145"/>
      <c r="DI379" s="145"/>
      <c r="DJ379" s="145"/>
      <c r="DK379" s="145"/>
      <c r="DL379" s="145"/>
      <c r="DM379" s="145"/>
      <c r="DN379" s="145"/>
      <c r="DO379" s="145"/>
      <c r="DP379" s="145"/>
      <c r="DQ379" s="145"/>
      <c r="DR379" s="145"/>
      <c r="DS379" s="145"/>
      <c r="DT379" s="145"/>
      <c r="DU379" s="145"/>
      <c r="DV379" s="145"/>
      <c r="DW379" s="145"/>
      <c r="DX379" s="145"/>
      <c r="DY379" s="145"/>
      <c r="DZ379" s="145"/>
      <c r="EA379" s="145"/>
      <c r="EB379" s="145"/>
      <c r="EC379" s="145"/>
      <c r="ED379" s="145"/>
      <c r="EE379" s="145"/>
      <c r="EF379" s="145"/>
      <c r="EG379" s="145"/>
    </row>
    <row r="380" spans="26:137" x14ac:dyDescent="0.2">
      <c r="Z380" s="145"/>
      <c r="AA380" s="145"/>
      <c r="AB380" s="145"/>
      <c r="AC380" s="145"/>
      <c r="AD380" s="145"/>
      <c r="AE380" s="145"/>
      <c r="AF380" s="145"/>
      <c r="AG380" s="145"/>
      <c r="AH380" s="145"/>
      <c r="AI380" s="145"/>
      <c r="AJ380" s="145"/>
      <c r="AK380" s="145"/>
      <c r="AL380" s="145"/>
      <c r="AM380" s="145"/>
      <c r="AN380" s="145"/>
      <c r="AO380" s="145"/>
      <c r="AP380" s="145"/>
      <c r="AQ380" s="145"/>
      <c r="AR380" s="145"/>
      <c r="AS380" s="145"/>
      <c r="AT380" s="145"/>
      <c r="AU380" s="145"/>
      <c r="AV380" s="145"/>
      <c r="AW380" s="145"/>
      <c r="AX380" s="145"/>
      <c r="AY380" s="145"/>
      <c r="AZ380" s="145"/>
      <c r="BA380" s="145"/>
      <c r="BB380" s="145"/>
      <c r="BC380" s="145"/>
      <c r="BD380" s="145"/>
      <c r="BE380" s="145"/>
      <c r="BF380" s="145"/>
      <c r="BG380" s="145"/>
      <c r="BH380" s="145"/>
      <c r="BI380" s="145"/>
      <c r="BJ380" s="145"/>
      <c r="BK380" s="145"/>
      <c r="BL380" s="145"/>
      <c r="BM380" s="145"/>
      <c r="BN380" s="145"/>
      <c r="BO380" s="145"/>
      <c r="BP380" s="145"/>
      <c r="BQ380" s="145"/>
      <c r="BR380" s="145"/>
      <c r="BS380" s="145"/>
      <c r="BT380" s="145"/>
      <c r="BU380" s="145"/>
      <c r="BV380" s="145"/>
      <c r="BW380" s="145"/>
      <c r="BX380" s="145"/>
      <c r="BY380" s="145"/>
      <c r="BZ380" s="145"/>
      <c r="CA380" s="145"/>
      <c r="CB380" s="145"/>
      <c r="CC380" s="145"/>
      <c r="CD380" s="145"/>
      <c r="CE380" s="145"/>
      <c r="CF380" s="145"/>
      <c r="CG380" s="145"/>
      <c r="CH380" s="145"/>
      <c r="CI380" s="145"/>
      <c r="CJ380" s="145"/>
      <c r="CK380" s="145"/>
      <c r="CL380" s="145"/>
      <c r="CM380" s="145"/>
      <c r="CN380" s="145"/>
      <c r="CO380" s="145"/>
      <c r="CP380" s="145"/>
      <c r="CQ380" s="145"/>
      <c r="CR380" s="145"/>
      <c r="CS380" s="145"/>
      <c r="CT380" s="145"/>
      <c r="CU380" s="145"/>
      <c r="CV380" s="145"/>
      <c r="CW380" s="145"/>
      <c r="CX380" s="145"/>
      <c r="CY380" s="145"/>
      <c r="CZ380" s="145"/>
      <c r="DA380" s="145"/>
      <c r="DB380" s="145"/>
      <c r="DC380" s="145"/>
      <c r="DD380" s="145"/>
      <c r="DE380" s="145"/>
      <c r="DF380" s="145"/>
      <c r="DG380" s="145"/>
      <c r="DH380" s="145"/>
      <c r="DI380" s="145"/>
      <c r="DJ380" s="145"/>
      <c r="DK380" s="145"/>
      <c r="DL380" s="145"/>
      <c r="DM380" s="145"/>
      <c r="DN380" s="145"/>
      <c r="DO380" s="145"/>
      <c r="DP380" s="145"/>
      <c r="DQ380" s="145"/>
      <c r="DR380" s="145"/>
      <c r="DS380" s="145"/>
      <c r="DT380" s="145"/>
      <c r="DU380" s="145"/>
      <c r="DV380" s="145"/>
      <c r="DW380" s="145"/>
      <c r="DX380" s="145"/>
      <c r="DY380" s="145"/>
      <c r="DZ380" s="145"/>
      <c r="EA380" s="145"/>
      <c r="EB380" s="145"/>
      <c r="EC380" s="145"/>
      <c r="ED380" s="145"/>
      <c r="EE380" s="145"/>
      <c r="EF380" s="145"/>
      <c r="EG380" s="145"/>
    </row>
    <row r="381" spans="26:137" x14ac:dyDescent="0.2">
      <c r="Z381" s="145"/>
      <c r="AA381" s="145"/>
      <c r="AB381" s="145"/>
      <c r="AC381" s="145"/>
      <c r="AD381" s="145"/>
      <c r="AE381" s="145"/>
      <c r="AF381" s="145"/>
      <c r="AG381" s="145"/>
      <c r="AH381" s="145"/>
      <c r="AI381" s="145"/>
      <c r="AJ381" s="145"/>
      <c r="AK381" s="145"/>
      <c r="AL381" s="145"/>
      <c r="AM381" s="145"/>
      <c r="AN381" s="145"/>
      <c r="AO381" s="145"/>
      <c r="AP381" s="145"/>
      <c r="AQ381" s="145"/>
      <c r="AR381" s="145"/>
      <c r="AS381" s="145"/>
      <c r="AT381" s="145"/>
      <c r="AU381" s="145"/>
      <c r="AV381" s="145"/>
      <c r="AW381" s="145"/>
      <c r="AX381" s="145"/>
      <c r="AY381" s="145"/>
      <c r="AZ381" s="145"/>
      <c r="BA381" s="145"/>
      <c r="BB381" s="145"/>
      <c r="BC381" s="145"/>
      <c r="BD381" s="145"/>
      <c r="BE381" s="145"/>
      <c r="BF381" s="145"/>
      <c r="BG381" s="145"/>
      <c r="BH381" s="145"/>
      <c r="BI381" s="145"/>
      <c r="BJ381" s="145"/>
      <c r="BK381" s="145"/>
      <c r="BL381" s="145"/>
      <c r="BM381" s="145"/>
      <c r="BN381" s="145"/>
      <c r="BO381" s="145"/>
      <c r="BP381" s="145"/>
      <c r="BQ381" s="145"/>
      <c r="BR381" s="145"/>
      <c r="BS381" s="145"/>
      <c r="BT381" s="145"/>
      <c r="BU381" s="145"/>
      <c r="BV381" s="145"/>
      <c r="BW381" s="145"/>
      <c r="BX381" s="145"/>
      <c r="BY381" s="145"/>
      <c r="BZ381" s="145"/>
      <c r="CA381" s="145"/>
      <c r="CB381" s="145"/>
      <c r="CC381" s="145"/>
      <c r="CD381" s="145"/>
      <c r="CE381" s="145"/>
      <c r="CF381" s="145"/>
      <c r="CG381" s="145"/>
      <c r="CH381" s="145"/>
      <c r="CI381" s="145"/>
      <c r="CJ381" s="145"/>
      <c r="CK381" s="145"/>
      <c r="CL381" s="145"/>
      <c r="CM381" s="145"/>
      <c r="CN381" s="145"/>
      <c r="CO381" s="145"/>
      <c r="CP381" s="145"/>
      <c r="CQ381" s="145"/>
      <c r="CR381" s="145"/>
      <c r="CS381" s="145"/>
      <c r="CT381" s="145"/>
      <c r="CU381" s="145"/>
      <c r="CV381" s="145"/>
      <c r="CW381" s="145"/>
      <c r="CX381" s="145"/>
      <c r="CY381" s="145"/>
      <c r="CZ381" s="145"/>
      <c r="DA381" s="145"/>
      <c r="DB381" s="145"/>
      <c r="DC381" s="145"/>
      <c r="DD381" s="145"/>
      <c r="DE381" s="145"/>
      <c r="DF381" s="145"/>
      <c r="DG381" s="145"/>
      <c r="DH381" s="145"/>
      <c r="DI381" s="145"/>
      <c r="DJ381" s="145"/>
      <c r="DK381" s="145"/>
      <c r="DL381" s="145"/>
      <c r="DM381" s="145"/>
      <c r="DN381" s="145"/>
      <c r="DO381" s="145"/>
      <c r="DP381" s="145"/>
      <c r="DQ381" s="145"/>
      <c r="DR381" s="145"/>
      <c r="DS381" s="145"/>
      <c r="DT381" s="145"/>
      <c r="DU381" s="145"/>
      <c r="DV381" s="145"/>
      <c r="DW381" s="145"/>
      <c r="DX381" s="145"/>
      <c r="DY381" s="145"/>
      <c r="DZ381" s="145"/>
      <c r="EA381" s="145"/>
      <c r="EB381" s="145"/>
      <c r="EC381" s="145"/>
      <c r="ED381" s="145"/>
      <c r="EE381" s="145"/>
      <c r="EF381" s="145"/>
      <c r="EG381" s="145"/>
    </row>
    <row r="382" spans="26:137" x14ac:dyDescent="0.2">
      <c r="Z382" s="145"/>
      <c r="AA382" s="145"/>
      <c r="AB382" s="145"/>
      <c r="AC382" s="145"/>
      <c r="AD382" s="145"/>
      <c r="AE382" s="145"/>
      <c r="AF382" s="145"/>
      <c r="AG382" s="145"/>
      <c r="AH382" s="145"/>
      <c r="AI382" s="145"/>
      <c r="AJ382" s="145"/>
      <c r="AK382" s="145"/>
      <c r="AL382" s="145"/>
      <c r="AM382" s="145"/>
      <c r="AN382" s="145"/>
      <c r="AO382" s="145"/>
      <c r="AP382" s="145"/>
      <c r="AQ382" s="145"/>
      <c r="AR382" s="145"/>
      <c r="AS382" s="145"/>
      <c r="AT382" s="145"/>
      <c r="AU382" s="145"/>
      <c r="AV382" s="145"/>
      <c r="AW382" s="145"/>
      <c r="AX382" s="145"/>
      <c r="AY382" s="145"/>
      <c r="AZ382" s="145"/>
      <c r="BA382" s="145"/>
      <c r="BB382" s="145"/>
      <c r="BC382" s="145"/>
      <c r="BD382" s="145"/>
      <c r="BE382" s="145"/>
      <c r="BF382" s="145"/>
      <c r="BG382" s="145"/>
      <c r="BH382" s="145"/>
      <c r="BI382" s="145"/>
      <c r="BJ382" s="145"/>
      <c r="BK382" s="145"/>
      <c r="BL382" s="145"/>
      <c r="BM382" s="145"/>
      <c r="BN382" s="145"/>
      <c r="BO382" s="145"/>
      <c r="BP382" s="145"/>
      <c r="BQ382" s="145"/>
      <c r="BR382" s="145"/>
      <c r="BS382" s="145"/>
      <c r="BT382" s="145"/>
      <c r="BU382" s="145"/>
      <c r="BV382" s="145"/>
      <c r="BW382" s="145"/>
      <c r="BX382" s="145"/>
      <c r="BY382" s="145"/>
      <c r="BZ382" s="145"/>
      <c r="CA382" s="145"/>
      <c r="CB382" s="145"/>
      <c r="CC382" s="145"/>
      <c r="CD382" s="145"/>
      <c r="CE382" s="145"/>
      <c r="CF382" s="145"/>
      <c r="CG382" s="145"/>
      <c r="CH382" s="145"/>
      <c r="CI382" s="145"/>
      <c r="CJ382" s="145"/>
      <c r="CK382" s="145"/>
      <c r="CL382" s="145"/>
      <c r="CM382" s="145"/>
      <c r="CN382" s="145"/>
      <c r="CO382" s="145"/>
      <c r="CP382" s="145"/>
      <c r="CQ382" s="145"/>
      <c r="CR382" s="145"/>
      <c r="CS382" s="145"/>
      <c r="CT382" s="145"/>
      <c r="CU382" s="145"/>
      <c r="CV382" s="145"/>
      <c r="CW382" s="145"/>
      <c r="CX382" s="145"/>
      <c r="CY382" s="145"/>
      <c r="CZ382" s="145"/>
      <c r="DA382" s="145"/>
      <c r="DB382" s="145"/>
      <c r="DC382" s="145"/>
      <c r="DD382" s="145"/>
      <c r="DE382" s="145"/>
      <c r="DF382" s="145"/>
      <c r="DG382" s="145"/>
      <c r="DH382" s="145"/>
      <c r="DI382" s="145"/>
      <c r="DJ382" s="145"/>
      <c r="DK382" s="145"/>
      <c r="DL382" s="145"/>
      <c r="DM382" s="145"/>
      <c r="DN382" s="145"/>
      <c r="DO382" s="145"/>
      <c r="DP382" s="145"/>
      <c r="DQ382" s="145"/>
      <c r="DR382" s="145"/>
      <c r="DS382" s="145"/>
      <c r="DT382" s="145"/>
      <c r="DU382" s="145"/>
      <c r="DV382" s="145"/>
      <c r="DW382" s="145"/>
      <c r="DX382" s="145"/>
      <c r="DY382" s="145"/>
      <c r="DZ382" s="145"/>
      <c r="EA382" s="145"/>
      <c r="EB382" s="145"/>
      <c r="EC382" s="145"/>
      <c r="ED382" s="145"/>
      <c r="EE382" s="145"/>
      <c r="EF382" s="145"/>
      <c r="EG382" s="145"/>
    </row>
    <row r="383" spans="26:137" x14ac:dyDescent="0.2">
      <c r="Z383" s="145"/>
      <c r="AA383" s="145"/>
      <c r="AB383" s="145"/>
      <c r="AC383" s="145"/>
      <c r="AD383" s="145"/>
      <c r="AE383" s="145"/>
      <c r="AF383" s="145"/>
      <c r="AG383" s="145"/>
      <c r="AH383" s="145"/>
      <c r="AI383" s="145"/>
      <c r="AJ383" s="145"/>
      <c r="AK383" s="145"/>
      <c r="AL383" s="145"/>
      <c r="AM383" s="145"/>
      <c r="AN383" s="145"/>
      <c r="AO383" s="145"/>
      <c r="AP383" s="145"/>
      <c r="AQ383" s="145"/>
      <c r="AR383" s="145"/>
      <c r="AS383" s="145"/>
      <c r="AT383" s="145"/>
      <c r="AU383" s="145"/>
      <c r="AV383" s="145"/>
      <c r="AW383" s="145"/>
      <c r="AX383" s="145"/>
      <c r="AY383" s="145"/>
      <c r="AZ383" s="145"/>
      <c r="BA383" s="145"/>
      <c r="BB383" s="145"/>
      <c r="BC383" s="145"/>
      <c r="BD383" s="145"/>
      <c r="BE383" s="145"/>
      <c r="BF383" s="145"/>
      <c r="BG383" s="145"/>
      <c r="BH383" s="145"/>
      <c r="BI383" s="145"/>
      <c r="BJ383" s="145"/>
      <c r="BK383" s="145"/>
      <c r="BL383" s="145"/>
      <c r="BM383" s="145"/>
      <c r="BN383" s="145"/>
      <c r="BO383" s="145"/>
      <c r="BP383" s="145"/>
      <c r="BQ383" s="145"/>
      <c r="BR383" s="145"/>
      <c r="BS383" s="145"/>
      <c r="BT383" s="145"/>
      <c r="BU383" s="145"/>
      <c r="BV383" s="145"/>
      <c r="BW383" s="145"/>
      <c r="BX383" s="145"/>
      <c r="BY383" s="145"/>
      <c r="BZ383" s="145"/>
      <c r="CA383" s="145"/>
      <c r="CB383" s="145"/>
      <c r="CC383" s="145"/>
      <c r="CD383" s="145"/>
      <c r="CE383" s="145"/>
      <c r="CF383" s="145"/>
      <c r="CG383" s="145"/>
      <c r="CH383" s="145"/>
      <c r="CI383" s="145"/>
      <c r="CJ383" s="145"/>
      <c r="CK383" s="145"/>
      <c r="CL383" s="145"/>
      <c r="CM383" s="145"/>
      <c r="CN383" s="145"/>
      <c r="CO383" s="145"/>
      <c r="CP383" s="145"/>
      <c r="CQ383" s="145"/>
      <c r="CR383" s="145"/>
      <c r="CS383" s="145"/>
      <c r="CT383" s="145"/>
      <c r="CU383" s="145"/>
      <c r="CV383" s="145"/>
      <c r="CW383" s="145"/>
      <c r="CX383" s="145"/>
      <c r="CY383" s="145"/>
      <c r="CZ383" s="145"/>
      <c r="DA383" s="145"/>
      <c r="DB383" s="145"/>
      <c r="DC383" s="145"/>
      <c r="DD383" s="145"/>
      <c r="DE383" s="145"/>
      <c r="DF383" s="145"/>
      <c r="DG383" s="145"/>
      <c r="DH383" s="145"/>
      <c r="DI383" s="145"/>
      <c r="DJ383" s="145"/>
      <c r="DK383" s="145"/>
      <c r="DL383" s="145"/>
      <c r="DM383" s="145"/>
      <c r="DN383" s="145"/>
      <c r="DO383" s="145"/>
      <c r="DP383" s="145"/>
      <c r="DQ383" s="145"/>
      <c r="DR383" s="145"/>
      <c r="DS383" s="145"/>
      <c r="DT383" s="145"/>
      <c r="DU383" s="145"/>
      <c r="DV383" s="145"/>
      <c r="DW383" s="145"/>
      <c r="DX383" s="145"/>
      <c r="DY383" s="145"/>
      <c r="DZ383" s="145"/>
      <c r="EA383" s="145"/>
      <c r="EB383" s="145"/>
      <c r="EC383" s="145"/>
      <c r="ED383" s="145"/>
      <c r="EE383" s="145"/>
      <c r="EF383" s="145"/>
      <c r="EG383" s="145"/>
    </row>
    <row r="384" spans="26:137" x14ac:dyDescent="0.2">
      <c r="Z384" s="145"/>
      <c r="AA384" s="145"/>
      <c r="AB384" s="145"/>
      <c r="AC384" s="145"/>
      <c r="AD384" s="145"/>
      <c r="AE384" s="145"/>
      <c r="AF384" s="145"/>
      <c r="AG384" s="145"/>
      <c r="AH384" s="145"/>
      <c r="AI384" s="145"/>
      <c r="AJ384" s="145"/>
      <c r="AK384" s="145"/>
      <c r="AL384" s="145"/>
      <c r="AM384" s="145"/>
      <c r="AN384" s="145"/>
      <c r="AO384" s="145"/>
      <c r="AP384" s="145"/>
      <c r="AQ384" s="145"/>
      <c r="AR384" s="145"/>
      <c r="AS384" s="145"/>
      <c r="AT384" s="145"/>
      <c r="AU384" s="145"/>
      <c r="AV384" s="145"/>
      <c r="AW384" s="145"/>
      <c r="AX384" s="145"/>
      <c r="AY384" s="145"/>
      <c r="AZ384" s="145"/>
      <c r="BA384" s="145"/>
      <c r="BB384" s="145"/>
      <c r="BC384" s="145"/>
      <c r="BD384" s="145"/>
      <c r="BE384" s="145"/>
      <c r="BF384" s="145"/>
      <c r="BG384" s="145"/>
      <c r="BH384" s="145"/>
      <c r="BI384" s="145"/>
      <c r="BJ384" s="145"/>
      <c r="BK384" s="145"/>
      <c r="BL384" s="145"/>
      <c r="BM384" s="145"/>
      <c r="BN384" s="145"/>
      <c r="BO384" s="145"/>
      <c r="BP384" s="145"/>
      <c r="BQ384" s="145"/>
      <c r="BR384" s="145"/>
      <c r="BS384" s="145"/>
      <c r="BT384" s="145"/>
      <c r="BU384" s="145"/>
      <c r="BV384" s="145"/>
      <c r="BW384" s="145"/>
      <c r="BX384" s="145"/>
      <c r="BY384" s="145"/>
      <c r="BZ384" s="145"/>
      <c r="CA384" s="145"/>
      <c r="CB384" s="145"/>
      <c r="CC384" s="145"/>
      <c r="CD384" s="145"/>
      <c r="CE384" s="145"/>
      <c r="CF384" s="145"/>
      <c r="CG384" s="145"/>
      <c r="CH384" s="145"/>
      <c r="CI384" s="145"/>
      <c r="CJ384" s="145"/>
      <c r="CK384" s="145"/>
      <c r="CL384" s="145"/>
      <c r="CM384" s="145"/>
      <c r="CN384" s="145"/>
      <c r="CO384" s="145"/>
      <c r="CP384" s="145"/>
      <c r="CQ384" s="145"/>
      <c r="CR384" s="145"/>
      <c r="CS384" s="145"/>
      <c r="CT384" s="145"/>
      <c r="CU384" s="145"/>
      <c r="CV384" s="145"/>
      <c r="CW384" s="145"/>
      <c r="CX384" s="145"/>
      <c r="CY384" s="145"/>
      <c r="CZ384" s="145"/>
      <c r="DA384" s="145"/>
      <c r="DB384" s="145"/>
      <c r="DC384" s="145"/>
      <c r="DD384" s="145"/>
      <c r="DE384" s="145"/>
      <c r="DF384" s="145"/>
      <c r="DG384" s="145"/>
      <c r="DH384" s="145"/>
      <c r="DI384" s="145"/>
      <c r="DJ384" s="145"/>
      <c r="DK384" s="145"/>
      <c r="DL384" s="145"/>
      <c r="DM384" s="145"/>
      <c r="DN384" s="145"/>
      <c r="DO384" s="145"/>
      <c r="DP384" s="145"/>
      <c r="DQ384" s="145"/>
      <c r="DR384" s="145"/>
      <c r="DS384" s="145"/>
      <c r="DT384" s="145"/>
      <c r="DU384" s="145"/>
      <c r="DV384" s="145"/>
      <c r="DW384" s="145"/>
      <c r="DX384" s="145"/>
      <c r="DY384" s="145"/>
      <c r="DZ384" s="145"/>
      <c r="EA384" s="145"/>
      <c r="EB384" s="145"/>
      <c r="EC384" s="145"/>
      <c r="ED384" s="145"/>
      <c r="EE384" s="145"/>
      <c r="EF384" s="145"/>
      <c r="EG384" s="145"/>
    </row>
    <row r="385" spans="26:137" x14ac:dyDescent="0.2">
      <c r="Z385" s="145"/>
      <c r="AA385" s="145"/>
      <c r="AB385" s="145"/>
      <c r="AC385" s="145"/>
      <c r="AD385" s="145"/>
      <c r="AE385" s="145"/>
      <c r="AF385" s="145"/>
      <c r="AG385" s="145"/>
      <c r="AH385" s="145"/>
      <c r="AI385" s="145"/>
      <c r="AJ385" s="145"/>
      <c r="AK385" s="145"/>
      <c r="AL385" s="145"/>
      <c r="AM385" s="145"/>
      <c r="AN385" s="145"/>
      <c r="AO385" s="145"/>
      <c r="AP385" s="145"/>
      <c r="AQ385" s="145"/>
      <c r="AR385" s="145"/>
      <c r="AS385" s="145"/>
      <c r="AT385" s="145"/>
      <c r="AU385" s="145"/>
      <c r="AV385" s="145"/>
      <c r="AW385" s="145"/>
      <c r="AX385" s="145"/>
      <c r="AY385" s="145"/>
      <c r="AZ385" s="145"/>
      <c r="BA385" s="145"/>
      <c r="BB385" s="145"/>
      <c r="BC385" s="145"/>
      <c r="BD385" s="145"/>
      <c r="BE385" s="145"/>
      <c r="BF385" s="145"/>
      <c r="BG385" s="145"/>
      <c r="BH385" s="145"/>
      <c r="BI385" s="145"/>
      <c r="BJ385" s="145"/>
      <c r="BK385" s="145"/>
      <c r="BL385" s="145"/>
      <c r="BM385" s="145"/>
      <c r="BN385" s="145"/>
      <c r="BO385" s="145"/>
      <c r="BP385" s="145"/>
      <c r="BQ385" s="145"/>
      <c r="BR385" s="145"/>
      <c r="BS385" s="145"/>
      <c r="BT385" s="145"/>
      <c r="BU385" s="145"/>
      <c r="BV385" s="145"/>
      <c r="BW385" s="145"/>
      <c r="BX385" s="145"/>
      <c r="BY385" s="145"/>
      <c r="BZ385" s="145"/>
      <c r="CA385" s="145"/>
      <c r="CB385" s="145"/>
      <c r="CC385" s="145"/>
      <c r="CD385" s="145"/>
      <c r="CE385" s="145"/>
      <c r="CF385" s="145"/>
      <c r="CG385" s="145"/>
      <c r="CH385" s="145"/>
      <c r="CI385" s="145"/>
      <c r="CJ385" s="145"/>
      <c r="CK385" s="145"/>
      <c r="CL385" s="145"/>
      <c r="CM385" s="145"/>
      <c r="CN385" s="145"/>
      <c r="CO385" s="145"/>
      <c r="CP385" s="145"/>
      <c r="CQ385" s="145"/>
      <c r="CR385" s="145"/>
      <c r="CS385" s="145"/>
      <c r="CT385" s="145"/>
      <c r="CU385" s="145"/>
      <c r="CV385" s="145"/>
      <c r="CW385" s="145"/>
      <c r="CX385" s="145"/>
      <c r="CY385" s="145"/>
      <c r="CZ385" s="145"/>
      <c r="DA385" s="145"/>
      <c r="DB385" s="145"/>
      <c r="DC385" s="145"/>
      <c r="DD385" s="145"/>
      <c r="DE385" s="145"/>
      <c r="DF385" s="145"/>
      <c r="DG385" s="145"/>
      <c r="DH385" s="145"/>
      <c r="DI385" s="145"/>
      <c r="DJ385" s="145"/>
      <c r="DK385" s="145"/>
      <c r="DL385" s="145"/>
      <c r="DM385" s="145"/>
      <c r="DN385" s="145"/>
      <c r="DO385" s="145"/>
      <c r="DP385" s="145"/>
      <c r="DQ385" s="145"/>
      <c r="DR385" s="145"/>
      <c r="DS385" s="145"/>
      <c r="DT385" s="145"/>
      <c r="DU385" s="145"/>
      <c r="DV385" s="145"/>
      <c r="DW385" s="145"/>
      <c r="DX385" s="145"/>
      <c r="DY385" s="145"/>
      <c r="DZ385" s="145"/>
      <c r="EA385" s="145"/>
      <c r="EB385" s="145"/>
      <c r="EC385" s="145"/>
      <c r="ED385" s="145"/>
      <c r="EE385" s="145"/>
      <c r="EF385" s="145"/>
      <c r="EG385" s="145"/>
    </row>
    <row r="386" spans="26:137" x14ac:dyDescent="0.2">
      <c r="Z386" s="145"/>
      <c r="AA386" s="145"/>
      <c r="AB386" s="145"/>
      <c r="AC386" s="145"/>
      <c r="AD386" s="145"/>
      <c r="AE386" s="145"/>
      <c r="AF386" s="145"/>
      <c r="AG386" s="145"/>
      <c r="AH386" s="145"/>
      <c r="AI386" s="145"/>
      <c r="AJ386" s="145"/>
      <c r="AK386" s="145"/>
      <c r="AL386" s="145"/>
      <c r="AM386" s="145"/>
      <c r="AN386" s="145"/>
      <c r="AO386" s="145"/>
      <c r="AP386" s="145"/>
      <c r="AQ386" s="145"/>
      <c r="AR386" s="145"/>
      <c r="AS386" s="145"/>
      <c r="AT386" s="145"/>
      <c r="AU386" s="145"/>
      <c r="AV386" s="145"/>
      <c r="AW386" s="145"/>
      <c r="AX386" s="145"/>
      <c r="AY386" s="145"/>
      <c r="AZ386" s="145"/>
      <c r="BA386" s="145"/>
      <c r="BB386" s="145"/>
      <c r="BC386" s="145"/>
      <c r="BD386" s="145"/>
      <c r="BE386" s="145"/>
      <c r="BF386" s="145"/>
      <c r="BG386" s="145"/>
      <c r="BH386" s="145"/>
      <c r="BI386" s="145"/>
      <c r="BJ386" s="145"/>
      <c r="BK386" s="145"/>
      <c r="BL386" s="145"/>
      <c r="BM386" s="145"/>
      <c r="BN386" s="145"/>
      <c r="BO386" s="145"/>
      <c r="BP386" s="145"/>
      <c r="BQ386" s="145"/>
      <c r="BR386" s="145"/>
      <c r="BS386" s="145"/>
      <c r="BT386" s="145"/>
      <c r="BU386" s="145"/>
      <c r="BV386" s="145"/>
      <c r="BW386" s="145"/>
      <c r="BX386" s="145"/>
      <c r="BY386" s="145"/>
      <c r="BZ386" s="145"/>
      <c r="CA386" s="145"/>
      <c r="CB386" s="145"/>
      <c r="CC386" s="145"/>
      <c r="CD386" s="145"/>
      <c r="CE386" s="145"/>
      <c r="CF386" s="145"/>
      <c r="CG386" s="145"/>
      <c r="CH386" s="145"/>
      <c r="CI386" s="145"/>
      <c r="CJ386" s="145"/>
      <c r="CK386" s="145"/>
      <c r="CL386" s="145"/>
      <c r="CM386" s="145"/>
      <c r="CN386" s="145"/>
      <c r="CO386" s="145"/>
      <c r="CP386" s="145"/>
      <c r="CQ386" s="145"/>
      <c r="CR386" s="145"/>
      <c r="CS386" s="145"/>
      <c r="CT386" s="145"/>
      <c r="CU386" s="145"/>
      <c r="CV386" s="145"/>
      <c r="CW386" s="145"/>
      <c r="CX386" s="145"/>
      <c r="CY386" s="145"/>
      <c r="CZ386" s="145"/>
      <c r="DA386" s="145"/>
      <c r="DB386" s="145"/>
      <c r="DC386" s="145"/>
      <c r="DD386" s="145"/>
      <c r="DE386" s="145"/>
      <c r="DF386" s="145"/>
      <c r="DG386" s="145"/>
      <c r="DH386" s="145"/>
      <c r="DI386" s="145"/>
      <c r="DJ386" s="145"/>
      <c r="DK386" s="145"/>
      <c r="DL386" s="145"/>
      <c r="DM386" s="145"/>
      <c r="DN386" s="145"/>
      <c r="DO386" s="145"/>
      <c r="DP386" s="145"/>
      <c r="DQ386" s="145"/>
      <c r="DR386" s="145"/>
      <c r="DS386" s="145"/>
      <c r="DT386" s="145"/>
      <c r="DU386" s="145"/>
      <c r="DV386" s="145"/>
      <c r="DW386" s="145"/>
      <c r="DX386" s="145"/>
      <c r="DY386" s="145"/>
      <c r="DZ386" s="145"/>
      <c r="EA386" s="145"/>
      <c r="EB386" s="145"/>
      <c r="EC386" s="145"/>
      <c r="ED386" s="145"/>
      <c r="EE386" s="145"/>
      <c r="EF386" s="145"/>
      <c r="EG386" s="145"/>
    </row>
    <row r="387" spans="26:137" x14ac:dyDescent="0.2">
      <c r="Z387" s="145"/>
      <c r="AA387" s="145"/>
      <c r="AB387" s="145"/>
      <c r="AC387" s="145"/>
      <c r="AD387" s="145"/>
      <c r="AE387" s="145"/>
      <c r="AF387" s="145"/>
      <c r="AG387" s="145"/>
      <c r="AH387" s="145"/>
      <c r="AI387" s="145"/>
      <c r="AJ387" s="145"/>
      <c r="AK387" s="145"/>
      <c r="AL387" s="145"/>
      <c r="AM387" s="145"/>
      <c r="AN387" s="145"/>
      <c r="AO387" s="145"/>
      <c r="AP387" s="145"/>
      <c r="AQ387" s="145"/>
      <c r="AR387" s="145"/>
      <c r="AS387" s="145"/>
      <c r="AT387" s="145"/>
      <c r="AU387" s="145"/>
      <c r="AV387" s="145"/>
      <c r="AW387" s="145"/>
      <c r="AX387" s="145"/>
      <c r="AY387" s="145"/>
      <c r="AZ387" s="145"/>
      <c r="BA387" s="145"/>
      <c r="BB387" s="145"/>
      <c r="BC387" s="145"/>
      <c r="BD387" s="145"/>
      <c r="BE387" s="145"/>
      <c r="BF387" s="145"/>
      <c r="BG387" s="145"/>
      <c r="BH387" s="145"/>
      <c r="BI387" s="145"/>
      <c r="BJ387" s="145"/>
      <c r="BK387" s="145"/>
      <c r="BL387" s="145"/>
      <c r="BM387" s="145"/>
      <c r="BN387" s="145"/>
      <c r="BO387" s="145"/>
      <c r="BP387" s="145"/>
      <c r="BQ387" s="145"/>
      <c r="BR387" s="145"/>
      <c r="BS387" s="145"/>
      <c r="BT387" s="145"/>
      <c r="BU387" s="145"/>
      <c r="BV387" s="145"/>
      <c r="BW387" s="145"/>
      <c r="BX387" s="145"/>
      <c r="BY387" s="145"/>
      <c r="BZ387" s="145"/>
      <c r="CA387" s="145"/>
      <c r="CB387" s="145"/>
      <c r="CC387" s="145"/>
      <c r="CD387" s="145"/>
      <c r="CE387" s="145"/>
      <c r="CF387" s="145"/>
      <c r="CG387" s="145"/>
      <c r="CH387" s="145"/>
      <c r="CI387" s="145"/>
      <c r="CJ387" s="145"/>
      <c r="CK387" s="145"/>
      <c r="CL387" s="145"/>
      <c r="CM387" s="145"/>
      <c r="CN387" s="145"/>
      <c r="CO387" s="145"/>
      <c r="CP387" s="145"/>
      <c r="CQ387" s="145"/>
      <c r="CR387" s="145"/>
      <c r="CS387" s="145"/>
      <c r="CT387" s="145"/>
      <c r="CU387" s="145"/>
      <c r="CV387" s="145"/>
      <c r="CW387" s="145"/>
      <c r="CX387" s="145"/>
      <c r="CY387" s="145"/>
      <c r="CZ387" s="145"/>
      <c r="DA387" s="145"/>
      <c r="DB387" s="145"/>
      <c r="DC387" s="145"/>
      <c r="DD387" s="145"/>
      <c r="DE387" s="145"/>
      <c r="DF387" s="145"/>
      <c r="DG387" s="145"/>
      <c r="DH387" s="145"/>
      <c r="DI387" s="145"/>
      <c r="DJ387" s="145"/>
      <c r="DK387" s="145"/>
      <c r="DL387" s="145"/>
      <c r="DM387" s="145"/>
      <c r="DN387" s="145"/>
      <c r="DO387" s="145"/>
      <c r="DP387" s="145"/>
      <c r="DQ387" s="145"/>
      <c r="DR387" s="145"/>
      <c r="DS387" s="145"/>
      <c r="DT387" s="145"/>
      <c r="DU387" s="145"/>
      <c r="DV387" s="145"/>
      <c r="DW387" s="145"/>
      <c r="DX387" s="145"/>
      <c r="DY387" s="145"/>
      <c r="DZ387" s="145"/>
      <c r="EA387" s="145"/>
      <c r="EB387" s="145"/>
      <c r="EC387" s="145"/>
      <c r="ED387" s="145"/>
      <c r="EE387" s="145"/>
      <c r="EF387" s="145"/>
      <c r="EG387" s="145"/>
    </row>
    <row r="388" spans="26:137" x14ac:dyDescent="0.2">
      <c r="Z388" s="145"/>
      <c r="AA388" s="145"/>
      <c r="AB388" s="145"/>
      <c r="AC388" s="145"/>
      <c r="AD388" s="145"/>
      <c r="AE388" s="145"/>
      <c r="AF388" s="145"/>
      <c r="AG388" s="145"/>
      <c r="AH388" s="145"/>
      <c r="AI388" s="145"/>
      <c r="AJ388" s="145"/>
      <c r="AK388" s="145"/>
      <c r="AL388" s="145"/>
      <c r="AM388" s="145"/>
      <c r="AN388" s="145"/>
      <c r="AO388" s="145"/>
      <c r="AP388" s="145"/>
      <c r="AQ388" s="145"/>
      <c r="AR388" s="145"/>
      <c r="AS388" s="145"/>
      <c r="AT388" s="145"/>
      <c r="AU388" s="145"/>
      <c r="AV388" s="145"/>
      <c r="AW388" s="145"/>
      <c r="AX388" s="145"/>
      <c r="AY388" s="145"/>
      <c r="AZ388" s="145"/>
      <c r="BA388" s="145"/>
      <c r="BB388" s="145"/>
      <c r="BC388" s="145"/>
      <c r="BD388" s="145"/>
      <c r="BE388" s="145"/>
      <c r="BF388" s="145"/>
      <c r="BG388" s="145"/>
      <c r="BH388" s="145"/>
      <c r="BI388" s="145"/>
      <c r="BJ388" s="145"/>
      <c r="BK388" s="145"/>
      <c r="BL388" s="145"/>
      <c r="BM388" s="145"/>
      <c r="BN388" s="145"/>
      <c r="BO388" s="145"/>
      <c r="BP388" s="145"/>
      <c r="BQ388" s="145"/>
      <c r="BR388" s="145"/>
      <c r="BS388" s="145"/>
      <c r="BT388" s="145"/>
      <c r="BU388" s="145"/>
      <c r="BV388" s="145"/>
      <c r="BW388" s="145"/>
      <c r="BX388" s="145"/>
      <c r="BY388" s="145"/>
      <c r="BZ388" s="145"/>
      <c r="CA388" s="145"/>
      <c r="CB388" s="145"/>
      <c r="CC388" s="145"/>
      <c r="CD388" s="145"/>
      <c r="CE388" s="145"/>
      <c r="CF388" s="145"/>
      <c r="CG388" s="145"/>
      <c r="CH388" s="145"/>
      <c r="CI388" s="145"/>
      <c r="CJ388" s="145"/>
      <c r="CK388" s="145"/>
      <c r="CL388" s="145"/>
      <c r="CM388" s="145"/>
      <c r="CN388" s="145"/>
      <c r="CO388" s="145"/>
      <c r="CP388" s="145"/>
      <c r="CQ388" s="145"/>
      <c r="CR388" s="145"/>
      <c r="CS388" s="145"/>
      <c r="CT388" s="145"/>
      <c r="CU388" s="145"/>
      <c r="CV388" s="145"/>
      <c r="CW388" s="145"/>
      <c r="CX388" s="145"/>
      <c r="CY388" s="145"/>
      <c r="CZ388" s="145"/>
      <c r="DA388" s="145"/>
      <c r="DB388" s="145"/>
      <c r="DC388" s="145"/>
      <c r="DD388" s="145"/>
      <c r="DE388" s="145"/>
      <c r="DF388" s="145"/>
      <c r="DG388" s="145"/>
      <c r="DH388" s="145"/>
      <c r="DI388" s="145"/>
      <c r="DJ388" s="145"/>
      <c r="DK388" s="145"/>
      <c r="DL388" s="145"/>
      <c r="DM388" s="145"/>
      <c r="DN388" s="145"/>
      <c r="DO388" s="145"/>
      <c r="DP388" s="145"/>
      <c r="DQ388" s="145"/>
      <c r="DR388" s="145"/>
      <c r="DS388" s="145"/>
      <c r="DT388" s="145"/>
      <c r="DU388" s="145"/>
      <c r="DV388" s="145"/>
      <c r="DW388" s="145"/>
      <c r="DX388" s="145"/>
      <c r="DY388" s="145"/>
      <c r="DZ388" s="145"/>
      <c r="EA388" s="145"/>
      <c r="EB388" s="145"/>
      <c r="EC388" s="145"/>
      <c r="ED388" s="145"/>
      <c r="EE388" s="145"/>
      <c r="EF388" s="145"/>
      <c r="EG388" s="145"/>
    </row>
    <row r="389" spans="26:137" x14ac:dyDescent="0.2">
      <c r="Z389" s="145"/>
      <c r="AA389" s="145"/>
      <c r="AB389" s="145"/>
      <c r="AC389" s="145"/>
      <c r="AD389" s="145"/>
      <c r="AE389" s="145"/>
      <c r="AF389" s="145"/>
      <c r="AG389" s="145"/>
      <c r="AH389" s="145"/>
      <c r="AI389" s="145"/>
      <c r="AJ389" s="145"/>
      <c r="AK389" s="145"/>
      <c r="AL389" s="145"/>
      <c r="AM389" s="145"/>
      <c r="AN389" s="145"/>
      <c r="AO389" s="145"/>
      <c r="AP389" s="145"/>
      <c r="AQ389" s="145"/>
      <c r="AR389" s="145"/>
      <c r="AS389" s="145"/>
      <c r="AT389" s="145"/>
      <c r="AU389" s="145"/>
      <c r="AV389" s="145"/>
      <c r="AW389" s="145"/>
      <c r="AX389" s="145"/>
      <c r="AY389" s="145"/>
      <c r="AZ389" s="145"/>
      <c r="BA389" s="145"/>
      <c r="BB389" s="145"/>
      <c r="BC389" s="145"/>
      <c r="BD389" s="145"/>
      <c r="BE389" s="145"/>
      <c r="BF389" s="145"/>
      <c r="BG389" s="145"/>
      <c r="BH389" s="145"/>
      <c r="BI389" s="145"/>
      <c r="BJ389" s="145"/>
      <c r="BK389" s="145"/>
      <c r="BL389" s="145"/>
      <c r="BM389" s="145"/>
      <c r="BN389" s="145"/>
      <c r="BO389" s="145"/>
      <c r="BP389" s="145"/>
      <c r="BQ389" s="145"/>
      <c r="BR389" s="145"/>
      <c r="BS389" s="145"/>
      <c r="BT389" s="145"/>
      <c r="BU389" s="145"/>
      <c r="BV389" s="145"/>
      <c r="BW389" s="145"/>
      <c r="BX389" s="145"/>
      <c r="BY389" s="145"/>
      <c r="BZ389" s="145"/>
      <c r="CA389" s="145"/>
      <c r="CB389" s="145"/>
      <c r="CC389" s="145"/>
      <c r="CD389" s="145"/>
      <c r="CE389" s="145"/>
      <c r="CF389" s="145"/>
      <c r="CG389" s="145"/>
      <c r="CH389" s="145"/>
      <c r="CI389" s="145"/>
      <c r="CJ389" s="145"/>
      <c r="CK389" s="145"/>
      <c r="CL389" s="145"/>
      <c r="CM389" s="145"/>
      <c r="CN389" s="145"/>
      <c r="CO389" s="145"/>
      <c r="CP389" s="145"/>
      <c r="CQ389" s="145"/>
      <c r="CR389" s="145"/>
      <c r="CS389" s="145"/>
      <c r="CT389" s="145"/>
      <c r="CU389" s="145"/>
      <c r="CV389" s="145"/>
      <c r="CW389" s="145"/>
      <c r="CX389" s="145"/>
      <c r="CY389" s="145"/>
      <c r="CZ389" s="145"/>
      <c r="DA389" s="145"/>
      <c r="DB389" s="145"/>
      <c r="DC389" s="145"/>
      <c r="DD389" s="145"/>
      <c r="DE389" s="145"/>
      <c r="DF389" s="145"/>
      <c r="DG389" s="145"/>
      <c r="DH389" s="145"/>
      <c r="DI389" s="145"/>
      <c r="DJ389" s="145"/>
      <c r="DK389" s="145"/>
      <c r="DL389" s="145"/>
      <c r="DM389" s="145"/>
      <c r="DN389" s="145"/>
      <c r="DO389" s="145"/>
      <c r="DP389" s="145"/>
      <c r="DQ389" s="145"/>
      <c r="DR389" s="145"/>
      <c r="DS389" s="145"/>
      <c r="DT389" s="145"/>
      <c r="DU389" s="145"/>
      <c r="DV389" s="145"/>
      <c r="DW389" s="145"/>
      <c r="DX389" s="145"/>
      <c r="DY389" s="145"/>
      <c r="DZ389" s="145"/>
      <c r="EA389" s="145"/>
      <c r="EB389" s="145"/>
      <c r="EC389" s="145"/>
      <c r="ED389" s="145"/>
      <c r="EE389" s="145"/>
      <c r="EF389" s="145"/>
      <c r="EG389" s="145"/>
    </row>
    <row r="390" spans="26:137" x14ac:dyDescent="0.2">
      <c r="Z390" s="145"/>
      <c r="AA390" s="145"/>
      <c r="AB390" s="145"/>
      <c r="AC390" s="145"/>
      <c r="AD390" s="145"/>
      <c r="AE390" s="145"/>
      <c r="AF390" s="145"/>
      <c r="AG390" s="145"/>
      <c r="AH390" s="145"/>
      <c r="AI390" s="145"/>
      <c r="AJ390" s="145"/>
      <c r="AK390" s="145"/>
      <c r="AL390" s="145"/>
      <c r="AM390" s="145"/>
      <c r="AN390" s="145"/>
      <c r="AO390" s="145"/>
      <c r="AP390" s="145"/>
      <c r="AQ390" s="145"/>
      <c r="AR390" s="145"/>
      <c r="AS390" s="145"/>
      <c r="AT390" s="145"/>
      <c r="AU390" s="145"/>
      <c r="AV390" s="145"/>
      <c r="AW390" s="145"/>
      <c r="AX390" s="145"/>
      <c r="AY390" s="145"/>
      <c r="AZ390" s="145"/>
      <c r="BA390" s="145"/>
      <c r="BB390" s="145"/>
      <c r="BC390" s="145"/>
      <c r="BD390" s="145"/>
      <c r="BE390" s="145"/>
      <c r="BF390" s="145"/>
      <c r="BG390" s="145"/>
      <c r="BH390" s="145"/>
      <c r="BI390" s="145"/>
      <c r="BJ390" s="145"/>
      <c r="BK390" s="145"/>
      <c r="BL390" s="145"/>
      <c r="BM390" s="145"/>
      <c r="BN390" s="145"/>
      <c r="BO390" s="145"/>
      <c r="BP390" s="145"/>
      <c r="BQ390" s="145"/>
      <c r="BR390" s="145"/>
      <c r="BS390" s="145"/>
      <c r="BT390" s="145"/>
      <c r="BU390" s="145"/>
      <c r="BV390" s="145"/>
      <c r="BW390" s="145"/>
      <c r="BX390" s="145"/>
      <c r="BY390" s="145"/>
      <c r="BZ390" s="145"/>
      <c r="CA390" s="145"/>
      <c r="CB390" s="145"/>
      <c r="CC390" s="145"/>
      <c r="CD390" s="145"/>
      <c r="CE390" s="145"/>
      <c r="CF390" s="145"/>
      <c r="CG390" s="145"/>
      <c r="CH390" s="145"/>
      <c r="CI390" s="145"/>
      <c r="CJ390" s="145"/>
      <c r="CK390" s="145"/>
      <c r="CL390" s="145"/>
      <c r="CM390" s="145"/>
      <c r="CN390" s="145"/>
      <c r="CO390" s="145"/>
      <c r="CP390" s="145"/>
      <c r="CQ390" s="145"/>
      <c r="CR390" s="145"/>
      <c r="CS390" s="145"/>
      <c r="CT390" s="145"/>
      <c r="CU390" s="145"/>
      <c r="CV390" s="145"/>
      <c r="CW390" s="145"/>
      <c r="CX390" s="145"/>
      <c r="CY390" s="145"/>
      <c r="CZ390" s="145"/>
      <c r="DA390" s="145"/>
      <c r="DB390" s="145"/>
      <c r="DC390" s="145"/>
      <c r="DD390" s="145"/>
      <c r="DE390" s="145"/>
      <c r="DF390" s="145"/>
      <c r="DG390" s="145"/>
      <c r="DH390" s="145"/>
      <c r="DI390" s="145"/>
      <c r="DJ390" s="145"/>
      <c r="DK390" s="145"/>
      <c r="DL390" s="145"/>
      <c r="DM390" s="145"/>
      <c r="DN390" s="145"/>
      <c r="DO390" s="145"/>
      <c r="DP390" s="145"/>
      <c r="DQ390" s="145"/>
      <c r="DR390" s="145"/>
      <c r="DS390" s="145"/>
      <c r="DT390" s="145"/>
      <c r="DU390" s="145"/>
      <c r="DV390" s="145"/>
      <c r="DW390" s="145"/>
      <c r="DX390" s="145"/>
      <c r="DY390" s="145"/>
      <c r="DZ390" s="145"/>
      <c r="EA390" s="145"/>
      <c r="EB390" s="145"/>
      <c r="EC390" s="145"/>
      <c r="ED390" s="145"/>
      <c r="EE390" s="145"/>
      <c r="EF390" s="145"/>
      <c r="EG390" s="145"/>
    </row>
    <row r="391" spans="26:137" x14ac:dyDescent="0.2">
      <c r="Z391" s="145"/>
      <c r="AA391" s="145"/>
      <c r="AB391" s="145"/>
      <c r="AC391" s="145"/>
      <c r="AD391" s="145"/>
      <c r="AE391" s="145"/>
      <c r="AF391" s="145"/>
      <c r="AG391" s="145"/>
      <c r="AH391" s="145"/>
      <c r="AI391" s="145"/>
      <c r="AJ391" s="145"/>
      <c r="AK391" s="145"/>
      <c r="AL391" s="145"/>
      <c r="AM391" s="145"/>
      <c r="AN391" s="145"/>
      <c r="AO391" s="145"/>
      <c r="AP391" s="145"/>
      <c r="AQ391" s="145"/>
      <c r="AR391" s="145"/>
      <c r="AS391" s="145"/>
      <c r="AT391" s="145"/>
      <c r="AU391" s="145"/>
      <c r="AV391" s="145"/>
      <c r="AW391" s="145"/>
      <c r="AX391" s="145"/>
      <c r="AY391" s="145"/>
      <c r="AZ391" s="145"/>
      <c r="BA391" s="145"/>
      <c r="BB391" s="145"/>
      <c r="BC391" s="145"/>
      <c r="BD391" s="145"/>
      <c r="BE391" s="145"/>
      <c r="BF391" s="145"/>
      <c r="BG391" s="145"/>
      <c r="BH391" s="145"/>
      <c r="BI391" s="145"/>
      <c r="BJ391" s="145"/>
      <c r="BK391" s="145"/>
      <c r="BL391" s="145"/>
      <c r="BM391" s="145"/>
      <c r="BN391" s="145"/>
      <c r="BO391" s="145"/>
      <c r="BP391" s="145"/>
      <c r="BQ391" s="145"/>
      <c r="BR391" s="145"/>
      <c r="BS391" s="145"/>
      <c r="BT391" s="145"/>
      <c r="BU391" s="145"/>
      <c r="BV391" s="145"/>
      <c r="BW391" s="145"/>
      <c r="BX391" s="145"/>
      <c r="BY391" s="145"/>
      <c r="BZ391" s="145"/>
      <c r="CA391" s="145"/>
      <c r="CB391" s="145"/>
      <c r="CC391" s="145"/>
      <c r="CD391" s="145"/>
      <c r="CE391" s="145"/>
      <c r="CF391" s="145"/>
      <c r="CG391" s="145"/>
      <c r="CH391" s="145"/>
      <c r="CI391" s="145"/>
      <c r="CJ391" s="145"/>
      <c r="CK391" s="145"/>
      <c r="CL391" s="145"/>
      <c r="CM391" s="145"/>
      <c r="CN391" s="145"/>
      <c r="CO391" s="145"/>
      <c r="CP391" s="145"/>
      <c r="CQ391" s="145"/>
      <c r="CR391" s="145"/>
      <c r="CS391" s="145"/>
      <c r="CT391" s="145"/>
      <c r="CU391" s="145"/>
      <c r="CV391" s="145"/>
      <c r="CW391" s="145"/>
      <c r="CX391" s="145"/>
      <c r="CY391" s="145"/>
      <c r="CZ391" s="145"/>
      <c r="DA391" s="145"/>
      <c r="DB391" s="145"/>
      <c r="DC391" s="145"/>
      <c r="DD391" s="145"/>
      <c r="DE391" s="145"/>
      <c r="DF391" s="145"/>
      <c r="DG391" s="145"/>
      <c r="DH391" s="145"/>
      <c r="DI391" s="145"/>
      <c r="DJ391" s="145"/>
      <c r="DK391" s="145"/>
      <c r="DL391" s="145"/>
      <c r="DM391" s="145"/>
      <c r="DN391" s="145"/>
      <c r="DO391" s="145"/>
      <c r="DP391" s="145"/>
      <c r="DQ391" s="145"/>
      <c r="DR391" s="145"/>
      <c r="DS391" s="145"/>
      <c r="DT391" s="145"/>
      <c r="DU391" s="145"/>
      <c r="DV391" s="145"/>
      <c r="DW391" s="145"/>
      <c r="DX391" s="145"/>
      <c r="DY391" s="145"/>
      <c r="DZ391" s="145"/>
      <c r="EA391" s="145"/>
      <c r="EB391" s="145"/>
      <c r="EC391" s="145"/>
      <c r="ED391" s="145"/>
      <c r="EE391" s="145"/>
      <c r="EF391" s="145"/>
      <c r="EG391" s="145"/>
    </row>
    <row r="392" spans="26:137" x14ac:dyDescent="0.2">
      <c r="Z392" s="145"/>
      <c r="AA392" s="145"/>
      <c r="AB392" s="145"/>
      <c r="AC392" s="145"/>
      <c r="AD392" s="145"/>
      <c r="AE392" s="145"/>
      <c r="AF392" s="145"/>
      <c r="AG392" s="145"/>
      <c r="AH392" s="145"/>
      <c r="AI392" s="145"/>
      <c r="AJ392" s="145"/>
      <c r="AK392" s="145"/>
      <c r="AL392" s="145"/>
      <c r="AM392" s="145"/>
      <c r="AN392" s="145"/>
      <c r="AO392" s="145"/>
      <c r="AP392" s="145"/>
      <c r="AQ392" s="145"/>
      <c r="AR392" s="145"/>
      <c r="AS392" s="145"/>
      <c r="AT392" s="145"/>
      <c r="AU392" s="145"/>
      <c r="AV392" s="145"/>
      <c r="AW392" s="145"/>
      <c r="AX392" s="145"/>
      <c r="AY392" s="145"/>
      <c r="AZ392" s="145"/>
      <c r="BA392" s="145"/>
      <c r="BB392" s="145"/>
      <c r="BC392" s="145"/>
      <c r="BD392" s="145"/>
      <c r="BE392" s="145"/>
      <c r="BF392" s="145"/>
      <c r="BG392" s="145"/>
      <c r="BH392" s="145"/>
      <c r="BI392" s="145"/>
      <c r="BJ392" s="145"/>
      <c r="BK392" s="145"/>
      <c r="BL392" s="145"/>
      <c r="BM392" s="145"/>
      <c r="BN392" s="145"/>
      <c r="BO392" s="145"/>
      <c r="BP392" s="145"/>
      <c r="BQ392" s="145"/>
      <c r="BR392" s="145"/>
      <c r="BS392" s="145"/>
      <c r="BT392" s="145"/>
      <c r="BU392" s="145"/>
      <c r="BV392" s="145"/>
      <c r="BW392" s="145"/>
      <c r="BX392" s="145"/>
      <c r="BY392" s="145"/>
      <c r="BZ392" s="145"/>
      <c r="CA392" s="145"/>
      <c r="CB392" s="145"/>
      <c r="CC392" s="145"/>
      <c r="CD392" s="145"/>
      <c r="CE392" s="145"/>
      <c r="CF392" s="145"/>
      <c r="CG392" s="145"/>
      <c r="CH392" s="145"/>
      <c r="CI392" s="145"/>
      <c r="CJ392" s="145"/>
      <c r="CK392" s="145"/>
      <c r="CL392" s="145"/>
      <c r="CM392" s="145"/>
      <c r="CN392" s="145"/>
      <c r="CO392" s="145"/>
      <c r="CP392" s="145"/>
      <c r="CQ392" s="145"/>
      <c r="CR392" s="145"/>
      <c r="CS392" s="145"/>
      <c r="CT392" s="145"/>
      <c r="CU392" s="145"/>
      <c r="CV392" s="145"/>
      <c r="CW392" s="145"/>
      <c r="CX392" s="145"/>
      <c r="CY392" s="145"/>
      <c r="CZ392" s="145"/>
      <c r="DA392" s="145"/>
      <c r="DB392" s="145"/>
      <c r="DC392" s="145"/>
      <c r="DD392" s="145"/>
      <c r="DE392" s="145"/>
      <c r="DF392" s="145"/>
      <c r="DG392" s="145"/>
      <c r="DH392" s="145"/>
      <c r="DI392" s="145"/>
      <c r="DJ392" s="145"/>
      <c r="DK392" s="145"/>
      <c r="DL392" s="145"/>
      <c r="DM392" s="145"/>
      <c r="DN392" s="145"/>
      <c r="DO392" s="145"/>
      <c r="DP392" s="145"/>
      <c r="DQ392" s="145"/>
      <c r="DR392" s="145"/>
      <c r="DS392" s="145"/>
      <c r="DT392" s="145"/>
      <c r="DU392" s="145"/>
      <c r="DV392" s="145"/>
      <c r="DW392" s="145"/>
      <c r="DX392" s="145"/>
      <c r="DY392" s="145"/>
      <c r="DZ392" s="145"/>
      <c r="EA392" s="145"/>
      <c r="EB392" s="145"/>
      <c r="EC392" s="145"/>
      <c r="ED392" s="145"/>
      <c r="EE392" s="145"/>
      <c r="EF392" s="145"/>
      <c r="EG392" s="145"/>
    </row>
    <row r="393" spans="26:137" x14ac:dyDescent="0.2">
      <c r="Z393" s="145"/>
      <c r="AA393" s="145"/>
      <c r="AB393" s="145"/>
      <c r="AC393" s="145"/>
      <c r="AD393" s="145"/>
      <c r="AE393" s="145"/>
      <c r="AF393" s="145"/>
      <c r="AG393" s="145"/>
      <c r="AH393" s="145"/>
      <c r="AI393" s="145"/>
      <c r="AJ393" s="145"/>
      <c r="AK393" s="145"/>
      <c r="AL393" s="145"/>
      <c r="AM393" s="145"/>
      <c r="AN393" s="145"/>
      <c r="AO393" s="145"/>
      <c r="AP393" s="145"/>
      <c r="AQ393" s="145"/>
      <c r="AR393" s="145"/>
      <c r="AS393" s="145"/>
      <c r="AT393" s="145"/>
      <c r="AU393" s="145"/>
      <c r="AV393" s="145"/>
      <c r="AW393" s="145"/>
      <c r="AX393" s="145"/>
      <c r="AY393" s="145"/>
      <c r="AZ393" s="145"/>
      <c r="BA393" s="145"/>
      <c r="BB393" s="145"/>
      <c r="BC393" s="145"/>
      <c r="BD393" s="145"/>
      <c r="BE393" s="145"/>
      <c r="BF393" s="145"/>
      <c r="BG393" s="145"/>
      <c r="BH393" s="145"/>
      <c r="BI393" s="145"/>
      <c r="BJ393" s="145"/>
      <c r="BK393" s="145"/>
      <c r="BL393" s="145"/>
      <c r="BM393" s="145"/>
      <c r="BN393" s="145"/>
      <c r="BO393" s="145"/>
      <c r="BP393" s="145"/>
      <c r="BQ393" s="145"/>
      <c r="BR393" s="145"/>
      <c r="BS393" s="145"/>
      <c r="BT393" s="145"/>
      <c r="BU393" s="145"/>
      <c r="BV393" s="145"/>
      <c r="BW393" s="145"/>
      <c r="BX393" s="145"/>
      <c r="BY393" s="145"/>
      <c r="BZ393" s="145"/>
      <c r="CA393" s="145"/>
      <c r="CB393" s="145"/>
      <c r="CC393" s="145"/>
      <c r="CD393" s="145"/>
      <c r="CE393" s="145"/>
      <c r="CF393" s="145"/>
      <c r="CG393" s="145"/>
      <c r="CH393" s="145"/>
      <c r="CI393" s="145"/>
      <c r="CJ393" s="145"/>
      <c r="CK393" s="145"/>
      <c r="CL393" s="145"/>
      <c r="CM393" s="145"/>
      <c r="CN393" s="145"/>
      <c r="CO393" s="145"/>
      <c r="CP393" s="145"/>
      <c r="CQ393" s="145"/>
      <c r="CR393" s="145"/>
      <c r="CS393" s="145"/>
      <c r="CT393" s="145"/>
      <c r="CU393" s="145"/>
      <c r="CV393" s="145"/>
      <c r="CW393" s="145"/>
      <c r="CX393" s="145"/>
      <c r="CY393" s="145"/>
      <c r="CZ393" s="145"/>
      <c r="DA393" s="145"/>
      <c r="DB393" s="145"/>
      <c r="DC393" s="145"/>
      <c r="DD393" s="145"/>
      <c r="DE393" s="145"/>
      <c r="DF393" s="145"/>
      <c r="DG393" s="145"/>
      <c r="DH393" s="145"/>
      <c r="DI393" s="145"/>
      <c r="DJ393" s="145"/>
      <c r="DK393" s="145"/>
      <c r="DL393" s="145"/>
      <c r="DM393" s="145"/>
      <c r="DN393" s="145"/>
      <c r="DO393" s="145"/>
      <c r="DP393" s="145"/>
      <c r="DQ393" s="145"/>
      <c r="DR393" s="145"/>
      <c r="DS393" s="145"/>
      <c r="DT393" s="145"/>
      <c r="DU393" s="145"/>
      <c r="DV393" s="145"/>
      <c r="DW393" s="145"/>
      <c r="DX393" s="145"/>
      <c r="DY393" s="145"/>
      <c r="DZ393" s="145"/>
      <c r="EA393" s="145"/>
      <c r="EB393" s="145"/>
      <c r="EC393" s="145"/>
      <c r="ED393" s="145"/>
      <c r="EE393" s="145"/>
      <c r="EF393" s="145"/>
      <c r="EG393" s="145"/>
    </row>
    <row r="394" spans="26:137" x14ac:dyDescent="0.2">
      <c r="Z394" s="145"/>
      <c r="AA394" s="145"/>
      <c r="AB394" s="145"/>
      <c r="AC394" s="145"/>
      <c r="AD394" s="145"/>
      <c r="AE394" s="145"/>
      <c r="AF394" s="145"/>
      <c r="AG394" s="145"/>
      <c r="AH394" s="145"/>
      <c r="AI394" s="145"/>
      <c r="AJ394" s="145"/>
      <c r="AK394" s="145"/>
      <c r="AL394" s="145"/>
      <c r="AM394" s="145"/>
      <c r="AN394" s="145"/>
      <c r="AO394" s="145"/>
      <c r="AP394" s="145"/>
      <c r="AQ394" s="145"/>
      <c r="AR394" s="145"/>
      <c r="AS394" s="145"/>
      <c r="AT394" s="145"/>
      <c r="AU394" s="145"/>
      <c r="AV394" s="145"/>
      <c r="AW394" s="145"/>
      <c r="AX394" s="145"/>
      <c r="AY394" s="145"/>
      <c r="AZ394" s="145"/>
      <c r="BA394" s="145"/>
      <c r="BB394" s="145"/>
      <c r="BC394" s="145"/>
      <c r="BD394" s="145"/>
      <c r="BE394" s="145"/>
      <c r="BF394" s="145"/>
      <c r="BG394" s="145"/>
      <c r="BH394" s="145"/>
      <c r="BI394" s="145"/>
      <c r="BJ394" s="145"/>
      <c r="BK394" s="145"/>
      <c r="BL394" s="145"/>
      <c r="BM394" s="145"/>
      <c r="BN394" s="145"/>
      <c r="BO394" s="145"/>
      <c r="BP394" s="145"/>
      <c r="BQ394" s="145"/>
      <c r="BR394" s="145"/>
      <c r="BS394" s="145"/>
      <c r="BT394" s="145"/>
      <c r="BU394" s="145"/>
      <c r="BV394" s="145"/>
      <c r="BW394" s="145"/>
      <c r="BX394" s="145"/>
      <c r="BY394" s="145"/>
      <c r="BZ394" s="145"/>
      <c r="CA394" s="145"/>
      <c r="CB394" s="145"/>
      <c r="CC394" s="145"/>
      <c r="CD394" s="145"/>
      <c r="CE394" s="145"/>
      <c r="CF394" s="145"/>
      <c r="CG394" s="145"/>
      <c r="CH394" s="145"/>
      <c r="CI394" s="145"/>
      <c r="CJ394" s="145"/>
      <c r="CK394" s="145"/>
      <c r="CL394" s="145"/>
      <c r="CM394" s="145"/>
      <c r="CN394" s="145"/>
      <c r="CO394" s="145"/>
      <c r="CP394" s="145"/>
      <c r="CQ394" s="145"/>
      <c r="CR394" s="145"/>
      <c r="CS394" s="145"/>
      <c r="CT394" s="145"/>
      <c r="CU394" s="145"/>
      <c r="CV394" s="145"/>
      <c r="CW394" s="145"/>
      <c r="CX394" s="145"/>
      <c r="CY394" s="145"/>
      <c r="CZ394" s="145"/>
      <c r="DA394" s="145"/>
      <c r="DB394" s="145"/>
      <c r="DC394" s="145"/>
      <c r="DD394" s="145"/>
      <c r="DE394" s="145"/>
      <c r="DF394" s="145"/>
      <c r="DG394" s="145"/>
      <c r="DH394" s="145"/>
      <c r="DI394" s="145"/>
      <c r="DJ394" s="145"/>
      <c r="DK394" s="145"/>
      <c r="DL394" s="145"/>
      <c r="DM394" s="145"/>
      <c r="DN394" s="145"/>
      <c r="DO394" s="145"/>
      <c r="DP394" s="145"/>
      <c r="DQ394" s="145"/>
      <c r="DR394" s="145"/>
      <c r="DS394" s="145"/>
      <c r="DT394" s="145"/>
      <c r="DU394" s="145"/>
      <c r="DV394" s="145"/>
      <c r="DW394" s="145"/>
      <c r="DX394" s="145"/>
      <c r="DY394" s="145"/>
      <c r="DZ394" s="145"/>
      <c r="EA394" s="145"/>
      <c r="EB394" s="145"/>
      <c r="EC394" s="145"/>
      <c r="ED394" s="145"/>
      <c r="EE394" s="145"/>
      <c r="EF394" s="145"/>
      <c r="EG394" s="145"/>
    </row>
    <row r="395" spans="26:137" x14ac:dyDescent="0.2">
      <c r="Z395" s="145"/>
      <c r="AA395" s="145"/>
      <c r="AB395" s="145"/>
      <c r="AC395" s="145"/>
      <c r="AD395" s="145"/>
      <c r="AE395" s="145"/>
      <c r="AF395" s="145"/>
      <c r="AG395" s="145"/>
      <c r="AH395" s="145"/>
      <c r="AI395" s="145"/>
      <c r="AJ395" s="145"/>
      <c r="AK395" s="145"/>
      <c r="AL395" s="145"/>
      <c r="AM395" s="145"/>
      <c r="AN395" s="145"/>
      <c r="AO395" s="145"/>
      <c r="AP395" s="145"/>
      <c r="AQ395" s="145"/>
      <c r="AR395" s="145"/>
      <c r="AS395" s="145"/>
      <c r="AT395" s="145"/>
      <c r="AU395" s="145"/>
      <c r="AV395" s="145"/>
      <c r="AW395" s="145"/>
      <c r="AX395" s="145"/>
      <c r="AY395" s="145"/>
      <c r="AZ395" s="145"/>
      <c r="BA395" s="145"/>
      <c r="BB395" s="145"/>
      <c r="BC395" s="145"/>
      <c r="BD395" s="145"/>
      <c r="BE395" s="145"/>
      <c r="BF395" s="145"/>
      <c r="BG395" s="145"/>
      <c r="BH395" s="145"/>
      <c r="BI395" s="145"/>
      <c r="BJ395" s="145"/>
      <c r="BK395" s="145"/>
      <c r="BL395" s="145"/>
      <c r="BM395" s="145"/>
      <c r="BN395" s="145"/>
      <c r="BO395" s="145"/>
      <c r="BP395" s="145"/>
      <c r="BQ395" s="145"/>
      <c r="BR395" s="145"/>
      <c r="BS395" s="145"/>
      <c r="BT395" s="145"/>
      <c r="BU395" s="145"/>
      <c r="BV395" s="145"/>
      <c r="BW395" s="145"/>
      <c r="BX395" s="145"/>
      <c r="BY395" s="145"/>
      <c r="BZ395" s="145"/>
      <c r="CA395" s="145"/>
      <c r="CB395" s="145"/>
      <c r="CC395" s="145"/>
      <c r="CD395" s="145"/>
      <c r="CE395" s="145"/>
      <c r="CF395" s="145"/>
      <c r="CG395" s="145"/>
      <c r="CH395" s="145"/>
      <c r="CI395" s="145"/>
      <c r="CJ395" s="145"/>
      <c r="CK395" s="145"/>
      <c r="CL395" s="145"/>
      <c r="CM395" s="145"/>
      <c r="CN395" s="145"/>
      <c r="CO395" s="145"/>
      <c r="CP395" s="145"/>
      <c r="CQ395" s="145"/>
      <c r="CR395" s="145"/>
      <c r="CS395" s="145"/>
      <c r="CT395" s="145"/>
      <c r="CU395" s="145"/>
      <c r="CV395" s="145"/>
      <c r="CW395" s="145"/>
      <c r="CX395" s="145"/>
      <c r="CY395" s="145"/>
      <c r="CZ395" s="145"/>
      <c r="DA395" s="145"/>
      <c r="DB395" s="145"/>
      <c r="DC395" s="145"/>
      <c r="DD395" s="145"/>
      <c r="DE395" s="145"/>
      <c r="DF395" s="145"/>
      <c r="DG395" s="145"/>
      <c r="DH395" s="145"/>
      <c r="DI395" s="145"/>
      <c r="DJ395" s="145"/>
      <c r="DK395" s="145"/>
      <c r="DL395" s="145"/>
      <c r="DM395" s="145"/>
      <c r="DN395" s="145"/>
      <c r="DO395" s="145"/>
      <c r="DP395" s="145"/>
      <c r="DQ395" s="145"/>
      <c r="DR395" s="145"/>
      <c r="DS395" s="145"/>
      <c r="DT395" s="145"/>
      <c r="DU395" s="145"/>
      <c r="DV395" s="145"/>
      <c r="DW395" s="145"/>
      <c r="DX395" s="145"/>
      <c r="DY395" s="145"/>
      <c r="DZ395" s="145"/>
      <c r="EA395" s="145"/>
      <c r="EB395" s="145"/>
      <c r="EC395" s="145"/>
      <c r="ED395" s="145"/>
      <c r="EE395" s="145"/>
      <c r="EF395" s="145"/>
      <c r="EG395" s="145"/>
    </row>
    <row r="396" spans="26:137" x14ac:dyDescent="0.2">
      <c r="Z396" s="145"/>
      <c r="AA396" s="145"/>
      <c r="AB396" s="145"/>
      <c r="AC396" s="145"/>
      <c r="AD396" s="145"/>
      <c r="AE396" s="145"/>
      <c r="AF396" s="145"/>
      <c r="AG396" s="145"/>
      <c r="AH396" s="145"/>
      <c r="AI396" s="145"/>
      <c r="AJ396" s="145"/>
      <c r="AK396" s="145"/>
      <c r="AL396" s="145"/>
      <c r="AM396" s="145"/>
      <c r="AN396" s="145"/>
      <c r="AO396" s="145"/>
      <c r="AP396" s="145"/>
      <c r="AQ396" s="145"/>
      <c r="AR396" s="145"/>
      <c r="AS396" s="145"/>
      <c r="AT396" s="145"/>
      <c r="AU396" s="145"/>
      <c r="AV396" s="145"/>
      <c r="AW396" s="145"/>
      <c r="AX396" s="145"/>
      <c r="AY396" s="145"/>
      <c r="AZ396" s="145"/>
      <c r="BA396" s="145"/>
      <c r="BB396" s="145"/>
      <c r="BC396" s="145"/>
      <c r="BD396" s="145"/>
      <c r="BE396" s="145"/>
      <c r="BF396" s="145"/>
      <c r="BG396" s="145"/>
      <c r="BH396" s="145"/>
      <c r="BI396" s="145"/>
      <c r="BJ396" s="145"/>
      <c r="BK396" s="145"/>
      <c r="BL396" s="145"/>
      <c r="BM396" s="145"/>
      <c r="BN396" s="145"/>
      <c r="BO396" s="145"/>
      <c r="BP396" s="145"/>
      <c r="BQ396" s="145"/>
      <c r="BR396" s="145"/>
      <c r="BS396" s="145"/>
      <c r="BT396" s="145"/>
      <c r="BU396" s="145"/>
      <c r="BV396" s="145"/>
      <c r="BW396" s="145"/>
      <c r="BX396" s="145"/>
      <c r="BY396" s="145"/>
      <c r="BZ396" s="145"/>
      <c r="CA396" s="145"/>
      <c r="CB396" s="145"/>
      <c r="CC396" s="145"/>
      <c r="CD396" s="145"/>
      <c r="CE396" s="145"/>
      <c r="CF396" s="145"/>
      <c r="CG396" s="145"/>
      <c r="CH396" s="145"/>
      <c r="CI396" s="145"/>
      <c r="CJ396" s="145"/>
      <c r="CK396" s="145"/>
      <c r="CL396" s="145"/>
      <c r="CM396" s="145"/>
      <c r="CN396" s="145"/>
      <c r="CO396" s="145"/>
      <c r="CP396" s="145"/>
      <c r="CQ396" s="145"/>
      <c r="CR396" s="145"/>
      <c r="CS396" s="145"/>
      <c r="CT396" s="145"/>
      <c r="CU396" s="145"/>
      <c r="CV396" s="145"/>
      <c r="CW396" s="145"/>
      <c r="CX396" s="145"/>
      <c r="CY396" s="145"/>
      <c r="CZ396" s="145"/>
      <c r="DA396" s="145"/>
      <c r="DB396" s="145"/>
      <c r="DC396" s="145"/>
      <c r="DD396" s="145"/>
      <c r="DE396" s="145"/>
      <c r="DF396" s="145"/>
      <c r="DG396" s="145"/>
      <c r="DH396" s="145"/>
      <c r="DI396" s="145"/>
      <c r="DJ396" s="145"/>
      <c r="DK396" s="145"/>
      <c r="DL396" s="145"/>
      <c r="DM396" s="145"/>
      <c r="DN396" s="145"/>
      <c r="DO396" s="145"/>
      <c r="DP396" s="145"/>
      <c r="DQ396" s="145"/>
      <c r="DR396" s="145"/>
      <c r="DS396" s="145"/>
      <c r="DT396" s="145"/>
      <c r="DU396" s="145"/>
      <c r="DV396" s="145"/>
      <c r="DW396" s="145"/>
      <c r="DX396" s="145"/>
      <c r="DY396" s="145"/>
      <c r="DZ396" s="145"/>
      <c r="EA396" s="145"/>
      <c r="EB396" s="145"/>
      <c r="EC396" s="145"/>
      <c r="ED396" s="145"/>
      <c r="EE396" s="145"/>
      <c r="EF396" s="145"/>
      <c r="EG396" s="145"/>
    </row>
    <row r="397" spans="26:137" x14ac:dyDescent="0.2">
      <c r="Z397" s="145"/>
      <c r="AA397" s="145"/>
      <c r="AB397" s="145"/>
      <c r="AC397" s="145"/>
      <c r="AD397" s="145"/>
      <c r="AE397" s="145"/>
      <c r="AF397" s="145"/>
      <c r="AG397" s="145"/>
      <c r="AH397" s="145"/>
      <c r="AI397" s="145"/>
      <c r="AJ397" s="145"/>
      <c r="AK397" s="145"/>
      <c r="AL397" s="145"/>
      <c r="AM397" s="145"/>
      <c r="AN397" s="145"/>
      <c r="AO397" s="145"/>
      <c r="AP397" s="145"/>
      <c r="AQ397" s="145"/>
      <c r="AR397" s="145"/>
      <c r="AS397" s="145"/>
      <c r="AT397" s="145"/>
      <c r="AU397" s="145"/>
      <c r="AV397" s="145"/>
      <c r="AW397" s="145"/>
      <c r="AX397" s="145"/>
      <c r="AY397" s="145"/>
      <c r="AZ397" s="145"/>
      <c r="BA397" s="145"/>
      <c r="BB397" s="145"/>
      <c r="BC397" s="145"/>
      <c r="BD397" s="145"/>
      <c r="BE397" s="145"/>
      <c r="BF397" s="145"/>
      <c r="BG397" s="145"/>
      <c r="BH397" s="145"/>
      <c r="BI397" s="145"/>
      <c r="BJ397" s="145"/>
      <c r="BK397" s="145"/>
      <c r="BL397" s="145"/>
      <c r="BM397" s="145"/>
      <c r="BN397" s="145"/>
      <c r="BO397" s="145"/>
      <c r="BP397" s="145"/>
      <c r="BQ397" s="145"/>
      <c r="BR397" s="145"/>
      <c r="BS397" s="145"/>
      <c r="BT397" s="145"/>
      <c r="BU397" s="145"/>
      <c r="BV397" s="145"/>
      <c r="BW397" s="145"/>
      <c r="BX397" s="145"/>
      <c r="BY397" s="145"/>
      <c r="BZ397" s="145"/>
      <c r="CA397" s="145"/>
      <c r="CB397" s="145"/>
      <c r="CC397" s="145"/>
      <c r="CD397" s="145"/>
      <c r="CE397" s="145"/>
      <c r="CF397" s="145"/>
      <c r="CG397" s="145"/>
      <c r="CH397" s="145"/>
      <c r="CI397" s="145"/>
      <c r="CJ397" s="145"/>
      <c r="CK397" s="145"/>
      <c r="CL397" s="145"/>
      <c r="CM397" s="145"/>
      <c r="CN397" s="145"/>
      <c r="CO397" s="145"/>
      <c r="CP397" s="145"/>
      <c r="CQ397" s="145"/>
      <c r="CR397" s="145"/>
      <c r="CS397" s="145"/>
      <c r="CT397" s="145"/>
      <c r="CU397" s="145"/>
      <c r="CV397" s="145"/>
      <c r="CW397" s="145"/>
      <c r="CX397" s="145"/>
      <c r="CY397" s="145"/>
      <c r="CZ397" s="145"/>
      <c r="DA397" s="145"/>
      <c r="DB397" s="145"/>
      <c r="DC397" s="145"/>
      <c r="DD397" s="145"/>
      <c r="DE397" s="145"/>
      <c r="DF397" s="145"/>
      <c r="DG397" s="145"/>
      <c r="DH397" s="145"/>
      <c r="DI397" s="145"/>
      <c r="DJ397" s="145"/>
      <c r="DK397" s="145"/>
      <c r="DL397" s="145"/>
      <c r="DM397" s="145"/>
      <c r="DN397" s="145"/>
      <c r="DO397" s="145"/>
      <c r="DP397" s="145"/>
      <c r="DQ397" s="145"/>
      <c r="DR397" s="145"/>
      <c r="DS397" s="145"/>
      <c r="DT397" s="145"/>
      <c r="DU397" s="145"/>
      <c r="DV397" s="145"/>
      <c r="DW397" s="145"/>
      <c r="DX397" s="145"/>
      <c r="DY397" s="145"/>
      <c r="DZ397" s="145"/>
      <c r="EA397" s="145"/>
      <c r="EB397" s="145"/>
      <c r="EC397" s="145"/>
      <c r="ED397" s="145"/>
      <c r="EE397" s="145"/>
      <c r="EF397" s="145"/>
      <c r="EG397" s="145"/>
    </row>
    <row r="398" spans="26:137" x14ac:dyDescent="0.2">
      <c r="Z398" s="145"/>
      <c r="AA398" s="145"/>
      <c r="AB398" s="145"/>
      <c r="AC398" s="145"/>
      <c r="AD398" s="145"/>
      <c r="AE398" s="145"/>
      <c r="AF398" s="145"/>
      <c r="AG398" s="145"/>
      <c r="AH398" s="145"/>
      <c r="AI398" s="145"/>
      <c r="AJ398" s="145"/>
      <c r="AK398" s="145"/>
      <c r="AL398" s="145"/>
      <c r="AM398" s="145"/>
      <c r="AN398" s="145"/>
      <c r="AO398" s="145"/>
      <c r="AP398" s="145"/>
      <c r="AQ398" s="145"/>
      <c r="AR398" s="145"/>
      <c r="AS398" s="145"/>
      <c r="AT398" s="145"/>
      <c r="AU398" s="145"/>
      <c r="AV398" s="145"/>
      <c r="AW398" s="145"/>
      <c r="AX398" s="145"/>
      <c r="AY398" s="145"/>
      <c r="AZ398" s="145"/>
      <c r="BA398" s="145"/>
      <c r="BB398" s="145"/>
      <c r="BC398" s="145"/>
      <c r="BD398" s="145"/>
      <c r="BE398" s="145"/>
      <c r="BF398" s="145"/>
      <c r="BG398" s="145"/>
      <c r="BH398" s="145"/>
      <c r="BI398" s="145"/>
      <c r="BJ398" s="145"/>
      <c r="BK398" s="145"/>
      <c r="BL398" s="145"/>
      <c r="BM398" s="145"/>
      <c r="BN398" s="145"/>
      <c r="BO398" s="145"/>
      <c r="BP398" s="145"/>
      <c r="BQ398" s="145"/>
      <c r="BR398" s="145"/>
      <c r="BS398" s="145"/>
      <c r="BT398" s="145"/>
      <c r="BU398" s="145"/>
      <c r="BV398" s="145"/>
      <c r="BW398" s="145"/>
      <c r="BX398" s="145"/>
      <c r="BY398" s="145"/>
      <c r="BZ398" s="145"/>
      <c r="CA398" s="145"/>
      <c r="CB398" s="145"/>
      <c r="CC398" s="145"/>
      <c r="CD398" s="145"/>
      <c r="CE398" s="145"/>
      <c r="CF398" s="145"/>
      <c r="CG398" s="145"/>
      <c r="CH398" s="145"/>
      <c r="CI398" s="145"/>
      <c r="CJ398" s="145"/>
      <c r="CK398" s="145"/>
      <c r="CL398" s="145"/>
      <c r="CM398" s="145"/>
      <c r="CN398" s="145"/>
      <c r="CO398" s="145"/>
      <c r="CP398" s="145"/>
      <c r="CQ398" s="145"/>
      <c r="CR398" s="145"/>
      <c r="CS398" s="145"/>
      <c r="CT398" s="145"/>
      <c r="CU398" s="145"/>
      <c r="CV398" s="145"/>
      <c r="CW398" s="145"/>
      <c r="CX398" s="145"/>
      <c r="CY398" s="145"/>
      <c r="CZ398" s="145"/>
      <c r="DA398" s="145"/>
      <c r="DB398" s="145"/>
      <c r="DC398" s="145"/>
      <c r="DD398" s="145"/>
      <c r="DE398" s="145"/>
      <c r="DF398" s="145"/>
      <c r="DG398" s="145"/>
      <c r="DH398" s="145"/>
      <c r="DI398" s="145"/>
      <c r="DJ398" s="145"/>
      <c r="DK398" s="145"/>
      <c r="DL398" s="145"/>
      <c r="DM398" s="145"/>
      <c r="DN398" s="145"/>
      <c r="DO398" s="145"/>
      <c r="DP398" s="145"/>
      <c r="DQ398" s="145"/>
      <c r="DR398" s="145"/>
      <c r="DS398" s="145"/>
      <c r="DT398" s="145"/>
      <c r="DU398" s="145"/>
      <c r="DV398" s="145"/>
      <c r="DW398" s="145"/>
      <c r="DX398" s="145"/>
      <c r="DY398" s="145"/>
      <c r="DZ398" s="145"/>
      <c r="EA398" s="145"/>
      <c r="EB398" s="145"/>
      <c r="EC398" s="145"/>
      <c r="ED398" s="145"/>
      <c r="EE398" s="145"/>
      <c r="EF398" s="145"/>
      <c r="EG398" s="145"/>
    </row>
    <row r="399" spans="26:137" x14ac:dyDescent="0.2">
      <c r="Z399" s="145"/>
      <c r="AA399" s="145"/>
      <c r="AB399" s="145"/>
      <c r="AC399" s="145"/>
      <c r="AD399" s="145"/>
      <c r="AE399" s="145"/>
      <c r="AF399" s="145"/>
      <c r="AG399" s="145"/>
      <c r="AH399" s="145"/>
      <c r="AI399" s="145"/>
      <c r="AJ399" s="145"/>
      <c r="AK399" s="145"/>
      <c r="AL399" s="145"/>
      <c r="AM399" s="145"/>
      <c r="AN399" s="145"/>
      <c r="AO399" s="145"/>
      <c r="AP399" s="145"/>
      <c r="AQ399" s="145"/>
      <c r="AR399" s="145"/>
      <c r="AS399" s="145"/>
      <c r="AT399" s="145"/>
      <c r="AU399" s="145"/>
      <c r="AV399" s="145"/>
      <c r="AW399" s="145"/>
      <c r="AX399" s="145"/>
      <c r="AY399" s="145"/>
      <c r="AZ399" s="145"/>
      <c r="BA399" s="145"/>
      <c r="BB399" s="145"/>
      <c r="BC399" s="145"/>
      <c r="BD399" s="145"/>
      <c r="BE399" s="145"/>
      <c r="BF399" s="145"/>
      <c r="BG399" s="145"/>
      <c r="BH399" s="145"/>
      <c r="BI399" s="145"/>
      <c r="BJ399" s="145"/>
      <c r="BK399" s="145"/>
      <c r="BL399" s="145"/>
      <c r="BM399" s="145"/>
      <c r="BN399" s="145"/>
      <c r="BO399" s="145"/>
      <c r="BP399" s="145"/>
      <c r="BQ399" s="145"/>
      <c r="BR399" s="145"/>
      <c r="BS399" s="145"/>
      <c r="BT399" s="145"/>
      <c r="BU399" s="145"/>
      <c r="BV399" s="145"/>
      <c r="BW399" s="145"/>
      <c r="BX399" s="145"/>
      <c r="BY399" s="145"/>
      <c r="BZ399" s="145"/>
      <c r="CA399" s="145"/>
      <c r="CB399" s="145"/>
      <c r="CC399" s="145"/>
      <c r="CD399" s="145"/>
      <c r="CE399" s="145"/>
      <c r="CF399" s="145"/>
      <c r="CG399" s="145"/>
      <c r="CH399" s="145"/>
      <c r="CI399" s="145"/>
      <c r="CJ399" s="145"/>
      <c r="CK399" s="145"/>
      <c r="CL399" s="145"/>
      <c r="CM399" s="145"/>
      <c r="CN399" s="145"/>
      <c r="CO399" s="145"/>
      <c r="CP399" s="145"/>
      <c r="CQ399" s="145"/>
      <c r="CR399" s="145"/>
      <c r="CS399" s="145"/>
      <c r="CT399" s="145"/>
      <c r="CU399" s="145"/>
      <c r="CV399" s="145"/>
      <c r="CW399" s="145"/>
      <c r="CX399" s="145"/>
      <c r="CY399" s="145"/>
      <c r="CZ399" s="145"/>
      <c r="DA399" s="145"/>
      <c r="DB399" s="145"/>
      <c r="DC399" s="145"/>
      <c r="DD399" s="145"/>
      <c r="DE399" s="145"/>
      <c r="DF399" s="145"/>
      <c r="DG399" s="145"/>
      <c r="DH399" s="145"/>
      <c r="DI399" s="145"/>
      <c r="DJ399" s="145"/>
      <c r="DK399" s="145"/>
      <c r="DL399" s="145"/>
      <c r="DM399" s="145"/>
      <c r="DN399" s="145"/>
      <c r="DO399" s="145"/>
      <c r="DP399" s="145"/>
      <c r="DQ399" s="145"/>
      <c r="DR399" s="145"/>
      <c r="DS399" s="145"/>
      <c r="DT399" s="145"/>
      <c r="DU399" s="145"/>
      <c r="DV399" s="145"/>
      <c r="DW399" s="145"/>
      <c r="DX399" s="145"/>
      <c r="DY399" s="145"/>
      <c r="DZ399" s="145"/>
      <c r="EA399" s="145"/>
      <c r="EB399" s="145"/>
      <c r="EC399" s="145"/>
      <c r="ED399" s="145"/>
      <c r="EE399" s="145"/>
      <c r="EF399" s="145"/>
      <c r="EG399" s="145"/>
    </row>
    <row r="400" spans="26:137" x14ac:dyDescent="0.2">
      <c r="Z400" s="145"/>
      <c r="AA400" s="145"/>
      <c r="AB400" s="145"/>
      <c r="AC400" s="145"/>
      <c r="AD400" s="145"/>
      <c r="AE400" s="145"/>
      <c r="AF400" s="145"/>
      <c r="AG400" s="145"/>
      <c r="AH400" s="145"/>
      <c r="AI400" s="145"/>
      <c r="AJ400" s="145"/>
      <c r="AK400" s="145"/>
      <c r="AL400" s="145"/>
      <c r="AM400" s="145"/>
      <c r="AN400" s="145"/>
      <c r="AO400" s="145"/>
      <c r="AP400" s="145"/>
      <c r="AQ400" s="145"/>
      <c r="AR400" s="145"/>
      <c r="AS400" s="145"/>
      <c r="AT400" s="145"/>
      <c r="AU400" s="145"/>
      <c r="AV400" s="145"/>
      <c r="AW400" s="145"/>
      <c r="AX400" s="145"/>
      <c r="AY400" s="145"/>
      <c r="AZ400" s="145"/>
      <c r="BA400" s="145"/>
      <c r="BB400" s="145"/>
      <c r="BC400" s="145"/>
      <c r="BD400" s="145"/>
      <c r="BE400" s="145"/>
      <c r="BF400" s="145"/>
      <c r="BG400" s="145"/>
      <c r="BH400" s="145"/>
      <c r="BI400" s="145"/>
      <c r="BJ400" s="145"/>
      <c r="BK400" s="145"/>
      <c r="BL400" s="145"/>
      <c r="BM400" s="145"/>
      <c r="BN400" s="145"/>
      <c r="BO400" s="145"/>
      <c r="BP400" s="145"/>
      <c r="BQ400" s="145"/>
      <c r="BR400" s="145"/>
      <c r="BS400" s="145"/>
      <c r="BT400" s="145"/>
      <c r="BU400" s="145"/>
      <c r="BV400" s="145"/>
      <c r="BW400" s="145"/>
      <c r="BX400" s="145"/>
      <c r="BY400" s="145"/>
      <c r="BZ400" s="145"/>
      <c r="CA400" s="145"/>
      <c r="CB400" s="145"/>
      <c r="CC400" s="145"/>
      <c r="CD400" s="145"/>
      <c r="CE400" s="145"/>
      <c r="CF400" s="145"/>
      <c r="CG400" s="145"/>
      <c r="CH400" s="145"/>
      <c r="CI400" s="145"/>
      <c r="CJ400" s="145"/>
      <c r="CK400" s="145"/>
      <c r="CL400" s="145"/>
      <c r="CM400" s="145"/>
      <c r="CN400" s="145"/>
      <c r="CO400" s="145"/>
      <c r="CP400" s="145"/>
      <c r="CQ400" s="145"/>
      <c r="CR400" s="145"/>
      <c r="CS400" s="145"/>
      <c r="CT400" s="145"/>
      <c r="CU400" s="145"/>
      <c r="CV400" s="145"/>
      <c r="CW400" s="145"/>
      <c r="CX400" s="145"/>
      <c r="CY400" s="145"/>
      <c r="CZ400" s="145"/>
      <c r="DA400" s="145"/>
      <c r="DB400" s="145"/>
      <c r="DC400" s="145"/>
      <c r="DD400" s="145"/>
      <c r="DE400" s="145"/>
      <c r="DF400" s="145"/>
      <c r="DG400" s="145"/>
      <c r="DH400" s="145"/>
      <c r="DI400" s="145"/>
      <c r="DJ400" s="145"/>
      <c r="DK400" s="145"/>
      <c r="DL400" s="145"/>
      <c r="DM400" s="145"/>
      <c r="DN400" s="145"/>
      <c r="DO400" s="145"/>
      <c r="DP400" s="145"/>
      <c r="DQ400" s="145"/>
      <c r="DR400" s="145"/>
      <c r="DS400" s="145"/>
      <c r="DT400" s="145"/>
      <c r="DU400" s="145"/>
      <c r="DV400" s="145"/>
      <c r="DW400" s="145"/>
      <c r="DX400" s="145"/>
      <c r="DY400" s="145"/>
      <c r="DZ400" s="145"/>
      <c r="EA400" s="145"/>
      <c r="EB400" s="145"/>
      <c r="EC400" s="145"/>
      <c r="ED400" s="145"/>
      <c r="EE400" s="145"/>
      <c r="EF400" s="145"/>
      <c r="EG400" s="145"/>
    </row>
    <row r="401" spans="26:137" x14ac:dyDescent="0.2">
      <c r="Z401" s="145"/>
      <c r="AA401" s="145"/>
      <c r="AB401" s="145"/>
      <c r="AC401" s="145"/>
      <c r="AD401" s="145"/>
      <c r="AE401" s="145"/>
      <c r="AF401" s="145"/>
      <c r="AG401" s="145"/>
      <c r="AH401" s="145"/>
      <c r="AI401" s="145"/>
      <c r="AJ401" s="145"/>
      <c r="AK401" s="145"/>
      <c r="AL401" s="145"/>
      <c r="AM401" s="145"/>
      <c r="AN401" s="145"/>
      <c r="AO401" s="145"/>
      <c r="AP401" s="145"/>
      <c r="AQ401" s="145"/>
      <c r="AR401" s="145"/>
      <c r="AS401" s="145"/>
      <c r="AT401" s="145"/>
      <c r="AU401" s="145"/>
      <c r="AV401" s="145"/>
      <c r="AW401" s="145"/>
      <c r="AX401" s="145"/>
      <c r="AY401" s="145"/>
      <c r="AZ401" s="145"/>
      <c r="BA401" s="145"/>
      <c r="BB401" s="145"/>
      <c r="BC401" s="145"/>
      <c r="BD401" s="145"/>
      <c r="BE401" s="145"/>
      <c r="BF401" s="145"/>
      <c r="BG401" s="145"/>
      <c r="BH401" s="145"/>
      <c r="BI401" s="145"/>
      <c r="BJ401" s="145"/>
      <c r="BK401" s="145"/>
      <c r="BL401" s="145"/>
      <c r="BM401" s="145"/>
      <c r="BN401" s="145"/>
      <c r="BO401" s="145"/>
      <c r="BP401" s="145"/>
      <c r="BQ401" s="145"/>
      <c r="BR401" s="145"/>
      <c r="BS401" s="145"/>
      <c r="BT401" s="145"/>
      <c r="BU401" s="145"/>
      <c r="BV401" s="145"/>
      <c r="BW401" s="145"/>
      <c r="BX401" s="145"/>
      <c r="BY401" s="145"/>
      <c r="BZ401" s="145"/>
      <c r="CA401" s="145"/>
      <c r="CB401" s="145"/>
      <c r="CC401" s="145"/>
      <c r="CD401" s="145"/>
      <c r="CE401" s="145"/>
      <c r="CF401" s="145"/>
      <c r="CG401" s="145"/>
      <c r="CH401" s="145"/>
      <c r="CI401" s="145"/>
      <c r="CJ401" s="145"/>
      <c r="CK401" s="145"/>
      <c r="CL401" s="145"/>
      <c r="CM401" s="145"/>
      <c r="CN401" s="145"/>
      <c r="CO401" s="145"/>
      <c r="CP401" s="145"/>
      <c r="CQ401" s="145"/>
      <c r="CR401" s="145"/>
      <c r="CS401" s="145"/>
      <c r="CT401" s="145"/>
      <c r="CU401" s="145"/>
      <c r="CV401" s="145"/>
      <c r="CW401" s="145"/>
      <c r="CX401" s="145"/>
      <c r="CY401" s="145"/>
      <c r="CZ401" s="145"/>
      <c r="DA401" s="145"/>
      <c r="DB401" s="145"/>
      <c r="DC401" s="145"/>
      <c r="DD401" s="145"/>
      <c r="DE401" s="145"/>
      <c r="DF401" s="145"/>
      <c r="DG401" s="145"/>
      <c r="DH401" s="145"/>
      <c r="DI401" s="145"/>
      <c r="DJ401" s="145"/>
      <c r="DK401" s="145"/>
      <c r="DL401" s="145"/>
      <c r="DM401" s="145"/>
      <c r="DN401" s="145"/>
      <c r="DO401" s="145"/>
      <c r="DP401" s="145"/>
      <c r="DQ401" s="145"/>
      <c r="DR401" s="145"/>
      <c r="DS401" s="145"/>
      <c r="DT401" s="145"/>
      <c r="DU401" s="145"/>
      <c r="DV401" s="145"/>
      <c r="DW401" s="145"/>
      <c r="DX401" s="145"/>
      <c r="DY401" s="145"/>
      <c r="DZ401" s="145"/>
      <c r="EA401" s="145"/>
      <c r="EB401" s="145"/>
      <c r="EC401" s="145"/>
      <c r="ED401" s="145"/>
      <c r="EE401" s="145"/>
      <c r="EF401" s="145"/>
      <c r="EG401" s="145"/>
    </row>
    <row r="402" spans="26:137" x14ac:dyDescent="0.2">
      <c r="Z402" s="145"/>
      <c r="AA402" s="145"/>
      <c r="AB402" s="145"/>
      <c r="AC402" s="145"/>
      <c r="AD402" s="145"/>
      <c r="AE402" s="145"/>
      <c r="AF402" s="145"/>
      <c r="AG402" s="145"/>
      <c r="AH402" s="145"/>
      <c r="AI402" s="145"/>
      <c r="AJ402" s="145"/>
      <c r="AK402" s="145"/>
      <c r="AL402" s="145"/>
      <c r="AM402" s="145"/>
      <c r="AN402" s="145"/>
      <c r="AO402" s="145"/>
      <c r="AP402" s="145"/>
      <c r="AQ402" s="145"/>
      <c r="AR402" s="145"/>
      <c r="AS402" s="145"/>
      <c r="AT402" s="145"/>
      <c r="AU402" s="145"/>
      <c r="AV402" s="145"/>
      <c r="AW402" s="145"/>
      <c r="AX402" s="145"/>
      <c r="AY402" s="145"/>
      <c r="AZ402" s="145"/>
      <c r="BA402" s="145"/>
      <c r="BB402" s="145"/>
      <c r="BC402" s="145"/>
      <c r="BD402" s="145"/>
      <c r="BE402" s="145"/>
      <c r="BF402" s="145"/>
      <c r="BG402" s="145"/>
      <c r="BH402" s="145"/>
      <c r="BI402" s="145"/>
      <c r="BJ402" s="145"/>
      <c r="BK402" s="145"/>
      <c r="BL402" s="145"/>
      <c r="BM402" s="145"/>
      <c r="BN402" s="145"/>
      <c r="BO402" s="145"/>
      <c r="BP402" s="145"/>
      <c r="BQ402" s="145"/>
      <c r="BR402" s="145"/>
      <c r="BS402" s="145"/>
      <c r="BT402" s="145"/>
      <c r="BU402" s="145"/>
      <c r="BV402" s="145"/>
      <c r="BW402" s="145"/>
      <c r="BX402" s="145"/>
      <c r="BY402" s="145"/>
      <c r="BZ402" s="145"/>
      <c r="CA402" s="145"/>
      <c r="CB402" s="145"/>
      <c r="CC402" s="145"/>
      <c r="CD402" s="145"/>
      <c r="CE402" s="145"/>
      <c r="CF402" s="145"/>
      <c r="CG402" s="145"/>
      <c r="CH402" s="145"/>
      <c r="CI402" s="145"/>
      <c r="CJ402" s="145"/>
      <c r="CK402" s="145"/>
      <c r="CL402" s="145"/>
      <c r="CM402" s="145"/>
      <c r="CN402" s="145"/>
      <c r="CO402" s="145"/>
      <c r="CP402" s="145"/>
      <c r="CQ402" s="145"/>
      <c r="CR402" s="145"/>
      <c r="CS402" s="145"/>
      <c r="CT402" s="145"/>
      <c r="CU402" s="145"/>
      <c r="CV402" s="145"/>
      <c r="CW402" s="145"/>
      <c r="CX402" s="145"/>
      <c r="CY402" s="145"/>
      <c r="CZ402" s="145"/>
      <c r="DA402" s="145"/>
      <c r="DB402" s="145"/>
      <c r="DC402" s="145"/>
      <c r="DD402" s="145"/>
      <c r="DE402" s="145"/>
      <c r="DF402" s="145"/>
      <c r="DG402" s="145"/>
      <c r="DH402" s="145"/>
      <c r="DI402" s="145"/>
      <c r="DJ402" s="145"/>
      <c r="DK402" s="145"/>
      <c r="DL402" s="145"/>
      <c r="DM402" s="145"/>
      <c r="DN402" s="145"/>
      <c r="DO402" s="145"/>
      <c r="DP402" s="145"/>
      <c r="DQ402" s="145"/>
      <c r="DR402" s="145"/>
      <c r="DS402" s="145"/>
      <c r="DT402" s="145"/>
      <c r="DU402" s="145"/>
      <c r="DV402" s="145"/>
      <c r="DW402" s="145"/>
      <c r="DX402" s="145"/>
      <c r="DY402" s="145"/>
      <c r="DZ402" s="145"/>
      <c r="EA402" s="145"/>
      <c r="EB402" s="145"/>
      <c r="EC402" s="145"/>
      <c r="ED402" s="145"/>
      <c r="EE402" s="145"/>
      <c r="EF402" s="145"/>
      <c r="EG402" s="145"/>
    </row>
    <row r="403" spans="26:137" x14ac:dyDescent="0.2">
      <c r="Z403" s="145"/>
      <c r="AA403" s="145"/>
      <c r="AB403" s="145"/>
      <c r="AC403" s="145"/>
      <c r="AD403" s="145"/>
      <c r="AE403" s="145"/>
      <c r="AF403" s="145"/>
      <c r="AG403" s="145"/>
      <c r="AH403" s="145"/>
      <c r="AI403" s="145"/>
      <c r="AJ403" s="145"/>
      <c r="AK403" s="145"/>
      <c r="AL403" s="145"/>
      <c r="AM403" s="145"/>
      <c r="AN403" s="145"/>
      <c r="AO403" s="145"/>
      <c r="AP403" s="145"/>
      <c r="AQ403" s="145"/>
      <c r="AR403" s="145"/>
      <c r="AS403" s="145"/>
      <c r="AT403" s="145"/>
      <c r="AU403" s="145"/>
      <c r="AV403" s="145"/>
      <c r="AW403" s="145"/>
      <c r="AX403" s="145"/>
      <c r="AY403" s="145"/>
      <c r="AZ403" s="145"/>
      <c r="BA403" s="145"/>
      <c r="BB403" s="145"/>
      <c r="BC403" s="145"/>
      <c r="BD403" s="145"/>
      <c r="BE403" s="145"/>
      <c r="BF403" s="145"/>
      <c r="BG403" s="145"/>
      <c r="BH403" s="145"/>
      <c r="BI403" s="145"/>
      <c r="BJ403" s="145"/>
      <c r="BK403" s="145"/>
      <c r="BL403" s="145"/>
      <c r="BM403" s="145"/>
      <c r="BN403" s="145"/>
      <c r="BO403" s="145"/>
      <c r="BP403" s="145"/>
      <c r="BQ403" s="145"/>
      <c r="BR403" s="145"/>
      <c r="BS403" s="145"/>
      <c r="BT403" s="145"/>
      <c r="BU403" s="145"/>
      <c r="BV403" s="145"/>
      <c r="BW403" s="145"/>
      <c r="BX403" s="145"/>
      <c r="BY403" s="145"/>
      <c r="BZ403" s="145"/>
      <c r="CA403" s="145"/>
      <c r="CB403" s="145"/>
      <c r="CC403" s="145"/>
      <c r="CD403" s="145"/>
      <c r="CE403" s="145"/>
      <c r="CF403" s="145"/>
      <c r="CG403" s="145"/>
      <c r="CH403" s="145"/>
      <c r="CI403" s="145"/>
      <c r="CJ403" s="145"/>
      <c r="CK403" s="145"/>
      <c r="CL403" s="145"/>
      <c r="CM403" s="145"/>
      <c r="CN403" s="145"/>
      <c r="CO403" s="145"/>
      <c r="CP403" s="145"/>
      <c r="CQ403" s="145"/>
      <c r="CR403" s="145"/>
      <c r="CS403" s="145"/>
      <c r="CT403" s="145"/>
      <c r="CU403" s="145"/>
      <c r="CV403" s="145"/>
      <c r="CW403" s="145"/>
      <c r="CX403" s="145"/>
      <c r="CY403" s="145"/>
      <c r="CZ403" s="145"/>
      <c r="DA403" s="145"/>
      <c r="DB403" s="145"/>
      <c r="DC403" s="145"/>
      <c r="DD403" s="145"/>
      <c r="DE403" s="145"/>
      <c r="DF403" s="145"/>
      <c r="DG403" s="145"/>
      <c r="DH403" s="145"/>
      <c r="DI403" s="145"/>
      <c r="DJ403" s="145"/>
      <c r="DK403" s="145"/>
      <c r="DL403" s="145"/>
      <c r="DM403" s="145"/>
      <c r="DN403" s="145"/>
      <c r="DO403" s="145"/>
      <c r="DP403" s="145"/>
      <c r="DQ403" s="145"/>
      <c r="DR403" s="145"/>
      <c r="DS403" s="145"/>
      <c r="DT403" s="145"/>
      <c r="DU403" s="145"/>
      <c r="DV403" s="145"/>
      <c r="DW403" s="145"/>
      <c r="DX403" s="145"/>
      <c r="DY403" s="145"/>
      <c r="DZ403" s="145"/>
      <c r="EA403" s="145"/>
      <c r="EB403" s="145"/>
      <c r="EC403" s="145"/>
      <c r="ED403" s="145"/>
      <c r="EE403" s="145"/>
      <c r="EF403" s="145"/>
      <c r="EG403" s="145"/>
    </row>
    <row r="404" spans="26:137" x14ac:dyDescent="0.2">
      <c r="Z404" s="145"/>
      <c r="AA404" s="145"/>
      <c r="AB404" s="145"/>
      <c r="AC404" s="145"/>
      <c r="AD404" s="145"/>
      <c r="AE404" s="145"/>
      <c r="AF404" s="145"/>
      <c r="AG404" s="145"/>
      <c r="AH404" s="145"/>
      <c r="AI404" s="145"/>
      <c r="AJ404" s="145"/>
      <c r="AK404" s="145"/>
      <c r="AL404" s="145"/>
      <c r="AM404" s="145"/>
      <c r="AN404" s="145"/>
      <c r="AO404" s="145"/>
      <c r="AP404" s="145"/>
      <c r="AQ404" s="145"/>
      <c r="AR404" s="145"/>
      <c r="AS404" s="145"/>
      <c r="AT404" s="145"/>
      <c r="AU404" s="145"/>
      <c r="AV404" s="145"/>
      <c r="AW404" s="145"/>
      <c r="AX404" s="145"/>
      <c r="AY404" s="145"/>
      <c r="AZ404" s="145"/>
      <c r="BA404" s="145"/>
      <c r="BB404" s="145"/>
      <c r="BC404" s="145"/>
      <c r="BD404" s="145"/>
      <c r="BE404" s="145"/>
      <c r="BF404" s="145"/>
      <c r="BG404" s="145"/>
      <c r="BH404" s="145"/>
      <c r="BI404" s="145"/>
      <c r="BJ404" s="145"/>
      <c r="BK404" s="145"/>
      <c r="BL404" s="145"/>
      <c r="BM404" s="145"/>
      <c r="BN404" s="145"/>
      <c r="BO404" s="145"/>
      <c r="BP404" s="145"/>
      <c r="BQ404" s="145"/>
      <c r="BR404" s="145"/>
      <c r="BS404" s="145"/>
      <c r="BT404" s="145"/>
      <c r="BU404" s="145"/>
      <c r="BV404" s="145"/>
      <c r="BW404" s="145"/>
      <c r="BX404" s="145"/>
      <c r="BY404" s="145"/>
      <c r="BZ404" s="145"/>
      <c r="CA404" s="145"/>
      <c r="CB404" s="145"/>
      <c r="CC404" s="145"/>
      <c r="CD404" s="145"/>
      <c r="CE404" s="145"/>
      <c r="CF404" s="145"/>
      <c r="CG404" s="145"/>
      <c r="CH404" s="145"/>
      <c r="CI404" s="145"/>
      <c r="CJ404" s="145"/>
      <c r="CK404" s="145"/>
      <c r="CL404" s="145"/>
      <c r="CM404" s="145"/>
      <c r="CN404" s="145"/>
      <c r="CO404" s="145"/>
      <c r="CP404" s="145"/>
      <c r="CQ404" s="145"/>
      <c r="CR404" s="145"/>
      <c r="CS404" s="145"/>
      <c r="CT404" s="145"/>
      <c r="CU404" s="145"/>
      <c r="CV404" s="145"/>
      <c r="CW404" s="145"/>
      <c r="CX404" s="145"/>
      <c r="CY404" s="145"/>
      <c r="CZ404" s="145"/>
      <c r="DA404" s="145"/>
      <c r="DB404" s="145"/>
      <c r="DC404" s="145"/>
      <c r="DD404" s="145"/>
      <c r="DE404" s="145"/>
      <c r="DF404" s="145"/>
      <c r="DG404" s="145"/>
      <c r="DH404" s="145"/>
      <c r="DI404" s="145"/>
      <c r="DJ404" s="145"/>
      <c r="DK404" s="145"/>
      <c r="DL404" s="145"/>
      <c r="DM404" s="145"/>
      <c r="DN404" s="145"/>
      <c r="DO404" s="145"/>
      <c r="DP404" s="145"/>
      <c r="DQ404" s="145"/>
      <c r="DR404" s="145"/>
      <c r="DS404" s="145"/>
      <c r="DT404" s="145"/>
      <c r="DU404" s="145"/>
      <c r="DV404" s="145"/>
      <c r="DW404" s="145"/>
      <c r="DX404" s="145"/>
      <c r="DY404" s="145"/>
      <c r="DZ404" s="145"/>
      <c r="EA404" s="145"/>
      <c r="EB404" s="145"/>
      <c r="EC404" s="145"/>
      <c r="ED404" s="145"/>
      <c r="EE404" s="145"/>
      <c r="EF404" s="145"/>
      <c r="EG404" s="145"/>
    </row>
    <row r="405" spans="26:137" x14ac:dyDescent="0.2">
      <c r="Z405" s="145"/>
      <c r="AA405" s="145"/>
      <c r="AB405" s="145"/>
      <c r="AC405" s="145"/>
      <c r="AD405" s="145"/>
      <c r="AE405" s="145"/>
      <c r="AF405" s="145"/>
      <c r="AG405" s="145"/>
      <c r="AH405" s="145"/>
      <c r="AI405" s="145"/>
      <c r="AJ405" s="145"/>
      <c r="AK405" s="145"/>
      <c r="AL405" s="145"/>
      <c r="AM405" s="145"/>
      <c r="AN405" s="145"/>
      <c r="AO405" s="145"/>
      <c r="AP405" s="145"/>
      <c r="AQ405" s="145"/>
      <c r="AR405" s="145"/>
      <c r="AS405" s="145"/>
      <c r="AT405" s="145"/>
      <c r="AU405" s="145"/>
      <c r="AV405" s="145"/>
      <c r="AW405" s="145"/>
      <c r="AX405" s="145"/>
      <c r="AY405" s="145"/>
      <c r="AZ405" s="145"/>
      <c r="BA405" s="145"/>
      <c r="BB405" s="145"/>
      <c r="BC405" s="145"/>
      <c r="BD405" s="145"/>
      <c r="BE405" s="145"/>
      <c r="BF405" s="145"/>
      <c r="BG405" s="145"/>
      <c r="BH405" s="145"/>
      <c r="BI405" s="145"/>
      <c r="BJ405" s="145"/>
      <c r="BK405" s="145"/>
      <c r="BL405" s="145"/>
      <c r="BM405" s="145"/>
      <c r="BN405" s="145"/>
      <c r="BO405" s="145"/>
      <c r="BP405" s="145"/>
      <c r="BQ405" s="145"/>
      <c r="BR405" s="145"/>
      <c r="BS405" s="145"/>
      <c r="BT405" s="145"/>
      <c r="BU405" s="145"/>
      <c r="BV405" s="145"/>
      <c r="BW405" s="145"/>
      <c r="BX405" s="145"/>
      <c r="BY405" s="145"/>
      <c r="BZ405" s="145"/>
      <c r="CA405" s="145"/>
      <c r="CB405" s="145"/>
      <c r="CC405" s="145"/>
      <c r="CD405" s="145"/>
      <c r="CE405" s="145"/>
      <c r="CF405" s="145"/>
      <c r="CG405" s="145"/>
      <c r="CH405" s="145"/>
      <c r="CI405" s="145"/>
      <c r="CJ405" s="145"/>
      <c r="CK405" s="145"/>
      <c r="CL405" s="145"/>
      <c r="CM405" s="145"/>
      <c r="CN405" s="145"/>
      <c r="CO405" s="145"/>
      <c r="CP405" s="145"/>
      <c r="CQ405" s="145"/>
      <c r="CR405" s="145"/>
      <c r="CS405" s="145"/>
      <c r="CT405" s="145"/>
      <c r="CU405" s="145"/>
      <c r="CV405" s="145"/>
      <c r="CW405" s="145"/>
      <c r="CX405" s="145"/>
      <c r="CY405" s="145"/>
      <c r="CZ405" s="145"/>
      <c r="DA405" s="145"/>
      <c r="DB405" s="145"/>
      <c r="DC405" s="145"/>
      <c r="DD405" s="145"/>
      <c r="DE405" s="145"/>
      <c r="DF405" s="145"/>
      <c r="DG405" s="145"/>
      <c r="DH405" s="145"/>
      <c r="DI405" s="145"/>
      <c r="DJ405" s="145"/>
      <c r="DK405" s="145"/>
      <c r="DL405" s="145"/>
      <c r="DM405" s="145"/>
      <c r="DN405" s="145"/>
      <c r="DO405" s="145"/>
      <c r="DP405" s="145"/>
      <c r="DQ405" s="145"/>
      <c r="DR405" s="145"/>
      <c r="DS405" s="145"/>
      <c r="DT405" s="145"/>
      <c r="DU405" s="145"/>
      <c r="DV405" s="145"/>
      <c r="DW405" s="145"/>
      <c r="DX405" s="145"/>
      <c r="DY405" s="145"/>
      <c r="DZ405" s="145"/>
      <c r="EA405" s="145"/>
      <c r="EB405" s="145"/>
      <c r="EC405" s="145"/>
      <c r="ED405" s="145"/>
      <c r="EE405" s="145"/>
      <c r="EF405" s="145"/>
      <c r="EG405" s="145"/>
    </row>
    <row r="406" spans="26:137" x14ac:dyDescent="0.2">
      <c r="Z406" s="145"/>
      <c r="AA406" s="145"/>
      <c r="AB406" s="145"/>
      <c r="AC406" s="145"/>
      <c r="AD406" s="145"/>
      <c r="AE406" s="145"/>
      <c r="AF406" s="145"/>
      <c r="AG406" s="145"/>
      <c r="AH406" s="145"/>
      <c r="AI406" s="145"/>
      <c r="AJ406" s="145"/>
      <c r="AK406" s="145"/>
      <c r="AL406" s="145"/>
      <c r="AM406" s="145"/>
      <c r="AN406" s="145"/>
      <c r="AO406" s="145"/>
      <c r="AP406" s="145"/>
      <c r="AQ406" s="145"/>
      <c r="AR406" s="145"/>
      <c r="AS406" s="145"/>
      <c r="AT406" s="145"/>
      <c r="AU406" s="145"/>
      <c r="AV406" s="145"/>
      <c r="AW406" s="145"/>
      <c r="AX406" s="145"/>
      <c r="AY406" s="145"/>
      <c r="AZ406" s="145"/>
      <c r="BA406" s="145"/>
      <c r="BB406" s="145"/>
      <c r="BC406" s="145"/>
      <c r="BD406" s="145"/>
      <c r="BE406" s="145"/>
      <c r="BF406" s="145"/>
      <c r="BG406" s="145"/>
      <c r="BH406" s="145"/>
      <c r="BI406" s="145"/>
      <c r="BJ406" s="145"/>
      <c r="BK406" s="145"/>
      <c r="BL406" s="145"/>
      <c r="BM406" s="145"/>
      <c r="BN406" s="145"/>
      <c r="BO406" s="145"/>
      <c r="BP406" s="145"/>
      <c r="BQ406" s="145"/>
      <c r="BR406" s="145"/>
      <c r="BS406" s="145"/>
      <c r="BT406" s="145"/>
      <c r="BU406" s="145"/>
      <c r="BV406" s="145"/>
      <c r="BW406" s="145"/>
      <c r="BX406" s="145"/>
      <c r="BY406" s="145"/>
      <c r="BZ406" s="145"/>
      <c r="CA406" s="145"/>
      <c r="CB406" s="145"/>
      <c r="CC406" s="145"/>
      <c r="CD406" s="145"/>
      <c r="CE406" s="145"/>
      <c r="CF406" s="145"/>
      <c r="CG406" s="145"/>
      <c r="CH406" s="145"/>
      <c r="CI406" s="145"/>
      <c r="CJ406" s="145"/>
      <c r="CK406" s="145"/>
      <c r="CL406" s="145"/>
      <c r="CM406" s="145"/>
      <c r="CN406" s="145"/>
      <c r="CO406" s="145"/>
      <c r="CP406" s="145"/>
      <c r="CQ406" s="145"/>
      <c r="CR406" s="145"/>
      <c r="CS406" s="145"/>
      <c r="CT406" s="145"/>
      <c r="CU406" s="145"/>
      <c r="CV406" s="145"/>
      <c r="CW406" s="145"/>
      <c r="CX406" s="145"/>
      <c r="CY406" s="145"/>
      <c r="CZ406" s="145"/>
      <c r="DA406" s="145"/>
      <c r="DB406" s="145"/>
      <c r="DC406" s="145"/>
      <c r="DD406" s="145"/>
      <c r="DE406" s="145"/>
      <c r="DF406" s="145"/>
      <c r="DG406" s="145"/>
      <c r="DH406" s="145"/>
      <c r="DI406" s="145"/>
      <c r="DJ406" s="145"/>
      <c r="DK406" s="145"/>
      <c r="DL406" s="145"/>
      <c r="DM406" s="145"/>
      <c r="DN406" s="145"/>
      <c r="DO406" s="145"/>
      <c r="DP406" s="145"/>
      <c r="DQ406" s="145"/>
      <c r="DR406" s="145"/>
      <c r="DS406" s="145"/>
      <c r="DT406" s="145"/>
      <c r="DU406" s="145"/>
      <c r="DV406" s="145"/>
      <c r="DW406" s="145"/>
      <c r="DX406" s="145"/>
      <c r="DY406" s="145"/>
      <c r="DZ406" s="145"/>
      <c r="EA406" s="145"/>
      <c r="EB406" s="145"/>
      <c r="EC406" s="145"/>
      <c r="ED406" s="145"/>
      <c r="EE406" s="145"/>
      <c r="EF406" s="145"/>
      <c r="EG406" s="145"/>
    </row>
    <row r="407" spans="26:137" x14ac:dyDescent="0.2">
      <c r="Z407" s="145"/>
      <c r="AA407" s="145"/>
      <c r="AB407" s="145"/>
      <c r="AC407" s="145"/>
      <c r="AD407" s="145"/>
      <c r="AE407" s="145"/>
      <c r="AF407" s="145"/>
      <c r="AG407" s="145"/>
      <c r="AH407" s="145"/>
      <c r="AI407" s="145"/>
      <c r="AJ407" s="145"/>
      <c r="AK407" s="145"/>
      <c r="AL407" s="145"/>
      <c r="AM407" s="145"/>
      <c r="AN407" s="145"/>
      <c r="AO407" s="145"/>
      <c r="AP407" s="145"/>
      <c r="AQ407" s="145"/>
      <c r="AR407" s="145"/>
      <c r="AS407" s="145"/>
      <c r="AT407" s="145"/>
      <c r="AU407" s="145"/>
      <c r="AV407" s="145"/>
      <c r="AW407" s="145"/>
      <c r="AX407" s="145"/>
      <c r="AY407" s="145"/>
      <c r="AZ407" s="145"/>
      <c r="BA407" s="145"/>
      <c r="BB407" s="145"/>
      <c r="BC407" s="145"/>
      <c r="BD407" s="145"/>
      <c r="BE407" s="145"/>
      <c r="BF407" s="145"/>
      <c r="BG407" s="145"/>
      <c r="BH407" s="145"/>
      <c r="BI407" s="145"/>
      <c r="BJ407" s="145"/>
      <c r="BK407" s="145"/>
      <c r="BL407" s="145"/>
      <c r="BM407" s="145"/>
      <c r="BN407" s="145"/>
      <c r="BO407" s="145"/>
      <c r="BP407" s="145"/>
      <c r="BQ407" s="145"/>
      <c r="BR407" s="145"/>
      <c r="BS407" s="145"/>
      <c r="BT407" s="145"/>
      <c r="BU407" s="145"/>
      <c r="BV407" s="145"/>
      <c r="BW407" s="145"/>
      <c r="BX407" s="145"/>
      <c r="BY407" s="145"/>
      <c r="BZ407" s="145"/>
      <c r="CA407" s="145"/>
      <c r="CB407" s="145"/>
      <c r="CC407" s="145"/>
      <c r="CD407" s="145"/>
      <c r="CE407" s="145"/>
      <c r="CF407" s="145"/>
      <c r="CG407" s="145"/>
      <c r="CH407" s="145"/>
      <c r="CI407" s="145"/>
      <c r="CJ407" s="145"/>
      <c r="CK407" s="145"/>
      <c r="CL407" s="145"/>
      <c r="CM407" s="145"/>
      <c r="CN407" s="145"/>
      <c r="CO407" s="145"/>
      <c r="CP407" s="145"/>
      <c r="CQ407" s="145"/>
      <c r="CR407" s="145"/>
      <c r="CS407" s="145"/>
      <c r="CT407" s="145"/>
      <c r="CU407" s="145"/>
      <c r="CV407" s="145"/>
      <c r="CW407" s="145"/>
      <c r="CX407" s="145"/>
      <c r="CY407" s="145"/>
      <c r="CZ407" s="145"/>
      <c r="DA407" s="145"/>
      <c r="DB407" s="145"/>
      <c r="DC407" s="145"/>
      <c r="DD407" s="145"/>
      <c r="DE407" s="145"/>
      <c r="DF407" s="145"/>
      <c r="DG407" s="145"/>
      <c r="DH407" s="145"/>
      <c r="DI407" s="145"/>
      <c r="DJ407" s="145"/>
      <c r="DK407" s="145"/>
      <c r="DL407" s="145"/>
      <c r="DM407" s="145"/>
      <c r="DN407" s="145"/>
      <c r="DO407" s="145"/>
      <c r="DP407" s="145"/>
      <c r="DQ407" s="145"/>
      <c r="DR407" s="145"/>
      <c r="DS407" s="145"/>
      <c r="DT407" s="145"/>
      <c r="DU407" s="145"/>
      <c r="DV407" s="145"/>
      <c r="DW407" s="145"/>
      <c r="DX407" s="145"/>
      <c r="DY407" s="145"/>
      <c r="DZ407" s="145"/>
      <c r="EA407" s="145"/>
      <c r="EB407" s="145"/>
      <c r="EC407" s="145"/>
      <c r="ED407" s="145"/>
      <c r="EE407" s="145"/>
      <c r="EF407" s="145"/>
      <c r="EG407" s="145"/>
    </row>
    <row r="408" spans="26:137" x14ac:dyDescent="0.2">
      <c r="Z408" s="145"/>
      <c r="AA408" s="145"/>
      <c r="AB408" s="145"/>
      <c r="AC408" s="145"/>
      <c r="AD408" s="145"/>
      <c r="AE408" s="145"/>
      <c r="AF408" s="145"/>
      <c r="AG408" s="145"/>
      <c r="AH408" s="145"/>
      <c r="AI408" s="145"/>
      <c r="AJ408" s="145"/>
      <c r="AK408" s="145"/>
      <c r="AL408" s="145"/>
      <c r="AM408" s="145"/>
      <c r="AN408" s="145"/>
      <c r="AO408" s="145"/>
      <c r="AP408" s="145"/>
      <c r="AQ408" s="145"/>
      <c r="AR408" s="145"/>
      <c r="AS408" s="145"/>
      <c r="AT408" s="145"/>
      <c r="AU408" s="145"/>
      <c r="AV408" s="145"/>
      <c r="AW408" s="145"/>
      <c r="AX408" s="145"/>
      <c r="AY408" s="145"/>
      <c r="AZ408" s="145"/>
      <c r="BA408" s="145"/>
      <c r="BB408" s="145"/>
      <c r="BC408" s="145"/>
      <c r="BD408" s="145"/>
      <c r="BE408" s="145"/>
      <c r="BF408" s="145"/>
      <c r="BG408" s="145"/>
      <c r="BH408" s="145"/>
      <c r="BI408" s="145"/>
      <c r="BJ408" s="145"/>
      <c r="BK408" s="145"/>
      <c r="BL408" s="145"/>
      <c r="BM408" s="145"/>
      <c r="BN408" s="145"/>
      <c r="BO408" s="145"/>
      <c r="BP408" s="145"/>
      <c r="BQ408" s="145"/>
      <c r="BR408" s="145"/>
      <c r="BS408" s="145"/>
      <c r="BT408" s="145"/>
      <c r="BU408" s="145"/>
      <c r="BV408" s="145"/>
      <c r="BW408" s="145"/>
      <c r="BX408" s="145"/>
      <c r="BY408" s="145"/>
      <c r="BZ408" s="145"/>
      <c r="CA408" s="145"/>
      <c r="CB408" s="145"/>
      <c r="CC408" s="145"/>
      <c r="CD408" s="145"/>
      <c r="CE408" s="145"/>
      <c r="CF408" s="145"/>
      <c r="CG408" s="145"/>
      <c r="CH408" s="145"/>
      <c r="CI408" s="145"/>
      <c r="CJ408" s="145"/>
      <c r="CK408" s="145"/>
      <c r="CL408" s="145"/>
      <c r="CM408" s="145"/>
      <c r="CN408" s="145"/>
      <c r="CO408" s="145"/>
      <c r="CP408" s="145"/>
      <c r="CQ408" s="145"/>
      <c r="CR408" s="145"/>
      <c r="CS408" s="145"/>
      <c r="CT408" s="145"/>
      <c r="CU408" s="145"/>
      <c r="CV408" s="145"/>
      <c r="CW408" s="145"/>
      <c r="CX408" s="145"/>
      <c r="CY408" s="145"/>
      <c r="CZ408" s="145"/>
      <c r="DA408" s="145"/>
      <c r="DB408" s="145"/>
      <c r="DC408" s="145"/>
      <c r="DD408" s="145"/>
      <c r="DE408" s="145"/>
      <c r="DF408" s="145"/>
      <c r="DG408" s="145"/>
      <c r="DH408" s="145"/>
      <c r="DI408" s="145"/>
      <c r="DJ408" s="145"/>
      <c r="DK408" s="145"/>
      <c r="DL408" s="145"/>
      <c r="DM408" s="145"/>
      <c r="DN408" s="145"/>
      <c r="DO408" s="145"/>
      <c r="DP408" s="145"/>
      <c r="DQ408" s="145"/>
      <c r="DR408" s="145"/>
      <c r="DS408" s="145"/>
      <c r="DT408" s="145"/>
      <c r="DU408" s="145"/>
      <c r="DV408" s="145"/>
      <c r="DW408" s="145"/>
      <c r="DX408" s="145"/>
      <c r="DY408" s="145"/>
      <c r="DZ408" s="145"/>
      <c r="EA408" s="145"/>
      <c r="EB408" s="145"/>
      <c r="EC408" s="145"/>
      <c r="ED408" s="145"/>
      <c r="EE408" s="145"/>
      <c r="EF408" s="145"/>
      <c r="EG408" s="145"/>
    </row>
    <row r="409" spans="26:137" x14ac:dyDescent="0.2">
      <c r="Z409" s="145"/>
      <c r="AA409" s="145"/>
      <c r="AB409" s="145"/>
      <c r="AC409" s="145"/>
      <c r="AD409" s="145"/>
      <c r="AE409" s="145"/>
      <c r="AF409" s="145"/>
      <c r="AG409" s="145"/>
      <c r="AH409" s="145"/>
      <c r="AI409" s="145"/>
      <c r="AJ409" s="145"/>
      <c r="AK409" s="145"/>
      <c r="AL409" s="145"/>
      <c r="AM409" s="145"/>
      <c r="AN409" s="145"/>
      <c r="AO409" s="145"/>
      <c r="AP409" s="145"/>
      <c r="AQ409" s="145"/>
      <c r="AR409" s="145"/>
      <c r="AS409" s="145"/>
      <c r="AT409" s="145"/>
      <c r="AU409" s="145"/>
      <c r="AV409" s="145"/>
      <c r="AW409" s="145"/>
      <c r="AX409" s="145"/>
      <c r="AY409" s="145"/>
      <c r="AZ409" s="145"/>
      <c r="BA409" s="145"/>
      <c r="BB409" s="145"/>
      <c r="BC409" s="145"/>
      <c r="BD409" s="145"/>
      <c r="BE409" s="145"/>
      <c r="BF409" s="145"/>
      <c r="BG409" s="145"/>
      <c r="BH409" s="145"/>
      <c r="BI409" s="145"/>
      <c r="BJ409" s="145"/>
      <c r="BK409" s="145"/>
      <c r="BL409" s="145"/>
      <c r="BM409" s="145"/>
      <c r="BN409" s="145"/>
      <c r="BO409" s="145"/>
      <c r="BP409" s="145"/>
      <c r="BQ409" s="145"/>
      <c r="BR409" s="145"/>
      <c r="BS409" s="145"/>
      <c r="BT409" s="145"/>
      <c r="BU409" s="145"/>
      <c r="BV409" s="145"/>
      <c r="BW409" s="145"/>
      <c r="BX409" s="145"/>
      <c r="BY409" s="145"/>
      <c r="BZ409" s="145"/>
      <c r="CA409" s="145"/>
      <c r="CB409" s="145"/>
      <c r="CC409" s="145"/>
      <c r="CD409" s="145"/>
      <c r="CE409" s="145"/>
      <c r="CF409" s="145"/>
      <c r="CG409" s="145"/>
      <c r="CH409" s="145"/>
      <c r="CI409" s="145"/>
      <c r="CJ409" s="145"/>
      <c r="CK409" s="145"/>
      <c r="CL409" s="145"/>
      <c r="CM409" s="145"/>
      <c r="CN409" s="145"/>
      <c r="CO409" s="145"/>
      <c r="CP409" s="145"/>
      <c r="CQ409" s="145"/>
      <c r="CR409" s="145"/>
      <c r="CS409" s="145"/>
      <c r="CT409" s="145"/>
      <c r="CU409" s="145"/>
      <c r="CV409" s="145"/>
      <c r="CW409" s="145"/>
      <c r="CX409" s="145"/>
      <c r="CY409" s="145"/>
      <c r="CZ409" s="145"/>
      <c r="DA409" s="145"/>
      <c r="DB409" s="145"/>
      <c r="DC409" s="145"/>
      <c r="DD409" s="145"/>
      <c r="DE409" s="145"/>
      <c r="DF409" s="145"/>
      <c r="DG409" s="145"/>
      <c r="DH409" s="145"/>
      <c r="DI409" s="145"/>
      <c r="DJ409" s="145"/>
      <c r="DK409" s="145"/>
      <c r="DL409" s="145"/>
      <c r="DM409" s="145"/>
      <c r="DN409" s="145"/>
      <c r="DO409" s="145"/>
      <c r="DP409" s="145"/>
      <c r="DQ409" s="145"/>
      <c r="DR409" s="145"/>
      <c r="DS409" s="145"/>
      <c r="DT409" s="145"/>
      <c r="DU409" s="145"/>
      <c r="DV409" s="145"/>
      <c r="DW409" s="145"/>
      <c r="DX409" s="145"/>
      <c r="DY409" s="145"/>
      <c r="DZ409" s="145"/>
      <c r="EA409" s="145"/>
      <c r="EB409" s="145"/>
      <c r="EC409" s="145"/>
      <c r="ED409" s="145"/>
      <c r="EE409" s="145"/>
      <c r="EF409" s="145"/>
      <c r="EG409" s="145"/>
    </row>
    <row r="410" spans="26:137" x14ac:dyDescent="0.2">
      <c r="Z410" s="145"/>
      <c r="AA410" s="145"/>
      <c r="AB410" s="145"/>
      <c r="AC410" s="145"/>
      <c r="AD410" s="145"/>
      <c r="AE410" s="145"/>
      <c r="AF410" s="145"/>
      <c r="AG410" s="145"/>
      <c r="AH410" s="145"/>
      <c r="AI410" s="145"/>
      <c r="AJ410" s="145"/>
      <c r="AK410" s="145"/>
      <c r="AL410" s="145"/>
      <c r="AM410" s="145"/>
      <c r="AN410" s="145"/>
      <c r="AO410" s="145"/>
      <c r="AP410" s="145"/>
      <c r="AQ410" s="145"/>
      <c r="AR410" s="145"/>
      <c r="AS410" s="145"/>
      <c r="AT410" s="145"/>
      <c r="AU410" s="145"/>
      <c r="AV410" s="145"/>
      <c r="AW410" s="145"/>
      <c r="AX410" s="145"/>
      <c r="AY410" s="145"/>
      <c r="AZ410" s="145"/>
      <c r="BA410" s="145"/>
      <c r="BB410" s="145"/>
      <c r="BC410" s="145"/>
      <c r="BD410" s="145"/>
      <c r="BE410" s="145"/>
      <c r="BF410" s="145"/>
      <c r="BG410" s="145"/>
      <c r="BH410" s="145"/>
      <c r="BI410" s="145"/>
      <c r="BJ410" s="145"/>
      <c r="BK410" s="145"/>
      <c r="BL410" s="145"/>
      <c r="BM410" s="145"/>
      <c r="BN410" s="145"/>
      <c r="BO410" s="145"/>
      <c r="BP410" s="145"/>
      <c r="BQ410" s="145"/>
      <c r="BR410" s="145"/>
      <c r="BS410" s="145"/>
      <c r="BT410" s="145"/>
      <c r="BU410" s="145"/>
      <c r="BV410" s="145"/>
      <c r="BW410" s="145"/>
      <c r="BX410" s="145"/>
      <c r="BY410" s="145"/>
      <c r="BZ410" s="145"/>
      <c r="CA410" s="145"/>
      <c r="CB410" s="145"/>
      <c r="CC410" s="145"/>
      <c r="CD410" s="145"/>
      <c r="CE410" s="145"/>
      <c r="CF410" s="145"/>
      <c r="CG410" s="145"/>
      <c r="CH410" s="145"/>
      <c r="CI410" s="145"/>
      <c r="CJ410" s="145"/>
      <c r="CK410" s="145"/>
      <c r="CL410" s="145"/>
      <c r="CM410" s="145"/>
      <c r="CN410" s="145"/>
      <c r="CO410" s="145"/>
      <c r="CP410" s="145"/>
      <c r="CQ410" s="145"/>
      <c r="CR410" s="145"/>
      <c r="CS410" s="145"/>
      <c r="CT410" s="145"/>
      <c r="CU410" s="145"/>
      <c r="CV410" s="145"/>
      <c r="CW410" s="145"/>
      <c r="CX410" s="145"/>
      <c r="CY410" s="145"/>
      <c r="CZ410" s="145"/>
      <c r="DA410" s="145"/>
      <c r="DB410" s="145"/>
      <c r="DC410" s="145"/>
      <c r="DD410" s="145"/>
      <c r="DE410" s="145"/>
      <c r="DF410" s="145"/>
      <c r="DG410" s="145"/>
      <c r="DH410" s="145"/>
      <c r="DI410" s="145"/>
      <c r="DJ410" s="145"/>
      <c r="DK410" s="145"/>
      <c r="DL410" s="145"/>
      <c r="DM410" s="145"/>
      <c r="DN410" s="145"/>
      <c r="DO410" s="145"/>
      <c r="DP410" s="145"/>
      <c r="DQ410" s="145"/>
      <c r="DR410" s="145"/>
      <c r="DS410" s="145"/>
      <c r="DT410" s="145"/>
      <c r="DU410" s="145"/>
      <c r="DV410" s="145"/>
      <c r="DW410" s="145"/>
      <c r="DX410" s="145"/>
      <c r="DY410" s="145"/>
      <c r="DZ410" s="145"/>
      <c r="EA410" s="145"/>
      <c r="EB410" s="145"/>
      <c r="EC410" s="145"/>
      <c r="ED410" s="145"/>
      <c r="EE410" s="145"/>
      <c r="EF410" s="145"/>
      <c r="EG410" s="145"/>
    </row>
    <row r="411" spans="26:137" x14ac:dyDescent="0.2">
      <c r="Z411" s="145"/>
      <c r="AA411" s="145"/>
      <c r="AB411" s="145"/>
      <c r="AC411" s="145"/>
      <c r="AD411" s="145"/>
      <c r="AE411" s="145"/>
      <c r="AF411" s="145"/>
      <c r="AG411" s="145"/>
      <c r="AH411" s="145"/>
      <c r="AI411" s="145"/>
      <c r="AJ411" s="145"/>
      <c r="AK411" s="145"/>
      <c r="AL411" s="145"/>
      <c r="AM411" s="145"/>
      <c r="AN411" s="145"/>
      <c r="AO411" s="145"/>
      <c r="AP411" s="145"/>
      <c r="AQ411" s="145"/>
      <c r="AR411" s="145"/>
      <c r="AS411" s="145"/>
      <c r="AT411" s="145"/>
      <c r="AU411" s="145"/>
      <c r="AV411" s="145"/>
      <c r="AW411" s="145"/>
      <c r="AX411" s="145"/>
      <c r="AY411" s="145"/>
      <c r="AZ411" s="145"/>
      <c r="BA411" s="145"/>
      <c r="BB411" s="145"/>
      <c r="BC411" s="145"/>
      <c r="BD411" s="145"/>
      <c r="BE411" s="145"/>
      <c r="BF411" s="145"/>
      <c r="BG411" s="145"/>
      <c r="BH411" s="145"/>
      <c r="BI411" s="145"/>
      <c r="BJ411" s="145"/>
      <c r="BK411" s="145"/>
      <c r="BL411" s="145"/>
      <c r="BM411" s="145"/>
      <c r="BN411" s="145"/>
      <c r="BO411" s="145"/>
      <c r="BP411" s="145"/>
      <c r="BQ411" s="145"/>
      <c r="BR411" s="145"/>
      <c r="BS411" s="145"/>
      <c r="BT411" s="145"/>
      <c r="BU411" s="145"/>
      <c r="BV411" s="145"/>
      <c r="BW411" s="145"/>
      <c r="BX411" s="145"/>
      <c r="BY411" s="145"/>
      <c r="BZ411" s="145"/>
      <c r="CA411" s="145"/>
      <c r="CB411" s="145"/>
      <c r="CC411" s="145"/>
      <c r="CD411" s="145"/>
      <c r="CE411" s="145"/>
      <c r="CF411" s="145"/>
      <c r="CG411" s="145"/>
      <c r="CH411" s="145"/>
      <c r="CI411" s="145"/>
      <c r="CJ411" s="145"/>
      <c r="CK411" s="145"/>
      <c r="CL411" s="145"/>
      <c r="CM411" s="145"/>
      <c r="CN411" s="145"/>
      <c r="CO411" s="145"/>
      <c r="CP411" s="145"/>
      <c r="CQ411" s="145"/>
      <c r="CR411" s="145"/>
      <c r="CS411" s="145"/>
      <c r="CT411" s="145"/>
      <c r="CU411" s="145"/>
      <c r="CV411" s="145"/>
      <c r="CW411" s="145"/>
      <c r="CX411" s="145"/>
      <c r="CY411" s="145"/>
      <c r="CZ411" s="145"/>
      <c r="DA411" s="145"/>
      <c r="DB411" s="145"/>
      <c r="DC411" s="145"/>
      <c r="DD411" s="145"/>
      <c r="DE411" s="145"/>
      <c r="DF411" s="145"/>
      <c r="DG411" s="145"/>
      <c r="DH411" s="145"/>
      <c r="DI411" s="145"/>
      <c r="DJ411" s="145"/>
      <c r="DK411" s="145"/>
      <c r="DL411" s="145"/>
      <c r="DM411" s="145"/>
      <c r="DN411" s="145"/>
      <c r="DO411" s="145"/>
      <c r="DP411" s="145"/>
      <c r="DQ411" s="145"/>
      <c r="DR411" s="145"/>
      <c r="DS411" s="145"/>
      <c r="DT411" s="145"/>
      <c r="DU411" s="145"/>
      <c r="DV411" s="145"/>
      <c r="DW411" s="145"/>
      <c r="DX411" s="145"/>
      <c r="DY411" s="145"/>
      <c r="DZ411" s="145"/>
      <c r="EA411" s="145"/>
      <c r="EB411" s="145"/>
      <c r="EC411" s="145"/>
      <c r="ED411" s="145"/>
      <c r="EE411" s="145"/>
      <c r="EF411" s="145"/>
      <c r="EG411" s="145"/>
    </row>
    <row r="412" spans="26:137" x14ac:dyDescent="0.2">
      <c r="Z412" s="145"/>
      <c r="AA412" s="145"/>
      <c r="AB412" s="145"/>
      <c r="AC412" s="145"/>
      <c r="AD412" s="145"/>
      <c r="AE412" s="145"/>
      <c r="AF412" s="145"/>
      <c r="AG412" s="145"/>
      <c r="AH412" s="145"/>
      <c r="AI412" s="145"/>
      <c r="AJ412" s="145"/>
      <c r="AK412" s="145"/>
      <c r="AL412" s="145"/>
      <c r="AM412" s="145"/>
      <c r="AN412" s="145"/>
      <c r="AO412" s="145"/>
      <c r="AP412" s="145"/>
      <c r="AQ412" s="145"/>
      <c r="AR412" s="145"/>
      <c r="AS412" s="145"/>
      <c r="AT412" s="145"/>
      <c r="AU412" s="145"/>
      <c r="AV412" s="145"/>
      <c r="AW412" s="145"/>
      <c r="AX412" s="145"/>
      <c r="AY412" s="145"/>
      <c r="AZ412" s="145"/>
      <c r="BA412" s="145"/>
      <c r="BB412" s="145"/>
      <c r="BC412" s="145"/>
      <c r="BD412" s="145"/>
      <c r="BE412" s="145"/>
      <c r="BF412" s="145"/>
      <c r="BG412" s="145"/>
      <c r="BH412" s="145"/>
      <c r="BI412" s="145"/>
      <c r="BJ412" s="145"/>
      <c r="BK412" s="145"/>
      <c r="BL412" s="145"/>
      <c r="BM412" s="145"/>
      <c r="BN412" s="145"/>
      <c r="BO412" s="145"/>
      <c r="BP412" s="145"/>
      <c r="BQ412" s="145"/>
      <c r="BR412" s="145"/>
      <c r="BS412" s="145"/>
      <c r="BT412" s="145"/>
      <c r="BU412" s="145"/>
      <c r="BV412" s="145"/>
      <c r="BW412" s="145"/>
      <c r="BX412" s="145"/>
      <c r="BY412" s="145"/>
      <c r="BZ412" s="145"/>
      <c r="CA412" s="145"/>
      <c r="CB412" s="145"/>
      <c r="CC412" s="145"/>
      <c r="CD412" s="145"/>
      <c r="CE412" s="145"/>
      <c r="CF412" s="145"/>
      <c r="CG412" s="145"/>
      <c r="CH412" s="145"/>
      <c r="CI412" s="145"/>
      <c r="CJ412" s="145"/>
      <c r="CK412" s="145"/>
      <c r="CL412" s="145"/>
      <c r="CM412" s="145"/>
      <c r="CN412" s="145"/>
      <c r="CO412" s="145"/>
      <c r="CP412" s="145"/>
      <c r="CQ412" s="145"/>
      <c r="CR412" s="145"/>
      <c r="CS412" s="145"/>
      <c r="CT412" s="145"/>
      <c r="CU412" s="145"/>
      <c r="CV412" s="145"/>
      <c r="CW412" s="145"/>
      <c r="CX412" s="145"/>
      <c r="CY412" s="145"/>
      <c r="CZ412" s="145"/>
      <c r="DA412" s="145"/>
      <c r="DB412" s="145"/>
      <c r="DC412" s="145"/>
      <c r="DD412" s="145"/>
      <c r="DE412" s="145"/>
      <c r="DF412" s="145"/>
      <c r="DG412" s="145"/>
      <c r="DH412" s="145"/>
      <c r="DI412" s="145"/>
      <c r="DJ412" s="145"/>
      <c r="DK412" s="145"/>
      <c r="DL412" s="145"/>
      <c r="DM412" s="145"/>
      <c r="DN412" s="145"/>
      <c r="DO412" s="145"/>
      <c r="DP412" s="145"/>
      <c r="DQ412" s="145"/>
      <c r="DR412" s="145"/>
      <c r="DS412" s="145"/>
      <c r="DT412" s="145"/>
      <c r="DU412" s="145"/>
      <c r="DV412" s="145"/>
      <c r="DW412" s="145"/>
      <c r="DX412" s="145"/>
      <c r="DY412" s="145"/>
      <c r="DZ412" s="145"/>
      <c r="EA412" s="145"/>
      <c r="EB412" s="145"/>
      <c r="EC412" s="145"/>
      <c r="ED412" s="145"/>
      <c r="EE412" s="145"/>
      <c r="EF412" s="145"/>
      <c r="EG412" s="145"/>
    </row>
    <row r="413" spans="26:137" x14ac:dyDescent="0.2">
      <c r="Z413" s="145"/>
      <c r="AA413" s="145"/>
      <c r="AB413" s="145"/>
      <c r="AC413" s="145"/>
      <c r="AD413" s="145"/>
      <c r="AE413" s="145"/>
      <c r="AF413" s="145"/>
      <c r="AG413" s="145"/>
      <c r="AH413" s="145"/>
      <c r="AI413" s="145"/>
      <c r="AJ413" s="145"/>
      <c r="AK413" s="145"/>
      <c r="AL413" s="145"/>
      <c r="AM413" s="145"/>
      <c r="AN413" s="145"/>
      <c r="AO413" s="145"/>
      <c r="AP413" s="145"/>
      <c r="AQ413" s="145"/>
      <c r="AR413" s="145"/>
      <c r="AS413" s="145"/>
      <c r="AT413" s="145"/>
      <c r="AU413" s="145"/>
      <c r="AV413" s="145"/>
      <c r="AW413" s="145"/>
      <c r="AX413" s="145"/>
      <c r="AY413" s="145"/>
      <c r="AZ413" s="145"/>
      <c r="BA413" s="145"/>
      <c r="BB413" s="145"/>
      <c r="BC413" s="145"/>
      <c r="BD413" s="145"/>
      <c r="BE413" s="145"/>
      <c r="BF413" s="145"/>
      <c r="BG413" s="145"/>
      <c r="BH413" s="145"/>
      <c r="BI413" s="145"/>
      <c r="BJ413" s="145"/>
      <c r="BK413" s="145"/>
      <c r="BL413" s="145"/>
      <c r="BM413" s="145"/>
      <c r="BN413" s="145"/>
      <c r="BO413" s="145"/>
      <c r="BP413" s="145"/>
      <c r="BQ413" s="145"/>
      <c r="BR413" s="145"/>
      <c r="BS413" s="145"/>
      <c r="BT413" s="145"/>
      <c r="BU413" s="145"/>
      <c r="BV413" s="145"/>
      <c r="BW413" s="145"/>
      <c r="BX413" s="145"/>
      <c r="BY413" s="145"/>
      <c r="BZ413" s="145"/>
      <c r="CA413" s="145"/>
      <c r="CB413" s="145"/>
      <c r="CC413" s="145"/>
      <c r="CD413" s="145"/>
      <c r="CE413" s="145"/>
      <c r="CF413" s="145"/>
      <c r="CG413" s="145"/>
      <c r="CH413" s="145"/>
      <c r="CI413" s="145"/>
      <c r="CJ413" s="145"/>
      <c r="CK413" s="145"/>
      <c r="CL413" s="145"/>
      <c r="CM413" s="145"/>
      <c r="CN413" s="145"/>
      <c r="CO413" s="145"/>
      <c r="CP413" s="145"/>
      <c r="CQ413" s="145"/>
      <c r="CR413" s="145"/>
      <c r="CS413" s="145"/>
      <c r="CT413" s="145"/>
      <c r="CU413" s="145"/>
      <c r="CV413" s="145"/>
      <c r="CW413" s="145"/>
      <c r="CX413" s="145"/>
      <c r="CY413" s="145"/>
      <c r="CZ413" s="145"/>
      <c r="DA413" s="145"/>
      <c r="DB413" s="145"/>
      <c r="DC413" s="145"/>
      <c r="DD413" s="145"/>
      <c r="DE413" s="145"/>
      <c r="DF413" s="145"/>
      <c r="DG413" s="145"/>
      <c r="DH413" s="145"/>
      <c r="DI413" s="145"/>
      <c r="DJ413" s="145"/>
      <c r="DK413" s="145"/>
      <c r="DL413" s="145"/>
      <c r="DM413" s="145"/>
      <c r="DN413" s="145"/>
      <c r="DO413" s="145"/>
      <c r="DP413" s="145"/>
      <c r="DQ413" s="145"/>
      <c r="DR413" s="145"/>
      <c r="DS413" s="145"/>
      <c r="DT413" s="145"/>
      <c r="DU413" s="145"/>
      <c r="DV413" s="145"/>
      <c r="DW413" s="145"/>
      <c r="DX413" s="145"/>
      <c r="DY413" s="145"/>
      <c r="DZ413" s="145"/>
      <c r="EA413" s="145"/>
      <c r="EB413" s="145"/>
      <c r="EC413" s="145"/>
      <c r="ED413" s="145"/>
      <c r="EE413" s="145"/>
      <c r="EF413" s="145"/>
      <c r="EG413" s="145"/>
    </row>
    <row r="414" spans="26:137" x14ac:dyDescent="0.2">
      <c r="Z414" s="145"/>
      <c r="AA414" s="145"/>
      <c r="AB414" s="145"/>
      <c r="AC414" s="145"/>
      <c r="AD414" s="145"/>
      <c r="AE414" s="145"/>
      <c r="AF414" s="145"/>
      <c r="AG414" s="145"/>
      <c r="AH414" s="145"/>
      <c r="AI414" s="145"/>
      <c r="AJ414" s="145"/>
      <c r="AK414" s="145"/>
      <c r="AL414" s="145"/>
      <c r="AM414" s="145"/>
      <c r="AN414" s="145"/>
      <c r="AO414" s="145"/>
      <c r="AP414" s="145"/>
      <c r="AQ414" s="145"/>
      <c r="AR414" s="145"/>
      <c r="AS414" s="145"/>
      <c r="AT414" s="145"/>
      <c r="AU414" s="145"/>
      <c r="AV414" s="145"/>
      <c r="AW414" s="145"/>
      <c r="AX414" s="145"/>
      <c r="AY414" s="145"/>
      <c r="AZ414" s="145"/>
      <c r="BA414" s="145"/>
      <c r="BB414" s="145"/>
      <c r="BC414" s="145"/>
      <c r="BD414" s="145"/>
      <c r="BE414" s="145"/>
      <c r="BF414" s="145"/>
      <c r="BG414" s="145"/>
      <c r="BH414" s="145"/>
      <c r="BI414" s="145"/>
      <c r="BJ414" s="145"/>
      <c r="BK414" s="145"/>
      <c r="BL414" s="145"/>
      <c r="BM414" s="145"/>
      <c r="BN414" s="145"/>
      <c r="BO414" s="145"/>
      <c r="BP414" s="145"/>
      <c r="BQ414" s="145"/>
      <c r="BR414" s="145"/>
      <c r="BS414" s="145"/>
      <c r="BT414" s="145"/>
      <c r="BU414" s="145"/>
      <c r="BV414" s="145"/>
      <c r="BW414" s="145"/>
      <c r="BX414" s="145"/>
      <c r="BY414" s="145"/>
      <c r="BZ414" s="145"/>
      <c r="CA414" s="145"/>
      <c r="CB414" s="145"/>
      <c r="CC414" s="145"/>
      <c r="CD414" s="145"/>
      <c r="CE414" s="145"/>
      <c r="CF414" s="145"/>
      <c r="CG414" s="145"/>
      <c r="CH414" s="145"/>
      <c r="CI414" s="145"/>
      <c r="CJ414" s="145"/>
      <c r="CK414" s="145"/>
      <c r="CL414" s="145"/>
      <c r="CM414" s="145"/>
      <c r="CN414" s="145"/>
      <c r="CO414" s="145"/>
      <c r="CP414" s="145"/>
      <c r="CQ414" s="145"/>
      <c r="CR414" s="145"/>
      <c r="CS414" s="145"/>
      <c r="CT414" s="145"/>
      <c r="CU414" s="145"/>
      <c r="CV414" s="145"/>
      <c r="CW414" s="145"/>
      <c r="CX414" s="145"/>
      <c r="CY414" s="145"/>
      <c r="CZ414" s="145"/>
      <c r="DA414" s="145"/>
      <c r="DB414" s="145"/>
      <c r="DC414" s="145"/>
      <c r="DD414" s="145"/>
      <c r="DE414" s="145"/>
      <c r="DF414" s="145"/>
      <c r="DG414" s="145"/>
      <c r="DH414" s="145"/>
      <c r="DI414" s="145"/>
      <c r="DJ414" s="145"/>
      <c r="DK414" s="145"/>
      <c r="DL414" s="145"/>
      <c r="DM414" s="145"/>
      <c r="DN414" s="145"/>
      <c r="DO414" s="145"/>
      <c r="DP414" s="145"/>
      <c r="DQ414" s="145"/>
      <c r="DR414" s="145"/>
      <c r="DS414" s="145"/>
      <c r="DT414" s="145"/>
      <c r="DU414" s="145"/>
      <c r="DV414" s="145"/>
      <c r="DW414" s="145"/>
      <c r="DX414" s="145"/>
      <c r="DY414" s="145"/>
      <c r="DZ414" s="145"/>
      <c r="EA414" s="145"/>
      <c r="EB414" s="145"/>
      <c r="EC414" s="145"/>
      <c r="ED414" s="145"/>
      <c r="EE414" s="145"/>
      <c r="EF414" s="145"/>
      <c r="EG414" s="145"/>
    </row>
    <row r="415" spans="26:137" x14ac:dyDescent="0.2">
      <c r="Z415" s="145"/>
      <c r="AA415" s="145"/>
      <c r="AB415" s="145"/>
      <c r="AC415" s="145"/>
      <c r="AD415" s="145"/>
      <c r="AE415" s="145"/>
      <c r="AF415" s="145"/>
      <c r="AG415" s="145"/>
      <c r="AH415" s="145"/>
      <c r="AI415" s="145"/>
      <c r="AJ415" s="145"/>
      <c r="AK415" s="145"/>
      <c r="AL415" s="145"/>
      <c r="AM415" s="145"/>
      <c r="AN415" s="145"/>
      <c r="AO415" s="145"/>
      <c r="AP415" s="145"/>
      <c r="AQ415" s="145"/>
      <c r="AR415" s="145"/>
      <c r="AS415" s="145"/>
      <c r="AT415" s="145"/>
      <c r="AU415" s="145"/>
      <c r="AV415" s="145"/>
      <c r="AW415" s="145"/>
      <c r="AX415" s="145"/>
      <c r="AY415" s="145"/>
      <c r="AZ415" s="145"/>
      <c r="BA415" s="145"/>
      <c r="BB415" s="145"/>
      <c r="BC415" s="145"/>
      <c r="BD415" s="145"/>
      <c r="BE415" s="145"/>
      <c r="BF415" s="145"/>
      <c r="BG415" s="145"/>
      <c r="BH415" s="145"/>
      <c r="BI415" s="145"/>
      <c r="BJ415" s="145"/>
      <c r="BK415" s="145"/>
      <c r="BL415" s="145"/>
      <c r="BM415" s="145"/>
      <c r="BN415" s="145"/>
      <c r="BO415" s="145"/>
      <c r="BP415" s="145"/>
      <c r="BQ415" s="145"/>
      <c r="BR415" s="145"/>
      <c r="BS415" s="145"/>
      <c r="BT415" s="145"/>
      <c r="BU415" s="145"/>
      <c r="BV415" s="145"/>
      <c r="BW415" s="145"/>
      <c r="BX415" s="145"/>
      <c r="BY415" s="145"/>
      <c r="BZ415" s="145"/>
      <c r="CA415" s="145"/>
      <c r="CB415" s="145"/>
      <c r="CC415" s="145"/>
      <c r="CD415" s="145"/>
      <c r="CE415" s="145"/>
      <c r="CF415" s="145"/>
      <c r="CG415" s="145"/>
      <c r="CH415" s="145"/>
      <c r="CI415" s="145"/>
      <c r="CJ415" s="145"/>
      <c r="CK415" s="145"/>
      <c r="CL415" s="145"/>
      <c r="CM415" s="145"/>
      <c r="CN415" s="145"/>
      <c r="CO415" s="145"/>
      <c r="CP415" s="145"/>
      <c r="CQ415" s="145"/>
      <c r="CR415" s="145"/>
      <c r="CS415" s="145"/>
      <c r="CT415" s="145"/>
      <c r="CU415" s="145"/>
      <c r="CV415" s="145"/>
      <c r="CW415" s="145"/>
      <c r="CX415" s="145"/>
      <c r="CY415" s="145"/>
      <c r="CZ415" s="145"/>
      <c r="DA415" s="145"/>
      <c r="DB415" s="145"/>
      <c r="DC415" s="145"/>
      <c r="DD415" s="145"/>
      <c r="DE415" s="145"/>
      <c r="DF415" s="145"/>
      <c r="DG415" s="145"/>
      <c r="DH415" s="145"/>
      <c r="DI415" s="145"/>
      <c r="DJ415" s="145"/>
      <c r="DK415" s="145"/>
      <c r="DL415" s="145"/>
      <c r="DM415" s="145"/>
      <c r="DN415" s="145"/>
      <c r="DO415" s="145"/>
      <c r="DP415" s="145"/>
      <c r="DQ415" s="145"/>
      <c r="DR415" s="145"/>
      <c r="DS415" s="145"/>
      <c r="DT415" s="145"/>
      <c r="DU415" s="145"/>
      <c r="DV415" s="145"/>
      <c r="DW415" s="145"/>
      <c r="DX415" s="145"/>
      <c r="DY415" s="145"/>
      <c r="DZ415" s="145"/>
      <c r="EA415" s="145"/>
      <c r="EB415" s="145"/>
      <c r="EC415" s="145"/>
      <c r="ED415" s="145"/>
      <c r="EE415" s="145"/>
      <c r="EF415" s="145"/>
      <c r="EG415" s="145"/>
    </row>
    <row r="416" spans="26:137" x14ac:dyDescent="0.2">
      <c r="Z416" s="145"/>
      <c r="AA416" s="145"/>
      <c r="AB416" s="145"/>
      <c r="AC416" s="145"/>
      <c r="AD416" s="145"/>
      <c r="AE416" s="145"/>
      <c r="AF416" s="145"/>
      <c r="AG416" s="145"/>
      <c r="AH416" s="145"/>
      <c r="AI416" s="145"/>
      <c r="AJ416" s="145"/>
      <c r="AK416" s="145"/>
      <c r="AL416" s="145"/>
      <c r="AM416" s="145"/>
      <c r="AN416" s="145"/>
      <c r="AO416" s="145"/>
      <c r="AP416" s="145"/>
      <c r="AQ416" s="145"/>
      <c r="AR416" s="145"/>
      <c r="AS416" s="145"/>
      <c r="AT416" s="145"/>
      <c r="AU416" s="145"/>
      <c r="AV416" s="145"/>
      <c r="AW416" s="145"/>
      <c r="AX416" s="145"/>
      <c r="AY416" s="145"/>
      <c r="AZ416" s="145"/>
      <c r="BA416" s="145"/>
      <c r="BB416" s="145"/>
      <c r="BC416" s="145"/>
      <c r="BD416" s="145"/>
      <c r="BE416" s="145"/>
      <c r="BF416" s="145"/>
      <c r="BG416" s="145"/>
      <c r="BH416" s="145"/>
      <c r="BI416" s="145"/>
      <c r="BJ416" s="145"/>
      <c r="BK416" s="145"/>
      <c r="BL416" s="145"/>
      <c r="BM416" s="145"/>
      <c r="BN416" s="145"/>
      <c r="BO416" s="145"/>
      <c r="BP416" s="145"/>
      <c r="BQ416" s="145"/>
      <c r="BR416" s="145"/>
      <c r="BS416" s="145"/>
      <c r="BT416" s="145"/>
      <c r="BU416" s="145"/>
      <c r="BV416" s="145"/>
      <c r="BW416" s="145"/>
      <c r="BX416" s="145"/>
      <c r="BY416" s="145"/>
      <c r="BZ416" s="145"/>
      <c r="CA416" s="145"/>
      <c r="CB416" s="145"/>
      <c r="CC416" s="145"/>
      <c r="CD416" s="145"/>
      <c r="CE416" s="145"/>
      <c r="CF416" s="145"/>
      <c r="CG416" s="145"/>
      <c r="CH416" s="145"/>
      <c r="CI416" s="145"/>
      <c r="CJ416" s="145"/>
      <c r="CK416" s="145"/>
      <c r="CL416" s="145"/>
      <c r="CM416" s="145"/>
      <c r="CN416" s="145"/>
      <c r="CO416" s="145"/>
      <c r="CP416" s="145"/>
      <c r="CQ416" s="145"/>
      <c r="CR416" s="145"/>
      <c r="CS416" s="145"/>
      <c r="CT416" s="145"/>
      <c r="CU416" s="145"/>
      <c r="CV416" s="145"/>
      <c r="CW416" s="145"/>
      <c r="CX416" s="145"/>
      <c r="CY416" s="145"/>
      <c r="CZ416" s="145"/>
      <c r="DA416" s="145"/>
      <c r="DB416" s="145"/>
      <c r="DC416" s="145"/>
      <c r="DD416" s="145"/>
      <c r="DE416" s="145"/>
      <c r="DF416" s="145"/>
      <c r="DG416" s="145"/>
      <c r="DH416" s="145"/>
      <c r="DI416" s="145"/>
      <c r="DJ416" s="145"/>
      <c r="DK416" s="145"/>
      <c r="DL416" s="145"/>
      <c r="DM416" s="145"/>
      <c r="DN416" s="145"/>
      <c r="DO416" s="145"/>
      <c r="DP416" s="145"/>
      <c r="DQ416" s="145"/>
      <c r="DR416" s="145"/>
      <c r="DS416" s="145"/>
      <c r="DT416" s="145"/>
      <c r="DU416" s="145"/>
      <c r="DV416" s="145"/>
      <c r="DW416" s="145"/>
      <c r="DX416" s="145"/>
      <c r="DY416" s="145"/>
      <c r="DZ416" s="145"/>
      <c r="EA416" s="145"/>
      <c r="EB416" s="145"/>
      <c r="EC416" s="145"/>
      <c r="ED416" s="145"/>
      <c r="EE416" s="145"/>
      <c r="EF416" s="145"/>
      <c r="EG416" s="145"/>
    </row>
    <row r="417" spans="26:137" x14ac:dyDescent="0.2">
      <c r="Z417" s="145"/>
      <c r="AA417" s="145"/>
      <c r="AB417" s="145"/>
      <c r="AC417" s="145"/>
      <c r="AD417" s="145"/>
      <c r="AE417" s="145"/>
      <c r="AF417" s="145"/>
      <c r="AG417" s="145"/>
      <c r="AH417" s="145"/>
      <c r="AI417" s="145"/>
      <c r="AJ417" s="145"/>
      <c r="AK417" s="145"/>
      <c r="AL417" s="145"/>
      <c r="AM417" s="145"/>
      <c r="AN417" s="145"/>
      <c r="AO417" s="145"/>
      <c r="AP417" s="145"/>
      <c r="AQ417" s="145"/>
      <c r="AR417" s="145"/>
      <c r="AS417" s="145"/>
      <c r="AT417" s="145"/>
      <c r="AU417" s="145"/>
      <c r="AV417" s="145"/>
      <c r="AW417" s="145"/>
      <c r="AX417" s="145"/>
      <c r="AY417" s="145"/>
      <c r="AZ417" s="145"/>
      <c r="BA417" s="145"/>
      <c r="BB417" s="145"/>
      <c r="BC417" s="145"/>
      <c r="BD417" s="145"/>
      <c r="BE417" s="145"/>
      <c r="BF417" s="145"/>
      <c r="BG417" s="145"/>
      <c r="BH417" s="145"/>
      <c r="BI417" s="145"/>
      <c r="BJ417" s="145"/>
      <c r="BK417" s="145"/>
      <c r="BL417" s="145"/>
      <c r="BM417" s="145"/>
      <c r="BN417" s="145"/>
      <c r="BO417" s="145"/>
      <c r="BP417" s="145"/>
      <c r="BQ417" s="145"/>
      <c r="BR417" s="145"/>
      <c r="BS417" s="145"/>
      <c r="BT417" s="145"/>
      <c r="BU417" s="145"/>
      <c r="BV417" s="145"/>
      <c r="BW417" s="145"/>
      <c r="BX417" s="145"/>
      <c r="BY417" s="145"/>
      <c r="BZ417" s="145"/>
      <c r="CA417" s="145"/>
      <c r="CB417" s="145"/>
      <c r="CC417" s="145"/>
      <c r="CD417" s="145"/>
      <c r="CE417" s="145"/>
      <c r="CF417" s="145"/>
      <c r="CG417" s="145"/>
      <c r="CH417" s="145"/>
      <c r="CI417" s="145"/>
      <c r="CJ417" s="145"/>
      <c r="CK417" s="145"/>
      <c r="CL417" s="145"/>
      <c r="CM417" s="145"/>
      <c r="CN417" s="145"/>
      <c r="CO417" s="145"/>
      <c r="CP417" s="145"/>
      <c r="CQ417" s="145"/>
      <c r="CR417" s="145"/>
      <c r="CS417" s="145"/>
      <c r="CT417" s="145"/>
      <c r="CU417" s="145"/>
      <c r="CV417" s="145"/>
      <c r="CW417" s="145"/>
      <c r="CX417" s="145"/>
      <c r="CY417" s="145"/>
      <c r="CZ417" s="145"/>
      <c r="DA417" s="145"/>
      <c r="DB417" s="145"/>
      <c r="DC417" s="145"/>
      <c r="DD417" s="145"/>
      <c r="DE417" s="145"/>
      <c r="DF417" s="145"/>
      <c r="DG417" s="145"/>
      <c r="DH417" s="145"/>
      <c r="DI417" s="145"/>
      <c r="DJ417" s="145"/>
      <c r="DK417" s="145"/>
      <c r="DL417" s="145"/>
      <c r="DM417" s="145"/>
      <c r="DN417" s="145"/>
      <c r="DO417" s="145"/>
      <c r="DP417" s="145"/>
      <c r="DQ417" s="145"/>
      <c r="DR417" s="145"/>
      <c r="DS417" s="145"/>
      <c r="DT417" s="145"/>
      <c r="DU417" s="145"/>
      <c r="DV417" s="145"/>
      <c r="DW417" s="145"/>
      <c r="DX417" s="145"/>
      <c r="DY417" s="145"/>
      <c r="DZ417" s="145"/>
      <c r="EA417" s="145"/>
      <c r="EB417" s="145"/>
      <c r="EC417" s="145"/>
      <c r="ED417" s="145"/>
      <c r="EE417" s="145"/>
      <c r="EF417" s="145"/>
      <c r="EG417" s="145"/>
    </row>
    <row r="418" spans="26:137" x14ac:dyDescent="0.2">
      <c r="Z418" s="145"/>
      <c r="AA418" s="145"/>
      <c r="AB418" s="145"/>
      <c r="AC418" s="145"/>
      <c r="AD418" s="145"/>
      <c r="AE418" s="145"/>
      <c r="AF418" s="145"/>
      <c r="AG418" s="145"/>
      <c r="AH418" s="145"/>
      <c r="AI418" s="145"/>
      <c r="AJ418" s="145"/>
      <c r="AK418" s="145"/>
      <c r="AL418" s="145"/>
      <c r="AM418" s="145"/>
      <c r="AN418" s="145"/>
      <c r="AO418" s="145"/>
      <c r="AP418" s="145"/>
      <c r="AQ418" s="145"/>
      <c r="AR418" s="145"/>
      <c r="AS418" s="145"/>
      <c r="AT418" s="145"/>
      <c r="AU418" s="145"/>
      <c r="AV418" s="145"/>
      <c r="AW418" s="145"/>
      <c r="AX418" s="145"/>
      <c r="AY418" s="145"/>
      <c r="AZ418" s="145"/>
      <c r="BA418" s="145"/>
      <c r="BB418" s="145"/>
      <c r="BC418" s="145"/>
      <c r="BD418" s="145"/>
      <c r="BE418" s="145"/>
      <c r="BF418" s="145"/>
      <c r="BG418" s="145"/>
      <c r="BH418" s="145"/>
      <c r="BI418" s="145"/>
      <c r="BJ418" s="145"/>
      <c r="BK418" s="145"/>
      <c r="BL418" s="145"/>
      <c r="BM418" s="145"/>
      <c r="BN418" s="145"/>
      <c r="BO418" s="145"/>
      <c r="BP418" s="145"/>
      <c r="BQ418" s="145"/>
      <c r="BR418" s="145"/>
      <c r="BS418" s="145"/>
      <c r="BT418" s="145"/>
      <c r="BU418" s="145"/>
      <c r="BV418" s="145"/>
      <c r="BW418" s="145"/>
      <c r="BX418" s="145"/>
      <c r="BY418" s="145"/>
      <c r="BZ418" s="145"/>
      <c r="CA418" s="145"/>
      <c r="CB418" s="145"/>
      <c r="CC418" s="145"/>
      <c r="CD418" s="145"/>
      <c r="CE418" s="145"/>
      <c r="CF418" s="145"/>
      <c r="CG418" s="145"/>
      <c r="CH418" s="145"/>
      <c r="CI418" s="145"/>
      <c r="CJ418" s="145"/>
      <c r="CK418" s="145"/>
      <c r="CL418" s="145"/>
      <c r="CM418" s="145"/>
      <c r="CN418" s="145"/>
      <c r="CO418" s="145"/>
      <c r="CP418" s="145"/>
      <c r="CQ418" s="145"/>
      <c r="CR418" s="145"/>
      <c r="CS418" s="145"/>
      <c r="CT418" s="145"/>
      <c r="CU418" s="145"/>
      <c r="CV418" s="145"/>
      <c r="CW418" s="145"/>
      <c r="CX418" s="145"/>
      <c r="CY418" s="145"/>
      <c r="CZ418" s="145"/>
      <c r="DA418" s="145"/>
      <c r="DB418" s="145"/>
      <c r="DC418" s="145"/>
      <c r="DD418" s="145"/>
      <c r="DE418" s="145"/>
      <c r="DF418" s="145"/>
      <c r="DG418" s="145"/>
      <c r="DH418" s="145"/>
      <c r="DI418" s="145"/>
      <c r="DJ418" s="145"/>
      <c r="DK418" s="145"/>
      <c r="DL418" s="145"/>
      <c r="DM418" s="145"/>
      <c r="DN418" s="145"/>
      <c r="DO418" s="145"/>
      <c r="DP418" s="145"/>
      <c r="DQ418" s="145"/>
      <c r="DR418" s="145"/>
      <c r="DS418" s="145"/>
      <c r="DT418" s="145"/>
      <c r="DU418" s="145"/>
      <c r="DV418" s="145"/>
      <c r="DW418" s="145"/>
      <c r="DX418" s="145"/>
      <c r="DY418" s="145"/>
      <c r="DZ418" s="145"/>
      <c r="EA418" s="145"/>
      <c r="EB418" s="145"/>
      <c r="EC418" s="145"/>
      <c r="ED418" s="145"/>
      <c r="EE418" s="145"/>
      <c r="EF418" s="145"/>
      <c r="EG418" s="145"/>
    </row>
    <row r="419" spans="26:137" x14ac:dyDescent="0.2">
      <c r="Z419" s="145"/>
      <c r="AA419" s="145"/>
      <c r="AB419" s="145"/>
      <c r="AC419" s="145"/>
      <c r="AD419" s="145"/>
      <c r="AE419" s="145"/>
      <c r="AF419" s="145"/>
      <c r="AG419" s="145"/>
      <c r="AH419" s="145"/>
      <c r="AI419" s="145"/>
      <c r="AJ419" s="145"/>
      <c r="AK419" s="145"/>
      <c r="AL419" s="145"/>
      <c r="AM419" s="145"/>
      <c r="AN419" s="145"/>
      <c r="AO419" s="145"/>
      <c r="AP419" s="145"/>
      <c r="AQ419" s="145"/>
      <c r="AR419" s="145"/>
      <c r="AS419" s="145"/>
      <c r="AT419" s="145"/>
      <c r="AU419" s="145"/>
      <c r="AV419" s="145"/>
      <c r="AW419" s="145"/>
      <c r="AX419" s="145"/>
      <c r="AY419" s="145"/>
      <c r="AZ419" s="145"/>
      <c r="BA419" s="145"/>
      <c r="BB419" s="145"/>
      <c r="BC419" s="145"/>
      <c r="BD419" s="145"/>
      <c r="BE419" s="145"/>
      <c r="BF419" s="145"/>
      <c r="BG419" s="145"/>
      <c r="BH419" s="145"/>
      <c r="BI419" s="145"/>
      <c r="BJ419" s="145"/>
      <c r="BK419" s="145"/>
      <c r="BL419" s="145"/>
      <c r="BM419" s="145"/>
      <c r="BN419" s="145"/>
      <c r="BO419" s="145"/>
      <c r="BP419" s="145"/>
      <c r="BQ419" s="145"/>
      <c r="BR419" s="145"/>
      <c r="BS419" s="145"/>
      <c r="BT419" s="145"/>
      <c r="BU419" s="145"/>
      <c r="BV419" s="145"/>
      <c r="BW419" s="145"/>
      <c r="BX419" s="145"/>
      <c r="BY419" s="145"/>
      <c r="BZ419" s="145"/>
      <c r="CA419" s="145"/>
      <c r="CB419" s="145"/>
      <c r="CC419" s="145"/>
      <c r="CD419" s="145"/>
      <c r="CE419" s="145"/>
      <c r="CF419" s="145"/>
      <c r="CG419" s="145"/>
      <c r="CH419" s="145"/>
      <c r="CI419" s="145"/>
      <c r="CJ419" s="145"/>
      <c r="CK419" s="145"/>
      <c r="CL419" s="145"/>
      <c r="CM419" s="145"/>
      <c r="CN419" s="145"/>
      <c r="CO419" s="145"/>
      <c r="CP419" s="145"/>
      <c r="CQ419" s="145"/>
      <c r="CR419" s="145"/>
      <c r="CS419" s="145"/>
      <c r="CT419" s="145"/>
      <c r="CU419" s="145"/>
      <c r="CV419" s="145"/>
      <c r="CW419" s="145"/>
      <c r="CX419" s="145"/>
      <c r="CY419" s="145"/>
      <c r="CZ419" s="145"/>
      <c r="DA419" s="145"/>
      <c r="DB419" s="145"/>
      <c r="DC419" s="145"/>
      <c r="DD419" s="145"/>
      <c r="DE419" s="145"/>
      <c r="DF419" s="145"/>
      <c r="DG419" s="145"/>
      <c r="DH419" s="145"/>
      <c r="DI419" s="145"/>
      <c r="DJ419" s="145"/>
      <c r="DK419" s="145"/>
      <c r="DL419" s="145"/>
      <c r="DM419" s="145"/>
      <c r="DN419" s="145"/>
      <c r="DO419" s="145"/>
      <c r="DP419" s="145"/>
      <c r="DQ419" s="145"/>
      <c r="DR419" s="145"/>
      <c r="DS419" s="145"/>
      <c r="DT419" s="145"/>
      <c r="DU419" s="145"/>
      <c r="DV419" s="145"/>
      <c r="DW419" s="145"/>
      <c r="DX419" s="145"/>
      <c r="DY419" s="145"/>
      <c r="DZ419" s="145"/>
      <c r="EA419" s="145"/>
      <c r="EB419" s="145"/>
      <c r="EC419" s="145"/>
      <c r="ED419" s="145"/>
      <c r="EE419" s="145"/>
      <c r="EF419" s="145"/>
      <c r="EG419" s="145"/>
    </row>
    <row r="420" spans="26:137" x14ac:dyDescent="0.2">
      <c r="Z420" s="145"/>
      <c r="AA420" s="145"/>
      <c r="AB420" s="145"/>
      <c r="AC420" s="145"/>
      <c r="AD420" s="145"/>
      <c r="AE420" s="145"/>
      <c r="AF420" s="145"/>
      <c r="AG420" s="145"/>
      <c r="AH420" s="145"/>
      <c r="AI420" s="145"/>
      <c r="AJ420" s="145"/>
      <c r="AK420" s="145"/>
      <c r="AL420" s="145"/>
      <c r="AM420" s="145"/>
      <c r="AN420" s="145"/>
      <c r="AO420" s="145"/>
      <c r="AP420" s="145"/>
      <c r="AQ420" s="145"/>
      <c r="AR420" s="145"/>
      <c r="AS420" s="145"/>
      <c r="AT420" s="145"/>
      <c r="AU420" s="145"/>
      <c r="AV420" s="145"/>
      <c r="AW420" s="145"/>
      <c r="AX420" s="145"/>
      <c r="AY420" s="145"/>
      <c r="AZ420" s="145"/>
      <c r="BA420" s="145"/>
      <c r="BB420" s="145"/>
      <c r="BC420" s="145"/>
      <c r="BD420" s="145"/>
      <c r="BE420" s="145"/>
      <c r="BF420" s="145"/>
      <c r="BG420" s="145"/>
      <c r="BH420" s="145"/>
      <c r="BI420" s="145"/>
      <c r="BJ420" s="145"/>
      <c r="BK420" s="145"/>
      <c r="BL420" s="145"/>
      <c r="BM420" s="145"/>
      <c r="BN420" s="145"/>
      <c r="BO420" s="145"/>
      <c r="BP420" s="145"/>
      <c r="BQ420" s="145"/>
      <c r="BR420" s="145"/>
      <c r="BS420" s="145"/>
      <c r="BT420" s="145"/>
      <c r="BU420" s="145"/>
      <c r="BV420" s="145"/>
      <c r="BW420" s="145"/>
      <c r="BX420" s="145"/>
      <c r="BY420" s="145"/>
      <c r="BZ420" s="145"/>
      <c r="CA420" s="145"/>
      <c r="CB420" s="145"/>
      <c r="CC420" s="145"/>
      <c r="CD420" s="145"/>
      <c r="CE420" s="145"/>
      <c r="CF420" s="145"/>
      <c r="CG420" s="145"/>
      <c r="CH420" s="145"/>
      <c r="CI420" s="145"/>
      <c r="CJ420" s="145"/>
      <c r="CK420" s="145"/>
      <c r="CL420" s="145"/>
      <c r="CM420" s="145"/>
      <c r="CN420" s="145"/>
      <c r="CO420" s="145"/>
      <c r="CP420" s="145"/>
      <c r="CQ420" s="145"/>
      <c r="CR420" s="145"/>
      <c r="CS420" s="145"/>
      <c r="CT420" s="145"/>
      <c r="CU420" s="145"/>
      <c r="CV420" s="145"/>
      <c r="CW420" s="145"/>
      <c r="CX420" s="145"/>
      <c r="CY420" s="145"/>
      <c r="CZ420" s="145"/>
      <c r="DA420" s="145"/>
      <c r="DB420" s="145"/>
      <c r="DC420" s="145"/>
      <c r="DD420" s="145"/>
      <c r="DE420" s="145"/>
      <c r="DF420" s="145"/>
      <c r="DG420" s="145"/>
      <c r="DH420" s="145"/>
      <c r="DI420" s="145"/>
      <c r="DJ420" s="145"/>
      <c r="DK420" s="145"/>
      <c r="DL420" s="145"/>
      <c r="DM420" s="145"/>
      <c r="DN420" s="145"/>
      <c r="DO420" s="145"/>
      <c r="DP420" s="145"/>
      <c r="DQ420" s="145"/>
      <c r="DR420" s="145"/>
      <c r="DS420" s="145"/>
      <c r="DT420" s="145"/>
      <c r="DU420" s="145"/>
      <c r="DV420" s="145"/>
      <c r="DW420" s="145"/>
      <c r="DX420" s="145"/>
      <c r="DY420" s="145"/>
      <c r="DZ420" s="145"/>
      <c r="EA420" s="145"/>
      <c r="EB420" s="145"/>
      <c r="EC420" s="145"/>
      <c r="ED420" s="145"/>
      <c r="EE420" s="145"/>
      <c r="EF420" s="145"/>
      <c r="EG420" s="145"/>
    </row>
    <row r="421" spans="26:137" x14ac:dyDescent="0.2">
      <c r="Z421" s="145"/>
      <c r="AA421" s="145"/>
      <c r="AB421" s="145"/>
      <c r="AC421" s="145"/>
      <c r="AD421" s="145"/>
      <c r="AE421" s="145"/>
      <c r="AF421" s="145"/>
      <c r="AG421" s="145"/>
      <c r="AH421" s="145"/>
      <c r="AI421" s="145"/>
      <c r="AJ421" s="145"/>
      <c r="AK421" s="145"/>
      <c r="AL421" s="145"/>
      <c r="AM421" s="145"/>
      <c r="AN421" s="145"/>
      <c r="AO421" s="145"/>
      <c r="AP421" s="145"/>
      <c r="AQ421" s="145"/>
      <c r="AR421" s="145"/>
      <c r="AS421" s="145"/>
      <c r="AT421" s="145"/>
      <c r="AU421" s="145"/>
      <c r="AV421" s="145"/>
      <c r="AW421" s="145"/>
      <c r="AX421" s="145"/>
      <c r="AY421" s="145"/>
      <c r="AZ421" s="145"/>
      <c r="BA421" s="145"/>
      <c r="BB421" s="145"/>
      <c r="BC421" s="145"/>
      <c r="BD421" s="145"/>
      <c r="BE421" s="145"/>
      <c r="BF421" s="145"/>
      <c r="BG421" s="145"/>
      <c r="BH421" s="145"/>
      <c r="BI421" s="145"/>
      <c r="BJ421" s="145"/>
      <c r="BK421" s="145"/>
      <c r="BL421" s="145"/>
      <c r="BM421" s="145"/>
      <c r="BN421" s="145"/>
      <c r="BO421" s="145"/>
      <c r="BP421" s="145"/>
      <c r="BQ421" s="145"/>
      <c r="BR421" s="145"/>
      <c r="BS421" s="145"/>
      <c r="BT421" s="145"/>
      <c r="BU421" s="145"/>
      <c r="BV421" s="145"/>
      <c r="BW421" s="145"/>
      <c r="BX421" s="145"/>
      <c r="BY421" s="145"/>
      <c r="BZ421" s="145"/>
      <c r="CA421" s="145"/>
      <c r="CB421" s="145"/>
      <c r="CC421" s="145"/>
      <c r="CD421" s="145"/>
      <c r="CE421" s="145"/>
      <c r="CF421" s="145"/>
      <c r="CG421" s="145"/>
      <c r="CH421" s="145"/>
      <c r="CI421" s="145"/>
      <c r="CJ421" s="145"/>
      <c r="CK421" s="145"/>
      <c r="CL421" s="145"/>
      <c r="CM421" s="145"/>
      <c r="CN421" s="145"/>
      <c r="CO421" s="145"/>
      <c r="CP421" s="145"/>
      <c r="CQ421" s="145"/>
      <c r="CR421" s="145"/>
      <c r="CS421" s="145"/>
      <c r="CT421" s="145"/>
      <c r="CU421" s="145"/>
      <c r="CV421" s="145"/>
      <c r="CW421" s="145"/>
      <c r="CX421" s="145"/>
      <c r="CY421" s="145"/>
      <c r="CZ421" s="145"/>
      <c r="DA421" s="145"/>
      <c r="DB421" s="145"/>
      <c r="DC421" s="145"/>
      <c r="DD421" s="145"/>
      <c r="DE421" s="145"/>
      <c r="DF421" s="145"/>
      <c r="DG421" s="145"/>
      <c r="DH421" s="145"/>
      <c r="DI421" s="145"/>
      <c r="DJ421" s="145"/>
      <c r="DK421" s="145"/>
      <c r="DL421" s="145"/>
      <c r="DM421" s="145"/>
      <c r="DN421" s="145"/>
      <c r="DO421" s="145"/>
      <c r="DP421" s="145"/>
      <c r="DQ421" s="145"/>
      <c r="DR421" s="145"/>
      <c r="DS421" s="145"/>
      <c r="DT421" s="145"/>
      <c r="DU421" s="145"/>
      <c r="DV421" s="145"/>
      <c r="DW421" s="145"/>
      <c r="DX421" s="145"/>
      <c r="DY421" s="145"/>
      <c r="DZ421" s="145"/>
      <c r="EA421" s="145"/>
      <c r="EB421" s="145"/>
      <c r="EC421" s="145"/>
      <c r="ED421" s="145"/>
      <c r="EE421" s="145"/>
      <c r="EF421" s="145"/>
      <c r="EG421" s="145"/>
    </row>
    <row r="422" spans="26:137" x14ac:dyDescent="0.2">
      <c r="Z422" s="145"/>
      <c r="AA422" s="145"/>
      <c r="AB422" s="145"/>
      <c r="AC422" s="145"/>
      <c r="AD422" s="145"/>
      <c r="AE422" s="145"/>
      <c r="AF422" s="145"/>
      <c r="AG422" s="145"/>
      <c r="AH422" s="145"/>
      <c r="AI422" s="145"/>
      <c r="AJ422" s="145"/>
      <c r="AK422" s="145"/>
      <c r="AL422" s="145"/>
      <c r="AM422" s="145"/>
      <c r="AN422" s="145"/>
      <c r="AO422" s="145"/>
      <c r="AP422" s="145"/>
      <c r="AQ422" s="145"/>
      <c r="AR422" s="145"/>
      <c r="AS422" s="145"/>
      <c r="AT422" s="145"/>
      <c r="AU422" s="145"/>
      <c r="AV422" s="145"/>
      <c r="AW422" s="145"/>
      <c r="AX422" s="145"/>
      <c r="AY422" s="145"/>
      <c r="AZ422" s="145"/>
      <c r="BA422" s="145"/>
      <c r="BB422" s="145"/>
      <c r="BC422" s="145"/>
      <c r="BD422" s="145"/>
      <c r="BE422" s="145"/>
      <c r="BF422" s="145"/>
      <c r="BG422" s="145"/>
      <c r="BH422" s="145"/>
      <c r="BI422" s="145"/>
      <c r="BJ422" s="145"/>
      <c r="BK422" s="145"/>
      <c r="BL422" s="145"/>
      <c r="BM422" s="145"/>
      <c r="BN422" s="145"/>
      <c r="BO422" s="145"/>
      <c r="BP422" s="145"/>
      <c r="BQ422" s="145"/>
      <c r="BR422" s="145"/>
      <c r="BS422" s="145"/>
      <c r="BT422" s="145"/>
      <c r="BU422" s="145"/>
      <c r="BV422" s="145"/>
      <c r="BW422" s="145"/>
      <c r="BX422" s="145"/>
      <c r="BY422" s="145"/>
      <c r="BZ422" s="145"/>
      <c r="CA422" s="145"/>
      <c r="CB422" s="145"/>
      <c r="CC422" s="145"/>
      <c r="CD422" s="145"/>
      <c r="CE422" s="145"/>
      <c r="CF422" s="145"/>
      <c r="CG422" s="145"/>
      <c r="CH422" s="145"/>
      <c r="CI422" s="145"/>
      <c r="CJ422" s="145"/>
      <c r="CK422" s="145"/>
      <c r="CL422" s="145"/>
      <c r="CM422" s="145"/>
      <c r="CN422" s="145"/>
      <c r="CO422" s="145"/>
      <c r="CP422" s="145"/>
      <c r="CQ422" s="145"/>
      <c r="CR422" s="145"/>
      <c r="CS422" s="145"/>
      <c r="CT422" s="145"/>
      <c r="CU422" s="145"/>
      <c r="CV422" s="145"/>
      <c r="CW422" s="145"/>
      <c r="CX422" s="145"/>
      <c r="CY422" s="145"/>
      <c r="CZ422" s="145"/>
      <c r="DA422" s="145"/>
      <c r="DB422" s="145"/>
      <c r="DC422" s="145"/>
      <c r="DD422" s="145"/>
      <c r="DE422" s="145"/>
      <c r="DF422" s="145"/>
      <c r="DG422" s="145"/>
      <c r="DH422" s="145"/>
      <c r="DI422" s="145"/>
      <c r="DJ422" s="145"/>
      <c r="DK422" s="145"/>
      <c r="DL422" s="145"/>
      <c r="DM422" s="145"/>
      <c r="DN422" s="145"/>
      <c r="DO422" s="145"/>
      <c r="DP422" s="145"/>
      <c r="DQ422" s="145"/>
      <c r="DR422" s="145"/>
      <c r="DS422" s="145"/>
      <c r="DT422" s="145"/>
      <c r="DU422" s="145"/>
      <c r="DV422" s="145"/>
      <c r="DW422" s="145"/>
      <c r="DX422" s="145"/>
      <c r="DY422" s="145"/>
      <c r="DZ422" s="145"/>
      <c r="EA422" s="145"/>
      <c r="EB422" s="145"/>
      <c r="EC422" s="145"/>
      <c r="ED422" s="145"/>
      <c r="EE422" s="145"/>
      <c r="EF422" s="145"/>
      <c r="EG422" s="145"/>
    </row>
    <row r="423" spans="26:137" x14ac:dyDescent="0.2">
      <c r="Z423" s="145"/>
      <c r="AA423" s="145"/>
      <c r="AB423" s="145"/>
      <c r="AC423" s="145"/>
      <c r="AD423" s="145"/>
      <c r="AE423" s="145"/>
      <c r="AF423" s="145"/>
      <c r="AG423" s="145"/>
      <c r="AH423" s="145"/>
      <c r="AI423" s="145"/>
      <c r="AJ423" s="145"/>
      <c r="AK423" s="145"/>
      <c r="AL423" s="145"/>
      <c r="AM423" s="145"/>
      <c r="AN423" s="145"/>
      <c r="AO423" s="145"/>
      <c r="AP423" s="145"/>
      <c r="AQ423" s="145"/>
      <c r="AR423" s="145"/>
      <c r="AS423" s="145"/>
      <c r="AT423" s="145"/>
      <c r="AU423" s="145"/>
      <c r="AV423" s="145"/>
      <c r="AW423" s="145"/>
      <c r="AX423" s="145"/>
      <c r="AY423" s="145"/>
      <c r="AZ423" s="145"/>
      <c r="BA423" s="145"/>
      <c r="BB423" s="145"/>
      <c r="BC423" s="145"/>
      <c r="BD423" s="145"/>
      <c r="BE423" s="145"/>
      <c r="BF423" s="145"/>
      <c r="BG423" s="145"/>
      <c r="BH423" s="145"/>
      <c r="BI423" s="145"/>
      <c r="BJ423" s="145"/>
      <c r="BK423" s="145"/>
      <c r="BL423" s="145"/>
      <c r="BM423" s="145"/>
      <c r="BN423" s="145"/>
      <c r="BO423" s="145"/>
      <c r="BP423" s="145"/>
      <c r="BQ423" s="145"/>
      <c r="BR423" s="145"/>
      <c r="BS423" s="145"/>
      <c r="BT423" s="145"/>
      <c r="BU423" s="145"/>
      <c r="BV423" s="145"/>
      <c r="BW423" s="145"/>
      <c r="BX423" s="145"/>
      <c r="BY423" s="145"/>
      <c r="BZ423" s="145"/>
      <c r="CA423" s="145"/>
      <c r="CB423" s="145"/>
      <c r="CC423" s="145"/>
      <c r="CD423" s="145"/>
      <c r="CE423" s="145"/>
      <c r="CF423" s="145"/>
      <c r="CG423" s="145"/>
      <c r="CH423" s="145"/>
      <c r="CI423" s="145"/>
      <c r="CJ423" s="145"/>
      <c r="CK423" s="145"/>
      <c r="CL423" s="145"/>
      <c r="CM423" s="145"/>
      <c r="CN423" s="145"/>
      <c r="CO423" s="145"/>
      <c r="CP423" s="145"/>
      <c r="CQ423" s="145"/>
      <c r="CR423" s="145"/>
      <c r="CS423" s="145"/>
      <c r="CT423" s="145"/>
      <c r="CU423" s="145"/>
      <c r="CV423" s="145"/>
      <c r="CW423" s="145"/>
      <c r="CX423" s="145"/>
      <c r="CY423" s="145"/>
      <c r="CZ423" s="145"/>
      <c r="DA423" s="145"/>
      <c r="DB423" s="145"/>
      <c r="DC423" s="145"/>
      <c r="DD423" s="145"/>
      <c r="DE423" s="145"/>
      <c r="DF423" s="145"/>
      <c r="DG423" s="145"/>
      <c r="DH423" s="145"/>
      <c r="DI423" s="145"/>
      <c r="DJ423" s="145"/>
      <c r="DK423" s="145"/>
      <c r="DL423" s="145"/>
      <c r="DM423" s="145"/>
      <c r="DN423" s="145"/>
      <c r="DO423" s="145"/>
      <c r="DP423" s="145"/>
      <c r="DQ423" s="145"/>
      <c r="DR423" s="145"/>
      <c r="DS423" s="145"/>
      <c r="DT423" s="145"/>
      <c r="DU423" s="145"/>
      <c r="DV423" s="145"/>
      <c r="DW423" s="145"/>
      <c r="DX423" s="145"/>
      <c r="DY423" s="145"/>
      <c r="DZ423" s="145"/>
      <c r="EA423" s="145"/>
      <c r="EB423" s="145"/>
      <c r="EC423" s="145"/>
      <c r="ED423" s="145"/>
      <c r="EE423" s="145"/>
      <c r="EF423" s="145"/>
      <c r="EG423" s="145"/>
    </row>
    <row r="424" spans="26:137" x14ac:dyDescent="0.2">
      <c r="Z424" s="145"/>
      <c r="AA424" s="145"/>
      <c r="AB424" s="145"/>
      <c r="AC424" s="145"/>
      <c r="AD424" s="145"/>
      <c r="AE424" s="145"/>
      <c r="AF424" s="145"/>
      <c r="AG424" s="145"/>
      <c r="AH424" s="145"/>
      <c r="AI424" s="145"/>
      <c r="AJ424" s="145"/>
      <c r="AK424" s="145"/>
      <c r="AL424" s="145"/>
      <c r="AM424" s="145"/>
      <c r="AN424" s="145"/>
      <c r="AO424" s="145"/>
      <c r="AP424" s="145"/>
      <c r="AQ424" s="145"/>
      <c r="AR424" s="145"/>
      <c r="AS424" s="145"/>
      <c r="AT424" s="145"/>
      <c r="AU424" s="145"/>
      <c r="AV424" s="145"/>
      <c r="AW424" s="145"/>
      <c r="AX424" s="145"/>
      <c r="AY424" s="145"/>
      <c r="AZ424" s="145"/>
      <c r="BA424" s="145"/>
      <c r="BB424" s="145"/>
      <c r="BC424" s="145"/>
      <c r="BD424" s="145"/>
      <c r="BE424" s="145"/>
      <c r="BF424" s="145"/>
      <c r="BG424" s="145"/>
      <c r="BH424" s="145"/>
      <c r="BI424" s="145"/>
      <c r="BJ424" s="145"/>
      <c r="BK424" s="145"/>
      <c r="BL424" s="145"/>
      <c r="BM424" s="145"/>
      <c r="BN424" s="145"/>
      <c r="BO424" s="145"/>
      <c r="BP424" s="145"/>
      <c r="BQ424" s="145"/>
      <c r="BR424" s="145"/>
      <c r="BS424" s="145"/>
      <c r="BT424" s="145"/>
      <c r="BU424" s="145"/>
      <c r="BV424" s="145"/>
      <c r="BW424" s="145"/>
      <c r="BX424" s="145"/>
      <c r="BY424" s="145"/>
      <c r="BZ424" s="145"/>
      <c r="CA424" s="145"/>
      <c r="CB424" s="145"/>
      <c r="CC424" s="145"/>
      <c r="CD424" s="145"/>
      <c r="CE424" s="145"/>
      <c r="CF424" s="145"/>
      <c r="CG424" s="145"/>
      <c r="CH424" s="145"/>
      <c r="CI424" s="145"/>
      <c r="CJ424" s="145"/>
      <c r="CK424" s="145"/>
      <c r="CL424" s="145"/>
      <c r="CM424" s="145"/>
      <c r="CN424" s="145"/>
      <c r="CO424" s="145"/>
      <c r="CP424" s="145"/>
      <c r="CQ424" s="145"/>
      <c r="CR424" s="145"/>
      <c r="CS424" s="145"/>
      <c r="CT424" s="145"/>
      <c r="CU424" s="145"/>
      <c r="CV424" s="145"/>
      <c r="CW424" s="145"/>
      <c r="CX424" s="145"/>
      <c r="CY424" s="145"/>
      <c r="CZ424" s="145"/>
      <c r="DA424" s="145"/>
      <c r="DB424" s="145"/>
      <c r="DC424" s="145"/>
      <c r="DD424" s="145"/>
      <c r="DE424" s="145"/>
      <c r="DF424" s="145"/>
      <c r="DG424" s="145"/>
      <c r="DH424" s="145"/>
      <c r="DI424" s="145"/>
      <c r="DJ424" s="145"/>
      <c r="DK424" s="145"/>
      <c r="DL424" s="145"/>
      <c r="DM424" s="145"/>
      <c r="DN424" s="145"/>
      <c r="DO424" s="145"/>
      <c r="DP424" s="145"/>
      <c r="DQ424" s="145"/>
      <c r="DR424" s="145"/>
      <c r="DS424" s="145"/>
      <c r="DT424" s="145"/>
      <c r="DU424" s="145"/>
      <c r="DV424" s="145"/>
      <c r="DW424" s="145"/>
      <c r="DX424" s="145"/>
      <c r="DY424" s="145"/>
      <c r="DZ424" s="145"/>
      <c r="EA424" s="145"/>
      <c r="EB424" s="145"/>
      <c r="EC424" s="145"/>
      <c r="ED424" s="145"/>
      <c r="EE424" s="145"/>
      <c r="EF424" s="145"/>
      <c r="EG424" s="145"/>
    </row>
    <row r="425" spans="26:137" x14ac:dyDescent="0.2">
      <c r="Z425" s="145"/>
      <c r="AA425" s="145"/>
      <c r="AB425" s="145"/>
      <c r="AC425" s="145"/>
      <c r="AD425" s="145"/>
      <c r="AE425" s="145"/>
      <c r="AF425" s="145"/>
      <c r="AG425" s="145"/>
      <c r="AH425" s="145"/>
      <c r="AI425" s="145"/>
      <c r="AJ425" s="145"/>
      <c r="AK425" s="145"/>
      <c r="AL425" s="145"/>
      <c r="AM425" s="145"/>
      <c r="AN425" s="145"/>
      <c r="AO425" s="145"/>
      <c r="AP425" s="145"/>
      <c r="AQ425" s="145"/>
      <c r="AR425" s="145"/>
      <c r="AS425" s="145"/>
      <c r="AT425" s="145"/>
      <c r="AU425" s="145"/>
      <c r="AV425" s="145"/>
      <c r="AW425" s="145"/>
      <c r="AX425" s="145"/>
      <c r="AY425" s="145"/>
      <c r="AZ425" s="145"/>
      <c r="BA425" s="145"/>
      <c r="BB425" s="145"/>
      <c r="BC425" s="145"/>
      <c r="BD425" s="145"/>
      <c r="BE425" s="145"/>
      <c r="BF425" s="145"/>
      <c r="BG425" s="145"/>
      <c r="BH425" s="145"/>
      <c r="BI425" s="145"/>
      <c r="BJ425" s="145"/>
      <c r="BK425" s="145"/>
      <c r="BL425" s="145"/>
      <c r="BM425" s="145"/>
      <c r="BN425" s="145"/>
      <c r="BO425" s="145"/>
      <c r="BP425" s="145"/>
      <c r="BQ425" s="145"/>
      <c r="BR425" s="145"/>
      <c r="BS425" s="145"/>
      <c r="BT425" s="145"/>
      <c r="BU425" s="145"/>
      <c r="BV425" s="145"/>
      <c r="BW425" s="145"/>
      <c r="BX425" s="145"/>
      <c r="BY425" s="145"/>
      <c r="BZ425" s="145"/>
      <c r="CA425" s="145"/>
      <c r="CB425" s="145"/>
      <c r="CC425" s="145"/>
      <c r="CD425" s="145"/>
      <c r="CE425" s="145"/>
      <c r="CF425" s="145"/>
      <c r="CG425" s="145"/>
      <c r="CH425" s="145"/>
      <c r="CI425" s="145"/>
      <c r="CJ425" s="145"/>
      <c r="CK425" s="145"/>
      <c r="CL425" s="145"/>
      <c r="CM425" s="145"/>
      <c r="CN425" s="145"/>
      <c r="CO425" s="145"/>
      <c r="CP425" s="145"/>
      <c r="CQ425" s="145"/>
      <c r="CR425" s="145"/>
      <c r="CS425" s="145"/>
      <c r="CT425" s="145"/>
      <c r="CU425" s="145"/>
      <c r="CV425" s="145"/>
      <c r="CW425" s="145"/>
      <c r="CX425" s="145"/>
      <c r="CY425" s="145"/>
      <c r="CZ425" s="145"/>
      <c r="DA425" s="145"/>
      <c r="DB425" s="145"/>
      <c r="DC425" s="145"/>
      <c r="DD425" s="145"/>
      <c r="DE425" s="145"/>
      <c r="DF425" s="145"/>
      <c r="DG425" s="145"/>
      <c r="DH425" s="145"/>
      <c r="DI425" s="145"/>
      <c r="DJ425" s="145"/>
      <c r="DK425" s="145"/>
      <c r="DL425" s="145"/>
      <c r="DM425" s="145"/>
      <c r="DN425" s="145"/>
      <c r="DO425" s="145"/>
      <c r="DP425" s="145"/>
      <c r="DQ425" s="145"/>
      <c r="DR425" s="145"/>
      <c r="DS425" s="145"/>
      <c r="DT425" s="145"/>
      <c r="DU425" s="145"/>
      <c r="DV425" s="145"/>
      <c r="DW425" s="145"/>
      <c r="DX425" s="145"/>
      <c r="DY425" s="145"/>
      <c r="DZ425" s="145"/>
      <c r="EA425" s="145"/>
      <c r="EB425" s="145"/>
      <c r="EC425" s="145"/>
      <c r="ED425" s="145"/>
      <c r="EE425" s="145"/>
      <c r="EF425" s="145"/>
      <c r="EG425" s="145"/>
    </row>
    <row r="426" spans="26:137" x14ac:dyDescent="0.2">
      <c r="Z426" s="145"/>
      <c r="AA426" s="145"/>
      <c r="AB426" s="145"/>
      <c r="AC426" s="145"/>
      <c r="AD426" s="145"/>
      <c r="AE426" s="145"/>
      <c r="AF426" s="145"/>
      <c r="AG426" s="145"/>
      <c r="AH426" s="145"/>
      <c r="AI426" s="145"/>
      <c r="AJ426" s="145"/>
      <c r="AK426" s="145"/>
      <c r="AL426" s="145"/>
      <c r="AM426" s="145"/>
      <c r="AN426" s="145"/>
      <c r="AO426" s="145"/>
      <c r="AP426" s="145"/>
      <c r="AQ426" s="145"/>
      <c r="AR426" s="145"/>
      <c r="AS426" s="145"/>
      <c r="AT426" s="145"/>
      <c r="AU426" s="145"/>
      <c r="AV426" s="145"/>
      <c r="AW426" s="145"/>
      <c r="AX426" s="145"/>
      <c r="AY426" s="145"/>
      <c r="AZ426" s="145"/>
      <c r="BA426" s="145"/>
      <c r="BB426" s="145"/>
      <c r="BC426" s="145"/>
      <c r="BD426" s="145"/>
      <c r="BE426" s="145"/>
      <c r="BF426" s="145"/>
      <c r="BG426" s="145"/>
      <c r="BH426" s="145"/>
      <c r="BI426" s="145"/>
      <c r="BJ426" s="145"/>
      <c r="BK426" s="145"/>
      <c r="BL426" s="145"/>
      <c r="BM426" s="145"/>
      <c r="BN426" s="145"/>
      <c r="BO426" s="145"/>
      <c r="BP426" s="145"/>
      <c r="BQ426" s="145"/>
      <c r="BR426" s="145"/>
      <c r="BS426" s="145"/>
      <c r="BT426" s="145"/>
      <c r="BU426" s="145"/>
      <c r="BV426" s="145"/>
      <c r="BW426" s="145"/>
      <c r="BX426" s="145"/>
      <c r="BY426" s="145"/>
      <c r="BZ426" s="145"/>
      <c r="CA426" s="145"/>
      <c r="CB426" s="145"/>
      <c r="CC426" s="145"/>
      <c r="CD426" s="145"/>
      <c r="CE426" s="145"/>
      <c r="CF426" s="145"/>
      <c r="CG426" s="145"/>
      <c r="CH426" s="145"/>
      <c r="CI426" s="145"/>
      <c r="CJ426" s="145"/>
      <c r="CK426" s="145"/>
      <c r="CL426" s="145"/>
      <c r="CM426" s="145"/>
      <c r="CN426" s="145"/>
      <c r="CO426" s="145"/>
      <c r="CP426" s="145"/>
      <c r="CQ426" s="145"/>
      <c r="CR426" s="145"/>
      <c r="CS426" s="145"/>
      <c r="CT426" s="145"/>
      <c r="CU426" s="145"/>
      <c r="CV426" s="145"/>
      <c r="CW426" s="145"/>
      <c r="CX426" s="145"/>
      <c r="CY426" s="145"/>
      <c r="CZ426" s="145"/>
      <c r="DA426" s="145"/>
      <c r="DB426" s="145"/>
      <c r="DC426" s="145"/>
      <c r="DD426" s="145"/>
      <c r="DE426" s="145"/>
      <c r="DF426" s="145"/>
      <c r="DG426" s="145"/>
      <c r="DH426" s="145"/>
      <c r="DI426" s="145"/>
      <c r="DJ426" s="145"/>
      <c r="DK426" s="145"/>
      <c r="DL426" s="145"/>
      <c r="DM426" s="145"/>
      <c r="DN426" s="145"/>
      <c r="DO426" s="145"/>
      <c r="DP426" s="145"/>
      <c r="DQ426" s="145"/>
      <c r="DR426" s="145"/>
      <c r="DS426" s="145"/>
      <c r="DT426" s="145"/>
      <c r="DU426" s="145"/>
      <c r="DV426" s="145"/>
      <c r="DW426" s="145"/>
      <c r="DX426" s="145"/>
      <c r="DY426" s="145"/>
      <c r="DZ426" s="145"/>
      <c r="EA426" s="145"/>
      <c r="EB426" s="145"/>
      <c r="EC426" s="145"/>
      <c r="ED426" s="145"/>
      <c r="EE426" s="145"/>
      <c r="EF426" s="145"/>
      <c r="EG426" s="145"/>
    </row>
    <row r="427" spans="26:137" x14ac:dyDescent="0.2">
      <c r="Z427" s="145"/>
      <c r="AA427" s="145"/>
      <c r="AB427" s="145"/>
      <c r="AC427" s="145"/>
      <c r="AD427" s="145"/>
      <c r="AE427" s="145"/>
      <c r="AF427" s="145"/>
      <c r="AG427" s="145"/>
      <c r="AH427" s="145"/>
      <c r="AI427" s="145"/>
      <c r="AJ427" s="145"/>
      <c r="AK427" s="145"/>
      <c r="AL427" s="145"/>
      <c r="AM427" s="145"/>
      <c r="AN427" s="145"/>
      <c r="AO427" s="145"/>
      <c r="AP427" s="145"/>
      <c r="AQ427" s="145"/>
      <c r="AR427" s="145"/>
      <c r="AS427" s="145"/>
      <c r="AT427" s="145"/>
      <c r="AU427" s="145"/>
      <c r="AV427" s="145"/>
      <c r="AW427" s="145"/>
      <c r="AX427" s="145"/>
      <c r="AY427" s="145"/>
      <c r="AZ427" s="145"/>
      <c r="BA427" s="145"/>
      <c r="BB427" s="145"/>
      <c r="BC427" s="145"/>
      <c r="BD427" s="145"/>
      <c r="BE427" s="145"/>
      <c r="BF427" s="145"/>
      <c r="BG427" s="145"/>
      <c r="BH427" s="145"/>
      <c r="BI427" s="145"/>
      <c r="BJ427" s="145"/>
      <c r="BK427" s="145"/>
      <c r="BL427" s="145"/>
      <c r="BM427" s="145"/>
      <c r="BN427" s="145"/>
      <c r="BO427" s="145"/>
      <c r="BP427" s="145"/>
      <c r="BQ427" s="145"/>
      <c r="BR427" s="145"/>
      <c r="BS427" s="145"/>
      <c r="BT427" s="145"/>
      <c r="BU427" s="145"/>
      <c r="BV427" s="145"/>
      <c r="BW427" s="145"/>
      <c r="BX427" s="145"/>
      <c r="BY427" s="145"/>
      <c r="BZ427" s="145"/>
      <c r="CA427" s="145"/>
      <c r="CB427" s="145"/>
      <c r="CC427" s="145"/>
      <c r="CD427" s="145"/>
      <c r="CE427" s="145"/>
      <c r="CF427" s="145"/>
      <c r="CG427" s="145"/>
      <c r="CH427" s="145"/>
      <c r="CI427" s="145"/>
      <c r="CJ427" s="145"/>
      <c r="CK427" s="145"/>
      <c r="CL427" s="145"/>
      <c r="CM427" s="145"/>
      <c r="CN427" s="145"/>
      <c r="CO427" s="145"/>
      <c r="CP427" s="145"/>
      <c r="CQ427" s="145"/>
      <c r="CR427" s="145"/>
      <c r="CS427" s="145"/>
      <c r="CT427" s="145"/>
      <c r="CU427" s="145"/>
      <c r="CV427" s="145"/>
      <c r="CW427" s="145"/>
      <c r="CX427" s="145"/>
      <c r="CY427" s="145"/>
      <c r="CZ427" s="145"/>
      <c r="DA427" s="145"/>
      <c r="DB427" s="145"/>
      <c r="DC427" s="145"/>
      <c r="DD427" s="145"/>
      <c r="DE427" s="145"/>
      <c r="DF427" s="145"/>
      <c r="DG427" s="145"/>
      <c r="DH427" s="145"/>
      <c r="DI427" s="145"/>
      <c r="DJ427" s="145"/>
      <c r="DK427" s="145"/>
      <c r="DL427" s="145"/>
      <c r="DM427" s="145"/>
      <c r="DN427" s="145"/>
      <c r="DO427" s="145"/>
      <c r="DP427" s="145"/>
      <c r="DQ427" s="145"/>
      <c r="DR427" s="145"/>
      <c r="DS427" s="145"/>
      <c r="DT427" s="145"/>
      <c r="DU427" s="145"/>
      <c r="DV427" s="145"/>
      <c r="DW427" s="145"/>
      <c r="DX427" s="145"/>
      <c r="DY427" s="145"/>
      <c r="DZ427" s="145"/>
      <c r="EA427" s="145"/>
      <c r="EB427" s="145"/>
      <c r="EC427" s="145"/>
      <c r="ED427" s="145"/>
      <c r="EE427" s="145"/>
      <c r="EF427" s="145"/>
      <c r="EG427" s="145"/>
    </row>
    <row r="428" spans="26:137" x14ac:dyDescent="0.2">
      <c r="Z428" s="145"/>
      <c r="AA428" s="145"/>
      <c r="AB428" s="145"/>
      <c r="AC428" s="145"/>
      <c r="AD428" s="145"/>
      <c r="AE428" s="145"/>
      <c r="AF428" s="145"/>
      <c r="AG428" s="145"/>
      <c r="AH428" s="145"/>
      <c r="AI428" s="145"/>
      <c r="AJ428" s="145"/>
      <c r="AK428" s="145"/>
      <c r="AL428" s="145"/>
      <c r="AM428" s="145"/>
      <c r="AN428" s="145"/>
      <c r="AO428" s="145"/>
      <c r="AP428" s="145"/>
      <c r="AQ428" s="145"/>
      <c r="AR428" s="145"/>
      <c r="AS428" s="145"/>
      <c r="AT428" s="145"/>
      <c r="AU428" s="145"/>
      <c r="AV428" s="145"/>
      <c r="AW428" s="145"/>
      <c r="AX428" s="145"/>
      <c r="AY428" s="145"/>
      <c r="AZ428" s="145"/>
      <c r="BA428" s="145"/>
      <c r="BB428" s="145"/>
      <c r="BC428" s="145"/>
      <c r="BD428" s="145"/>
      <c r="BE428" s="145"/>
      <c r="BF428" s="145"/>
      <c r="BG428" s="145"/>
      <c r="BH428" s="145"/>
      <c r="BI428" s="145"/>
      <c r="BJ428" s="145"/>
      <c r="BK428" s="145"/>
      <c r="BL428" s="145"/>
      <c r="BM428" s="145"/>
      <c r="BN428" s="145"/>
      <c r="BO428" s="145"/>
      <c r="BP428" s="145"/>
      <c r="BQ428" s="145"/>
      <c r="BR428" s="145"/>
      <c r="BS428" s="145"/>
      <c r="BT428" s="145"/>
      <c r="BU428" s="145"/>
      <c r="BV428" s="145"/>
      <c r="BW428" s="145"/>
      <c r="BX428" s="145"/>
      <c r="BY428" s="145"/>
      <c r="BZ428" s="145"/>
      <c r="CA428" s="145"/>
      <c r="CB428" s="145"/>
      <c r="CC428" s="145"/>
      <c r="CD428" s="145"/>
      <c r="CE428" s="145"/>
      <c r="CF428" s="145"/>
      <c r="CG428" s="145"/>
      <c r="CH428" s="145"/>
      <c r="CI428" s="145"/>
      <c r="CJ428" s="145"/>
      <c r="CK428" s="145"/>
      <c r="CL428" s="145"/>
      <c r="CM428" s="145"/>
      <c r="CN428" s="145"/>
      <c r="CO428" s="145"/>
      <c r="CP428" s="145"/>
      <c r="CQ428" s="145"/>
      <c r="CR428" s="145"/>
      <c r="CS428" s="145"/>
      <c r="CT428" s="145"/>
      <c r="CU428" s="145"/>
      <c r="CV428" s="145"/>
      <c r="CW428" s="145"/>
      <c r="CX428" s="145"/>
      <c r="CY428" s="145"/>
      <c r="CZ428" s="145"/>
      <c r="DA428" s="145"/>
      <c r="DB428" s="145"/>
      <c r="DC428" s="145"/>
      <c r="DD428" s="145"/>
      <c r="DE428" s="145"/>
      <c r="DF428" s="145"/>
      <c r="DG428" s="145"/>
      <c r="DH428" s="145"/>
      <c r="DI428" s="145"/>
      <c r="DJ428" s="145"/>
      <c r="DK428" s="145"/>
      <c r="DL428" s="145"/>
      <c r="DM428" s="145"/>
      <c r="DN428" s="145"/>
      <c r="DO428" s="145"/>
      <c r="DP428" s="145"/>
      <c r="DQ428" s="145"/>
      <c r="DR428" s="145"/>
      <c r="DS428" s="145"/>
      <c r="DT428" s="145"/>
      <c r="DU428" s="145"/>
      <c r="DV428" s="145"/>
      <c r="DW428" s="145"/>
      <c r="DX428" s="145"/>
      <c r="DY428" s="145"/>
      <c r="DZ428" s="145"/>
      <c r="EA428" s="145"/>
      <c r="EB428" s="145"/>
      <c r="EC428" s="145"/>
      <c r="ED428" s="145"/>
      <c r="EE428" s="145"/>
      <c r="EF428" s="145"/>
      <c r="EG428" s="145"/>
    </row>
    <row r="429" spans="26:137" x14ac:dyDescent="0.2">
      <c r="Z429" s="145"/>
      <c r="AA429" s="145"/>
      <c r="AB429" s="145"/>
      <c r="AC429" s="145"/>
      <c r="AD429" s="145"/>
      <c r="AE429" s="145"/>
      <c r="AF429" s="145"/>
      <c r="AG429" s="145"/>
      <c r="AH429" s="145"/>
      <c r="AI429" s="145"/>
      <c r="AJ429" s="145"/>
      <c r="AK429" s="145"/>
      <c r="AL429" s="145"/>
      <c r="AM429" s="145"/>
      <c r="AN429" s="145"/>
      <c r="AO429" s="145"/>
      <c r="AP429" s="145"/>
      <c r="AQ429" s="145"/>
      <c r="AR429" s="145"/>
      <c r="AS429" s="145"/>
      <c r="AT429" s="145"/>
      <c r="AU429" s="145"/>
      <c r="AV429" s="145"/>
      <c r="AW429" s="145"/>
      <c r="AX429" s="145"/>
      <c r="AY429" s="145"/>
      <c r="AZ429" s="145"/>
      <c r="BA429" s="145"/>
      <c r="BB429" s="145"/>
      <c r="BC429" s="145"/>
      <c r="BD429" s="145"/>
      <c r="BE429" s="145"/>
      <c r="BF429" s="145"/>
      <c r="BG429" s="145"/>
      <c r="BH429" s="145"/>
      <c r="BI429" s="145"/>
      <c r="BJ429" s="145"/>
      <c r="BK429" s="145"/>
      <c r="BL429" s="145"/>
      <c r="BM429" s="145"/>
      <c r="BN429" s="145"/>
      <c r="BO429" s="145"/>
      <c r="BP429" s="145"/>
      <c r="BQ429" s="145"/>
      <c r="BR429" s="145"/>
      <c r="BS429" s="145"/>
      <c r="BT429" s="145"/>
      <c r="BU429" s="145"/>
      <c r="BV429" s="145"/>
      <c r="BW429" s="145"/>
      <c r="BX429" s="145"/>
      <c r="BY429" s="145"/>
      <c r="BZ429" s="145"/>
      <c r="CA429" s="145"/>
      <c r="CB429" s="145"/>
      <c r="CC429" s="145"/>
      <c r="CD429" s="145"/>
      <c r="CE429" s="145"/>
      <c r="CF429" s="145"/>
      <c r="CG429" s="145"/>
      <c r="CH429" s="145"/>
      <c r="CI429" s="145"/>
      <c r="CJ429" s="145"/>
      <c r="CK429" s="145"/>
      <c r="CL429" s="145"/>
      <c r="CM429" s="145"/>
      <c r="CN429" s="145"/>
      <c r="CO429" s="145"/>
      <c r="CP429" s="145"/>
      <c r="CQ429" s="145"/>
      <c r="CR429" s="145"/>
      <c r="CS429" s="145"/>
      <c r="CT429" s="145"/>
      <c r="CU429" s="145"/>
      <c r="CV429" s="145"/>
      <c r="CW429" s="145"/>
      <c r="CX429" s="145"/>
      <c r="CY429" s="145"/>
      <c r="CZ429" s="145"/>
      <c r="DA429" s="145"/>
      <c r="DB429" s="145"/>
      <c r="DC429" s="145"/>
      <c r="DD429" s="145"/>
      <c r="DE429" s="145"/>
      <c r="DF429" s="145"/>
      <c r="DG429" s="145"/>
      <c r="DH429" s="145"/>
      <c r="DI429" s="145"/>
      <c r="DJ429" s="145"/>
      <c r="DK429" s="145"/>
      <c r="DL429" s="145"/>
      <c r="DM429" s="145"/>
      <c r="DN429" s="145"/>
      <c r="DO429" s="145"/>
      <c r="DP429" s="145"/>
      <c r="DQ429" s="145"/>
      <c r="DR429" s="145"/>
      <c r="DS429" s="145"/>
      <c r="DT429" s="145"/>
      <c r="DU429" s="145"/>
      <c r="DV429" s="145"/>
      <c r="DW429" s="145"/>
      <c r="DX429" s="145"/>
      <c r="DY429" s="145"/>
      <c r="DZ429" s="145"/>
      <c r="EA429" s="145"/>
      <c r="EB429" s="145"/>
      <c r="EC429" s="145"/>
      <c r="ED429" s="145"/>
      <c r="EE429" s="145"/>
      <c r="EF429" s="145"/>
      <c r="EG429" s="145"/>
    </row>
    <row r="430" spans="26:137" x14ac:dyDescent="0.2">
      <c r="Z430" s="145"/>
      <c r="AA430" s="145"/>
      <c r="AB430" s="145"/>
      <c r="AC430" s="145"/>
      <c r="AD430" s="145"/>
      <c r="AE430" s="145"/>
      <c r="AF430" s="145"/>
      <c r="AG430" s="145"/>
      <c r="AH430" s="145"/>
      <c r="AI430" s="145"/>
      <c r="AJ430" s="145"/>
      <c r="AK430" s="145"/>
      <c r="AL430" s="145"/>
      <c r="AM430" s="145"/>
      <c r="AN430" s="145"/>
      <c r="AO430" s="145"/>
      <c r="AP430" s="145"/>
      <c r="AQ430" s="145"/>
      <c r="AR430" s="145"/>
      <c r="AS430" s="145"/>
      <c r="AT430" s="145"/>
      <c r="AU430" s="145"/>
      <c r="AV430" s="145"/>
      <c r="AW430" s="145"/>
      <c r="AX430" s="145"/>
      <c r="AY430" s="145"/>
      <c r="AZ430" s="145"/>
      <c r="BA430" s="145"/>
      <c r="BB430" s="145"/>
      <c r="BC430" s="145"/>
      <c r="BD430" s="145"/>
      <c r="BE430" s="145"/>
      <c r="BF430" s="145"/>
      <c r="BG430" s="145"/>
      <c r="BH430" s="145"/>
      <c r="BI430" s="145"/>
      <c r="BJ430" s="145"/>
      <c r="BK430" s="145"/>
      <c r="BL430" s="145"/>
      <c r="BM430" s="145"/>
      <c r="BN430" s="145"/>
      <c r="BO430" s="145"/>
      <c r="BP430" s="145"/>
      <c r="BQ430" s="145"/>
      <c r="BR430" s="145"/>
      <c r="BS430" s="145"/>
      <c r="BT430" s="145"/>
      <c r="BU430" s="145"/>
      <c r="BV430" s="145"/>
      <c r="BW430" s="145"/>
      <c r="BX430" s="145"/>
      <c r="BY430" s="145"/>
      <c r="BZ430" s="145"/>
      <c r="CA430" s="145"/>
      <c r="CB430" s="145"/>
      <c r="CC430" s="145"/>
      <c r="CD430" s="145"/>
      <c r="CE430" s="145"/>
      <c r="CF430" s="145"/>
      <c r="CG430" s="145"/>
      <c r="CH430" s="145"/>
      <c r="CI430" s="145"/>
      <c r="CJ430" s="145"/>
      <c r="CK430" s="145"/>
      <c r="CL430" s="145"/>
      <c r="CM430" s="145"/>
      <c r="CN430" s="145"/>
      <c r="CO430" s="145"/>
      <c r="CP430" s="145"/>
      <c r="CQ430" s="145"/>
      <c r="CR430" s="145"/>
      <c r="CS430" s="145"/>
      <c r="CT430" s="145"/>
      <c r="CU430" s="145"/>
      <c r="CV430" s="145"/>
      <c r="CW430" s="145"/>
      <c r="CX430" s="145"/>
      <c r="CY430" s="145"/>
      <c r="CZ430" s="145"/>
      <c r="DA430" s="145"/>
      <c r="DB430" s="145"/>
      <c r="DC430" s="145"/>
      <c r="DD430" s="145"/>
      <c r="DE430" s="145"/>
      <c r="DF430" s="145"/>
      <c r="DG430" s="145"/>
      <c r="DH430" s="145"/>
      <c r="DI430" s="145"/>
      <c r="DJ430" s="145"/>
      <c r="DK430" s="145"/>
      <c r="DL430" s="145"/>
      <c r="DM430" s="145"/>
      <c r="DN430" s="145"/>
      <c r="DO430" s="145"/>
      <c r="DP430" s="145"/>
      <c r="DQ430" s="145"/>
      <c r="DR430" s="145"/>
      <c r="DS430" s="145"/>
      <c r="DT430" s="145"/>
      <c r="DU430" s="145"/>
      <c r="DV430" s="145"/>
      <c r="DW430" s="145"/>
      <c r="DX430" s="145"/>
      <c r="DY430" s="145"/>
      <c r="DZ430" s="145"/>
      <c r="EA430" s="145"/>
      <c r="EB430" s="145"/>
      <c r="EC430" s="145"/>
      <c r="ED430" s="145"/>
      <c r="EE430" s="145"/>
      <c r="EF430" s="145"/>
      <c r="EG430" s="145"/>
    </row>
    <row r="431" spans="26:137" x14ac:dyDescent="0.2">
      <c r="Z431" s="145"/>
      <c r="AA431" s="145"/>
      <c r="AB431" s="145"/>
      <c r="AC431" s="145"/>
      <c r="AD431" s="145"/>
      <c r="AE431" s="145"/>
      <c r="AF431" s="145"/>
      <c r="AG431" s="145"/>
      <c r="AH431" s="145"/>
      <c r="AI431" s="145"/>
      <c r="AJ431" s="145"/>
      <c r="AK431" s="145"/>
      <c r="AL431" s="145"/>
      <c r="AM431" s="145"/>
      <c r="AN431" s="145"/>
      <c r="AO431" s="145"/>
      <c r="AP431" s="145"/>
      <c r="AQ431" s="145"/>
      <c r="AR431" s="145"/>
      <c r="AS431" s="145"/>
      <c r="AT431" s="145"/>
      <c r="AU431" s="145"/>
      <c r="AV431" s="145"/>
      <c r="AW431" s="145"/>
      <c r="AX431" s="145"/>
      <c r="AY431" s="145"/>
      <c r="AZ431" s="145"/>
      <c r="BA431" s="145"/>
      <c r="BB431" s="145"/>
      <c r="BC431" s="145"/>
      <c r="BD431" s="145"/>
      <c r="BE431" s="145"/>
      <c r="BF431" s="145"/>
      <c r="BG431" s="145"/>
      <c r="BH431" s="145"/>
      <c r="BI431" s="145"/>
      <c r="BJ431" s="145"/>
      <c r="BK431" s="145"/>
      <c r="BL431" s="145"/>
      <c r="BM431" s="145"/>
      <c r="BN431" s="145"/>
      <c r="BO431" s="145"/>
      <c r="BP431" s="145"/>
      <c r="BQ431" s="145"/>
      <c r="BR431" s="145"/>
      <c r="BS431" s="145"/>
      <c r="BT431" s="145"/>
      <c r="BU431" s="145"/>
      <c r="BV431" s="145"/>
      <c r="BW431" s="145"/>
      <c r="BX431" s="145"/>
      <c r="BY431" s="145"/>
      <c r="BZ431" s="145"/>
      <c r="CA431" s="145"/>
      <c r="CB431" s="145"/>
      <c r="CC431" s="145"/>
      <c r="CD431" s="145"/>
      <c r="CE431" s="145"/>
      <c r="CF431" s="145"/>
      <c r="CG431" s="145"/>
      <c r="CH431" s="145"/>
      <c r="CI431" s="145"/>
      <c r="CJ431" s="145"/>
      <c r="CK431" s="145"/>
      <c r="CL431" s="145"/>
      <c r="CM431" s="145"/>
      <c r="CN431" s="145"/>
      <c r="CO431" s="145"/>
      <c r="CP431" s="145"/>
      <c r="CQ431" s="145"/>
      <c r="CR431" s="145"/>
      <c r="CS431" s="145"/>
      <c r="CT431" s="145"/>
      <c r="CU431" s="145"/>
      <c r="CV431" s="145"/>
      <c r="CW431" s="145"/>
      <c r="CX431" s="145"/>
      <c r="CY431" s="145"/>
      <c r="CZ431" s="145"/>
      <c r="DA431" s="145"/>
      <c r="DB431" s="145"/>
      <c r="DC431" s="145"/>
      <c r="DD431" s="145"/>
      <c r="DE431" s="145"/>
      <c r="DF431" s="145"/>
      <c r="DG431" s="145"/>
      <c r="DH431" s="145"/>
      <c r="DI431" s="145"/>
      <c r="DJ431" s="145"/>
      <c r="DK431" s="145"/>
      <c r="DL431" s="145"/>
      <c r="DM431" s="145"/>
      <c r="DN431" s="145"/>
      <c r="DO431" s="145"/>
      <c r="DP431" s="145"/>
      <c r="DQ431" s="145"/>
      <c r="DR431" s="145"/>
      <c r="DS431" s="145"/>
      <c r="DT431" s="145"/>
      <c r="DU431" s="145"/>
      <c r="DV431" s="145"/>
      <c r="DW431" s="145"/>
      <c r="DX431" s="145"/>
      <c r="DY431" s="145"/>
      <c r="DZ431" s="145"/>
      <c r="EA431" s="145"/>
      <c r="EB431" s="145"/>
      <c r="EC431" s="145"/>
      <c r="ED431" s="145"/>
      <c r="EE431" s="145"/>
      <c r="EF431" s="145"/>
      <c r="EG431" s="145"/>
    </row>
    <row r="432" spans="26:137" x14ac:dyDescent="0.2">
      <c r="Z432" s="145"/>
      <c r="AA432" s="145"/>
      <c r="AB432" s="145"/>
      <c r="AC432" s="145"/>
      <c r="AD432" s="145"/>
      <c r="AE432" s="145"/>
      <c r="AF432" s="145"/>
      <c r="AG432" s="145"/>
      <c r="AH432" s="145"/>
      <c r="AI432" s="145"/>
      <c r="AJ432" s="145"/>
      <c r="AK432" s="145"/>
      <c r="AL432" s="145"/>
      <c r="AM432" s="145"/>
      <c r="AN432" s="145"/>
      <c r="AO432" s="145"/>
      <c r="AP432" s="145"/>
      <c r="AQ432" s="145"/>
      <c r="AR432" s="145"/>
      <c r="AS432" s="145"/>
      <c r="AT432" s="145"/>
      <c r="AU432" s="145"/>
      <c r="AV432" s="145"/>
      <c r="AW432" s="145"/>
      <c r="AX432" s="145"/>
      <c r="AY432" s="145"/>
      <c r="AZ432" s="145"/>
      <c r="BA432" s="145"/>
      <c r="BB432" s="145"/>
      <c r="BC432" s="145"/>
      <c r="BD432" s="145"/>
      <c r="BE432" s="145"/>
      <c r="BF432" s="145"/>
      <c r="BG432" s="145"/>
      <c r="BH432" s="145"/>
      <c r="BI432" s="145"/>
      <c r="BJ432" s="145"/>
      <c r="BK432" s="145"/>
      <c r="BL432" s="145"/>
      <c r="BM432" s="145"/>
      <c r="BN432" s="145"/>
      <c r="BO432" s="145"/>
      <c r="BP432" s="145"/>
      <c r="BQ432" s="145"/>
      <c r="BR432" s="145"/>
      <c r="BS432" s="145"/>
      <c r="BT432" s="145"/>
      <c r="BU432" s="145"/>
      <c r="BV432" s="145"/>
      <c r="BW432" s="145"/>
      <c r="BX432" s="145"/>
      <c r="BY432" s="145"/>
      <c r="BZ432" s="145"/>
      <c r="CA432" s="145"/>
      <c r="CB432" s="145"/>
      <c r="CC432" s="145"/>
      <c r="CD432" s="145"/>
      <c r="CE432" s="145"/>
      <c r="CF432" s="145"/>
      <c r="CG432" s="145"/>
      <c r="CH432" s="145"/>
      <c r="CI432" s="145"/>
      <c r="CJ432" s="145"/>
      <c r="CK432" s="145"/>
      <c r="CL432" s="145"/>
      <c r="CM432" s="145"/>
      <c r="CN432" s="145"/>
      <c r="CO432" s="145"/>
      <c r="CP432" s="145"/>
      <c r="CQ432" s="145"/>
      <c r="CR432" s="145"/>
      <c r="CS432" s="145"/>
      <c r="CT432" s="145"/>
      <c r="CU432" s="145"/>
      <c r="CV432" s="145"/>
      <c r="CW432" s="145"/>
      <c r="CX432" s="145"/>
      <c r="CY432" s="145"/>
      <c r="CZ432" s="145"/>
      <c r="DA432" s="145"/>
      <c r="DB432" s="145"/>
      <c r="DC432" s="145"/>
      <c r="DD432" s="145"/>
      <c r="DE432" s="145"/>
      <c r="DF432" s="145"/>
      <c r="DG432" s="145"/>
      <c r="DH432" s="145"/>
      <c r="DI432" s="145"/>
      <c r="DJ432" s="145"/>
      <c r="DK432" s="145"/>
      <c r="DL432" s="145"/>
      <c r="DM432" s="145"/>
      <c r="DN432" s="145"/>
      <c r="DO432" s="145"/>
      <c r="DP432" s="145"/>
      <c r="DQ432" s="145"/>
      <c r="DR432" s="145"/>
      <c r="DS432" s="145"/>
      <c r="DT432" s="145"/>
      <c r="DU432" s="145"/>
      <c r="DV432" s="145"/>
      <c r="DW432" s="145"/>
      <c r="DX432" s="145"/>
      <c r="DY432" s="145"/>
      <c r="DZ432" s="145"/>
      <c r="EA432" s="145"/>
      <c r="EB432" s="145"/>
      <c r="EC432" s="145"/>
      <c r="ED432" s="145"/>
      <c r="EE432" s="145"/>
      <c r="EF432" s="145"/>
      <c r="EG432" s="145"/>
    </row>
    <row r="433" spans="26:137" x14ac:dyDescent="0.2">
      <c r="Z433" s="145"/>
      <c r="AA433" s="145"/>
      <c r="AB433" s="145"/>
      <c r="AC433" s="145"/>
      <c r="AD433" s="145"/>
      <c r="AE433" s="145"/>
      <c r="AF433" s="145"/>
      <c r="AG433" s="145"/>
      <c r="AH433" s="145"/>
      <c r="AI433" s="145"/>
      <c r="AJ433" s="145"/>
      <c r="AK433" s="145"/>
      <c r="AL433" s="145"/>
      <c r="AM433" s="145"/>
      <c r="AN433" s="145"/>
      <c r="AO433" s="145"/>
      <c r="AP433" s="145"/>
      <c r="AQ433" s="145"/>
      <c r="AR433" s="145"/>
      <c r="AS433" s="145"/>
      <c r="AT433" s="145"/>
      <c r="AU433" s="145"/>
      <c r="AV433" s="145"/>
      <c r="AW433" s="145"/>
      <c r="AX433" s="145"/>
      <c r="AY433" s="145"/>
      <c r="AZ433" s="145"/>
      <c r="BA433" s="145"/>
      <c r="BB433" s="145"/>
      <c r="BC433" s="145"/>
      <c r="BD433" s="145"/>
      <c r="BE433" s="145"/>
      <c r="BF433" s="145"/>
      <c r="BG433" s="145"/>
      <c r="BH433" s="145"/>
      <c r="BI433" s="145"/>
      <c r="BJ433" s="145"/>
      <c r="BK433" s="145"/>
      <c r="BL433" s="145"/>
      <c r="BM433" s="145"/>
      <c r="BN433" s="145"/>
      <c r="BO433" s="145"/>
      <c r="BP433" s="145"/>
      <c r="BQ433" s="145"/>
      <c r="BR433" s="145"/>
      <c r="BS433" s="145"/>
      <c r="BT433" s="145"/>
      <c r="BU433" s="145"/>
      <c r="BV433" s="145"/>
      <c r="BW433" s="145"/>
      <c r="BX433" s="145"/>
      <c r="BY433" s="145"/>
      <c r="BZ433" s="145"/>
      <c r="CA433" s="145"/>
      <c r="CB433" s="145"/>
      <c r="CC433" s="145"/>
      <c r="CD433" s="145"/>
      <c r="CE433" s="145"/>
      <c r="CF433" s="145"/>
      <c r="CG433" s="145"/>
      <c r="CH433" s="145"/>
      <c r="CI433" s="145"/>
      <c r="CJ433" s="145"/>
      <c r="CK433" s="145"/>
      <c r="CL433" s="145"/>
      <c r="CM433" s="145"/>
      <c r="CN433" s="145"/>
      <c r="CO433" s="145"/>
      <c r="CP433" s="145"/>
      <c r="CQ433" s="145"/>
      <c r="CR433" s="145"/>
      <c r="CS433" s="145"/>
      <c r="CT433" s="145"/>
      <c r="CU433" s="145"/>
      <c r="CV433" s="145"/>
      <c r="CW433" s="145"/>
      <c r="CX433" s="145"/>
      <c r="CY433" s="145"/>
      <c r="CZ433" s="145"/>
      <c r="DA433" s="145"/>
      <c r="DB433" s="145"/>
      <c r="DC433" s="145"/>
      <c r="DD433" s="145"/>
      <c r="DE433" s="145"/>
      <c r="DF433" s="145"/>
      <c r="DG433" s="145"/>
      <c r="DH433" s="145"/>
      <c r="DI433" s="145"/>
      <c r="DJ433" s="145"/>
      <c r="DK433" s="145"/>
      <c r="DL433" s="145"/>
      <c r="DM433" s="145"/>
      <c r="DN433" s="145"/>
      <c r="DO433" s="145"/>
      <c r="DP433" s="145"/>
      <c r="DQ433" s="145"/>
      <c r="DR433" s="145"/>
      <c r="DS433" s="145"/>
      <c r="DT433" s="145"/>
      <c r="DU433" s="145"/>
      <c r="DV433" s="145"/>
      <c r="DW433" s="145"/>
      <c r="DX433" s="145"/>
      <c r="DY433" s="145"/>
      <c r="DZ433" s="145"/>
      <c r="EA433" s="145"/>
      <c r="EB433" s="145"/>
      <c r="EC433" s="145"/>
      <c r="ED433" s="145"/>
      <c r="EE433" s="145"/>
      <c r="EF433" s="145"/>
      <c r="EG433" s="145"/>
    </row>
    <row r="434" spans="26:137" x14ac:dyDescent="0.2">
      <c r="Z434" s="145"/>
      <c r="AA434" s="145"/>
      <c r="AB434" s="145"/>
      <c r="AC434" s="145"/>
      <c r="AD434" s="145"/>
      <c r="AE434" s="145"/>
      <c r="AF434" s="145"/>
      <c r="AG434" s="145"/>
      <c r="AH434" s="145"/>
      <c r="AI434" s="145"/>
      <c r="AJ434" s="145"/>
      <c r="AK434" s="145"/>
      <c r="AL434" s="145"/>
      <c r="AM434" s="145"/>
      <c r="AN434" s="145"/>
      <c r="AO434" s="145"/>
      <c r="AP434" s="145"/>
      <c r="AQ434" s="145"/>
      <c r="AR434" s="145"/>
      <c r="AS434" s="145"/>
      <c r="AT434" s="145"/>
      <c r="AU434" s="145"/>
      <c r="AV434" s="145"/>
      <c r="AW434" s="145"/>
      <c r="AX434" s="145"/>
      <c r="AY434" s="145"/>
      <c r="AZ434" s="145"/>
      <c r="BA434" s="145"/>
      <c r="BB434" s="145"/>
      <c r="BC434" s="145"/>
      <c r="BD434" s="145"/>
      <c r="BE434" s="145"/>
      <c r="BF434" s="145"/>
      <c r="BG434" s="145"/>
      <c r="BH434" s="145"/>
      <c r="BI434" s="145"/>
      <c r="BJ434" s="145"/>
      <c r="BK434" s="145"/>
      <c r="BL434" s="145"/>
      <c r="BM434" s="145"/>
      <c r="BN434" s="145"/>
      <c r="BO434" s="145"/>
      <c r="BP434" s="145"/>
      <c r="BQ434" s="145"/>
      <c r="BR434" s="145"/>
      <c r="BS434" s="145"/>
      <c r="BT434" s="145"/>
      <c r="BU434" s="145"/>
      <c r="BV434" s="145"/>
      <c r="BW434" s="145"/>
      <c r="BX434" s="145"/>
      <c r="BY434" s="145"/>
      <c r="BZ434" s="145"/>
      <c r="CA434" s="145"/>
      <c r="CB434" s="145"/>
      <c r="CC434" s="145"/>
      <c r="CD434" s="145"/>
      <c r="CE434" s="145"/>
      <c r="CF434" s="145"/>
      <c r="CG434" s="145"/>
      <c r="CH434" s="145"/>
      <c r="CI434" s="145"/>
      <c r="CJ434" s="145"/>
      <c r="CK434" s="145"/>
      <c r="CL434" s="145"/>
      <c r="CM434" s="145"/>
      <c r="CN434" s="145"/>
      <c r="CO434" s="145"/>
      <c r="CP434" s="145"/>
      <c r="CQ434" s="145"/>
      <c r="CR434" s="145"/>
      <c r="CS434" s="145"/>
      <c r="CT434" s="145"/>
      <c r="CU434" s="145"/>
      <c r="CV434" s="145"/>
      <c r="CW434" s="145"/>
      <c r="CX434" s="145"/>
      <c r="CY434" s="145"/>
      <c r="CZ434" s="145"/>
      <c r="DA434" s="145"/>
      <c r="DB434" s="145"/>
      <c r="DC434" s="145"/>
      <c r="DD434" s="145"/>
      <c r="DE434" s="145"/>
      <c r="DF434" s="145"/>
      <c r="DG434" s="145"/>
      <c r="DH434" s="145"/>
      <c r="DI434" s="145"/>
      <c r="DJ434" s="145"/>
      <c r="DK434" s="145"/>
      <c r="DL434" s="145"/>
      <c r="DM434" s="145"/>
      <c r="DN434" s="145"/>
      <c r="DO434" s="145"/>
      <c r="DP434" s="145"/>
      <c r="DQ434" s="145"/>
      <c r="DR434" s="145"/>
      <c r="DS434" s="145"/>
      <c r="DT434" s="145"/>
      <c r="DU434" s="145"/>
      <c r="DV434" s="145"/>
      <c r="DW434" s="145"/>
      <c r="DX434" s="145"/>
      <c r="DY434" s="145"/>
      <c r="DZ434" s="145"/>
      <c r="EA434" s="145"/>
      <c r="EB434" s="145"/>
      <c r="EC434" s="145"/>
      <c r="ED434" s="145"/>
      <c r="EE434" s="145"/>
      <c r="EF434" s="145"/>
      <c r="EG434" s="145"/>
    </row>
    <row r="435" spans="26:137" x14ac:dyDescent="0.2">
      <c r="Z435" s="145"/>
      <c r="AA435" s="145"/>
      <c r="AB435" s="145"/>
      <c r="AC435" s="145"/>
      <c r="AD435" s="145"/>
      <c r="AE435" s="145"/>
      <c r="AF435" s="145"/>
      <c r="AG435" s="145"/>
      <c r="AH435" s="145"/>
      <c r="AI435" s="145"/>
      <c r="AJ435" s="145"/>
      <c r="AK435" s="145"/>
      <c r="AL435" s="145"/>
      <c r="AM435" s="145"/>
      <c r="AN435" s="145"/>
      <c r="AO435" s="145"/>
      <c r="AP435" s="145"/>
      <c r="AQ435" s="145"/>
      <c r="AR435" s="145"/>
      <c r="AS435" s="145"/>
      <c r="AT435" s="145"/>
      <c r="AU435" s="145"/>
      <c r="AV435" s="145"/>
      <c r="AW435" s="145"/>
      <c r="AX435" s="145"/>
      <c r="AY435" s="145"/>
      <c r="AZ435" s="145"/>
      <c r="BA435" s="145"/>
      <c r="BB435" s="145"/>
      <c r="BC435" s="145"/>
      <c r="BD435" s="145"/>
      <c r="BE435" s="145"/>
      <c r="BF435" s="145"/>
      <c r="BG435" s="145"/>
      <c r="BH435" s="145"/>
      <c r="BI435" s="145"/>
      <c r="BJ435" s="145"/>
      <c r="BK435" s="145"/>
      <c r="BL435" s="145"/>
      <c r="BM435" s="145"/>
      <c r="BN435" s="145"/>
      <c r="BO435" s="145"/>
      <c r="BP435" s="145"/>
      <c r="BQ435" s="145"/>
      <c r="BR435" s="145"/>
      <c r="BS435" s="145"/>
      <c r="BT435" s="145"/>
      <c r="BU435" s="145"/>
      <c r="BV435" s="145"/>
      <c r="BW435" s="145"/>
      <c r="BX435" s="145"/>
      <c r="BY435" s="145"/>
      <c r="BZ435" s="145"/>
      <c r="CA435" s="145"/>
      <c r="CB435" s="145"/>
      <c r="CC435" s="145"/>
      <c r="CD435" s="145"/>
      <c r="CE435" s="145"/>
      <c r="CF435" s="145"/>
      <c r="CG435" s="145"/>
      <c r="CH435" s="145"/>
      <c r="CI435" s="145"/>
      <c r="CJ435" s="145"/>
      <c r="CK435" s="145"/>
      <c r="CL435" s="145"/>
      <c r="CM435" s="145"/>
      <c r="CN435" s="145"/>
      <c r="CO435" s="145"/>
      <c r="CP435" s="145"/>
      <c r="CQ435" s="145"/>
      <c r="CR435" s="145"/>
      <c r="CS435" s="145"/>
      <c r="CT435" s="145"/>
      <c r="CU435" s="145"/>
      <c r="CV435" s="145"/>
      <c r="CW435" s="145"/>
      <c r="CX435" s="145"/>
      <c r="CY435" s="145"/>
      <c r="CZ435" s="145"/>
      <c r="DA435" s="145"/>
      <c r="DB435" s="145"/>
      <c r="DC435" s="145"/>
      <c r="DD435" s="145"/>
      <c r="DE435" s="145"/>
      <c r="DF435" s="145"/>
      <c r="DG435" s="145"/>
      <c r="DH435" s="145"/>
      <c r="DI435" s="145"/>
      <c r="DJ435" s="145"/>
      <c r="DK435" s="145"/>
      <c r="DL435" s="145"/>
      <c r="DM435" s="145"/>
      <c r="DN435" s="145"/>
      <c r="DO435" s="145"/>
      <c r="DP435" s="145"/>
      <c r="DQ435" s="145"/>
      <c r="DR435" s="145"/>
      <c r="DS435" s="145"/>
      <c r="DT435" s="145"/>
      <c r="DU435" s="145"/>
      <c r="DV435" s="145"/>
      <c r="DW435" s="145"/>
      <c r="DX435" s="145"/>
      <c r="DY435" s="145"/>
      <c r="DZ435" s="145"/>
      <c r="EA435" s="145"/>
      <c r="EB435" s="145"/>
      <c r="EC435" s="145"/>
      <c r="ED435" s="145"/>
      <c r="EE435" s="145"/>
      <c r="EF435" s="145"/>
      <c r="EG435" s="145"/>
    </row>
    <row r="436" spans="26:137" x14ac:dyDescent="0.2">
      <c r="Z436" s="145"/>
      <c r="AA436" s="145"/>
      <c r="AB436" s="145"/>
      <c r="AC436" s="145"/>
      <c r="AD436" s="145"/>
      <c r="AE436" s="145"/>
      <c r="AF436" s="145"/>
      <c r="AG436" s="145"/>
      <c r="AH436" s="145"/>
      <c r="AI436" s="145"/>
      <c r="AJ436" s="145"/>
      <c r="AK436" s="145"/>
      <c r="AL436" s="145"/>
      <c r="AM436" s="145"/>
      <c r="AN436" s="145"/>
      <c r="AO436" s="145"/>
      <c r="AP436" s="145"/>
      <c r="AQ436" s="145"/>
      <c r="AR436" s="145"/>
      <c r="AS436" s="145"/>
      <c r="AT436" s="145"/>
      <c r="AU436" s="145"/>
      <c r="AV436" s="145"/>
      <c r="AW436" s="145"/>
      <c r="AX436" s="145"/>
      <c r="AY436" s="145"/>
      <c r="AZ436" s="145"/>
      <c r="BA436" s="145"/>
      <c r="BB436" s="145"/>
      <c r="BC436" s="145"/>
      <c r="BD436" s="145"/>
      <c r="BE436" s="145"/>
      <c r="BF436" s="145"/>
      <c r="BG436" s="145"/>
      <c r="BH436" s="145"/>
      <c r="BI436" s="145"/>
      <c r="BJ436" s="145"/>
      <c r="BK436" s="145"/>
      <c r="BL436" s="145"/>
      <c r="BM436" s="145"/>
      <c r="BN436" s="145"/>
      <c r="BO436" s="145"/>
      <c r="BP436" s="145"/>
      <c r="BQ436" s="145"/>
      <c r="BR436" s="145"/>
      <c r="BS436" s="145"/>
      <c r="BT436" s="145"/>
      <c r="BU436" s="145"/>
      <c r="BV436" s="145"/>
      <c r="BW436" s="145"/>
      <c r="BX436" s="145"/>
      <c r="BY436" s="145"/>
      <c r="BZ436" s="145"/>
      <c r="CA436" s="145"/>
      <c r="CB436" s="145"/>
      <c r="CC436" s="145"/>
      <c r="CD436" s="145"/>
      <c r="CE436" s="145"/>
      <c r="CF436" s="145"/>
      <c r="CG436" s="145"/>
      <c r="CH436" s="145"/>
      <c r="CI436" s="145"/>
      <c r="CJ436" s="145"/>
      <c r="CK436" s="145"/>
      <c r="CL436" s="145"/>
      <c r="CM436" s="145"/>
      <c r="CN436" s="145"/>
      <c r="CO436" s="145"/>
      <c r="CP436" s="145"/>
      <c r="CQ436" s="145"/>
      <c r="CR436" s="145"/>
      <c r="CS436" s="145"/>
      <c r="CT436" s="145"/>
      <c r="CU436" s="145"/>
      <c r="CV436" s="145"/>
      <c r="CW436" s="145"/>
      <c r="CX436" s="145"/>
      <c r="CY436" s="145"/>
      <c r="CZ436" s="145"/>
      <c r="DA436" s="145"/>
      <c r="DB436" s="145"/>
      <c r="DC436" s="145"/>
      <c r="DD436" s="145"/>
      <c r="DE436" s="145"/>
      <c r="DF436" s="145"/>
      <c r="DG436" s="145"/>
      <c r="DH436" s="145"/>
      <c r="DI436" s="145"/>
      <c r="DJ436" s="145"/>
      <c r="DK436" s="145"/>
      <c r="DL436" s="145"/>
      <c r="DM436" s="145"/>
      <c r="DN436" s="145"/>
      <c r="DO436" s="145"/>
      <c r="DP436" s="145"/>
      <c r="DQ436" s="145"/>
      <c r="DR436" s="145"/>
      <c r="DS436" s="145"/>
      <c r="DT436" s="145"/>
      <c r="DU436" s="145"/>
      <c r="DV436" s="145"/>
      <c r="DW436" s="145"/>
      <c r="DX436" s="145"/>
      <c r="DY436" s="145"/>
      <c r="DZ436" s="145"/>
      <c r="EA436" s="145"/>
      <c r="EB436" s="145"/>
      <c r="EC436" s="145"/>
      <c r="ED436" s="145"/>
      <c r="EE436" s="145"/>
      <c r="EF436" s="145"/>
      <c r="EG436" s="145"/>
    </row>
    <row r="437" spans="26:137" x14ac:dyDescent="0.2">
      <c r="Z437" s="145"/>
      <c r="AA437" s="145"/>
      <c r="AB437" s="145"/>
      <c r="AC437" s="145"/>
      <c r="AD437" s="145"/>
      <c r="AE437" s="145"/>
      <c r="AF437" s="145"/>
      <c r="AG437" s="145"/>
      <c r="AH437" s="145"/>
      <c r="AI437" s="145"/>
      <c r="AJ437" s="145"/>
      <c r="AK437" s="145"/>
      <c r="AL437" s="145"/>
      <c r="AM437" s="145"/>
      <c r="AN437" s="145"/>
      <c r="AO437" s="145"/>
      <c r="AP437" s="145"/>
      <c r="AQ437" s="145"/>
      <c r="AR437" s="145"/>
      <c r="AS437" s="145"/>
      <c r="AT437" s="145"/>
      <c r="AU437" s="145"/>
      <c r="AV437" s="145"/>
      <c r="AW437" s="145"/>
      <c r="AX437" s="145"/>
      <c r="AY437" s="145"/>
      <c r="AZ437" s="145"/>
      <c r="BA437" s="145"/>
      <c r="BB437" s="145"/>
      <c r="BC437" s="145"/>
      <c r="BD437" s="145"/>
      <c r="BE437" s="145"/>
      <c r="BF437" s="145"/>
      <c r="BG437" s="145"/>
      <c r="BH437" s="145"/>
      <c r="BI437" s="145"/>
      <c r="BJ437" s="145"/>
      <c r="BK437" s="145"/>
      <c r="BL437" s="145"/>
      <c r="BM437" s="145"/>
      <c r="BN437" s="145"/>
      <c r="BO437" s="145"/>
      <c r="BP437" s="145"/>
      <c r="BQ437" s="145"/>
      <c r="BR437" s="145"/>
      <c r="BS437" s="145"/>
      <c r="BT437" s="145"/>
      <c r="BU437" s="145"/>
      <c r="BV437" s="145"/>
      <c r="BW437" s="145"/>
      <c r="BX437" s="145"/>
      <c r="BY437" s="145"/>
      <c r="BZ437" s="145"/>
      <c r="CA437" s="145"/>
      <c r="CB437" s="145"/>
      <c r="CC437" s="145"/>
      <c r="CD437" s="145"/>
      <c r="CE437" s="145"/>
      <c r="CF437" s="145"/>
      <c r="CG437" s="145"/>
      <c r="CH437" s="145"/>
      <c r="CI437" s="145"/>
      <c r="CJ437" s="145"/>
      <c r="CK437" s="145"/>
      <c r="CL437" s="145"/>
      <c r="CM437" s="145"/>
      <c r="CN437" s="145"/>
      <c r="CO437" s="145"/>
      <c r="CP437" s="145"/>
      <c r="CQ437" s="145"/>
      <c r="CR437" s="145"/>
      <c r="CS437" s="145"/>
      <c r="CT437" s="145"/>
      <c r="CU437" s="145"/>
      <c r="CV437" s="145"/>
      <c r="CW437" s="145"/>
      <c r="CX437" s="145"/>
      <c r="CY437" s="145"/>
      <c r="CZ437" s="145"/>
      <c r="DA437" s="145"/>
      <c r="DB437" s="145"/>
      <c r="DC437" s="145"/>
      <c r="DD437" s="145"/>
      <c r="DE437" s="145"/>
      <c r="DF437" s="145"/>
      <c r="DG437" s="145"/>
      <c r="DH437" s="145"/>
      <c r="DI437" s="145"/>
      <c r="DJ437" s="145"/>
      <c r="DK437" s="145"/>
      <c r="DL437" s="145"/>
      <c r="DM437" s="145"/>
      <c r="DN437" s="145"/>
      <c r="DO437" s="145"/>
      <c r="DP437" s="145"/>
      <c r="DQ437" s="145"/>
      <c r="DR437" s="145"/>
      <c r="DS437" s="145"/>
      <c r="DT437" s="145"/>
      <c r="DU437" s="145"/>
      <c r="DV437" s="145"/>
      <c r="DW437" s="145"/>
      <c r="DX437" s="145"/>
      <c r="DY437" s="145"/>
      <c r="DZ437" s="145"/>
      <c r="EA437" s="145"/>
      <c r="EB437" s="145"/>
      <c r="EC437" s="145"/>
      <c r="ED437" s="145"/>
      <c r="EE437" s="145"/>
      <c r="EF437" s="145"/>
      <c r="EG437" s="145"/>
    </row>
    <row r="438" spans="26:137" x14ac:dyDescent="0.2">
      <c r="Z438" s="145"/>
      <c r="AA438" s="145"/>
      <c r="AB438" s="145"/>
      <c r="AC438" s="145"/>
      <c r="AD438" s="145"/>
      <c r="AE438" s="145"/>
      <c r="AF438" s="145"/>
      <c r="AG438" s="145"/>
      <c r="AH438" s="145"/>
      <c r="AI438" s="145"/>
      <c r="AJ438" s="145"/>
      <c r="AK438" s="145"/>
      <c r="AL438" s="145"/>
      <c r="AM438" s="145"/>
      <c r="AN438" s="145"/>
      <c r="AO438" s="145"/>
      <c r="AP438" s="145"/>
      <c r="AQ438" s="145"/>
      <c r="AR438" s="145"/>
      <c r="AS438" s="145"/>
      <c r="AT438" s="145"/>
      <c r="AU438" s="145"/>
      <c r="AV438" s="145"/>
      <c r="AW438" s="145"/>
      <c r="AX438" s="145"/>
      <c r="AY438" s="145"/>
      <c r="AZ438" s="145"/>
      <c r="BA438" s="145"/>
      <c r="BB438" s="145"/>
      <c r="BC438" s="145"/>
      <c r="BD438" s="145"/>
      <c r="BE438" s="145"/>
      <c r="BF438" s="145"/>
      <c r="BG438" s="145"/>
      <c r="BH438" s="145"/>
      <c r="BI438" s="145"/>
      <c r="BJ438" s="145"/>
      <c r="BK438" s="145"/>
      <c r="BL438" s="145"/>
      <c r="BM438" s="145"/>
      <c r="BN438" s="145"/>
      <c r="BO438" s="145"/>
      <c r="BP438" s="145"/>
      <c r="BQ438" s="145"/>
      <c r="BR438" s="145"/>
      <c r="BS438" s="145"/>
      <c r="BT438" s="145"/>
      <c r="BU438" s="145"/>
      <c r="BV438" s="145"/>
      <c r="BW438" s="145"/>
      <c r="BX438" s="145"/>
      <c r="BY438" s="145"/>
      <c r="BZ438" s="145"/>
      <c r="CA438" s="145"/>
      <c r="CB438" s="145"/>
      <c r="CC438" s="145"/>
      <c r="CD438" s="145"/>
      <c r="CE438" s="145"/>
      <c r="CF438" s="145"/>
      <c r="CG438" s="145"/>
      <c r="CH438" s="145"/>
      <c r="CI438" s="145"/>
      <c r="CJ438" s="145"/>
      <c r="CK438" s="145"/>
      <c r="CL438" s="145"/>
      <c r="CM438" s="145"/>
      <c r="CN438" s="145"/>
      <c r="CO438" s="145"/>
      <c r="CP438" s="145"/>
      <c r="CQ438" s="145"/>
      <c r="CR438" s="145"/>
      <c r="CS438" s="145"/>
      <c r="CT438" s="145"/>
      <c r="CU438" s="145"/>
      <c r="CV438" s="145"/>
      <c r="CW438" s="145"/>
      <c r="CX438" s="145"/>
      <c r="CY438" s="145"/>
      <c r="CZ438" s="145"/>
      <c r="DA438" s="145"/>
      <c r="DB438" s="145"/>
      <c r="DC438" s="145"/>
      <c r="DD438" s="145"/>
      <c r="DE438" s="145"/>
      <c r="DF438" s="145"/>
      <c r="DG438" s="145"/>
      <c r="DH438" s="145"/>
      <c r="DI438" s="145"/>
      <c r="DJ438" s="145"/>
      <c r="DK438" s="145"/>
      <c r="DL438" s="145"/>
      <c r="DM438" s="145"/>
      <c r="DN438" s="145"/>
      <c r="DO438" s="145"/>
      <c r="DP438" s="145"/>
      <c r="DQ438" s="145"/>
      <c r="DR438" s="145"/>
      <c r="DS438" s="145"/>
      <c r="DT438" s="145"/>
      <c r="DU438" s="145"/>
      <c r="DV438" s="145"/>
      <c r="DW438" s="145"/>
      <c r="DX438" s="145"/>
      <c r="DY438" s="145"/>
      <c r="DZ438" s="145"/>
      <c r="EA438" s="145"/>
      <c r="EB438" s="145"/>
      <c r="EC438" s="145"/>
      <c r="ED438" s="145"/>
      <c r="EE438" s="145"/>
      <c r="EF438" s="145"/>
      <c r="EG438" s="145"/>
    </row>
    <row r="439" spans="26:137" x14ac:dyDescent="0.2">
      <c r="Z439" s="145"/>
      <c r="AA439" s="145"/>
      <c r="AB439" s="145"/>
      <c r="AC439" s="145"/>
      <c r="AD439" s="145"/>
      <c r="AE439" s="145"/>
      <c r="AF439" s="145"/>
      <c r="AG439" s="145"/>
      <c r="AH439" s="145"/>
      <c r="AI439" s="145"/>
      <c r="AJ439" s="145"/>
      <c r="AK439" s="145"/>
      <c r="AL439" s="145"/>
      <c r="AM439" s="145"/>
      <c r="AN439" s="145"/>
      <c r="AO439" s="145"/>
      <c r="AP439" s="145"/>
      <c r="AQ439" s="145"/>
      <c r="AR439" s="145"/>
      <c r="AS439" s="145"/>
      <c r="AT439" s="145"/>
      <c r="AU439" s="145"/>
      <c r="AV439" s="145"/>
      <c r="AW439" s="145"/>
      <c r="AX439" s="145"/>
      <c r="AY439" s="145"/>
      <c r="AZ439" s="145"/>
      <c r="BA439" s="145"/>
      <c r="BB439" s="145"/>
      <c r="BC439" s="145"/>
      <c r="BD439" s="145"/>
      <c r="BE439" s="145"/>
      <c r="BF439" s="145"/>
      <c r="BG439" s="145"/>
      <c r="BH439" s="145"/>
      <c r="BI439" s="145"/>
      <c r="BJ439" s="145"/>
      <c r="BK439" s="145"/>
      <c r="BL439" s="145"/>
      <c r="BM439" s="145"/>
      <c r="BN439" s="145"/>
      <c r="BO439" s="145"/>
      <c r="BP439" s="145"/>
      <c r="BQ439" s="145"/>
      <c r="BR439" s="145"/>
      <c r="BS439" s="145"/>
      <c r="BT439" s="145"/>
      <c r="BU439" s="145"/>
      <c r="BV439" s="145"/>
      <c r="BW439" s="145"/>
      <c r="BX439" s="145"/>
      <c r="BY439" s="145"/>
      <c r="BZ439" s="145"/>
      <c r="CA439" s="145"/>
      <c r="CB439" s="145"/>
      <c r="CC439" s="145"/>
      <c r="CD439" s="145"/>
      <c r="CE439" s="145"/>
      <c r="CF439" s="145"/>
      <c r="CG439" s="145"/>
      <c r="CH439" s="145"/>
      <c r="CI439" s="145"/>
      <c r="CJ439" s="145"/>
      <c r="CK439" s="145"/>
      <c r="CL439" s="145"/>
      <c r="CM439" s="145"/>
      <c r="CN439" s="145"/>
      <c r="CO439" s="145"/>
      <c r="CP439" s="145"/>
      <c r="CQ439" s="145"/>
      <c r="CR439" s="145"/>
      <c r="CS439" s="145"/>
      <c r="CT439" s="145"/>
      <c r="CU439" s="145"/>
      <c r="CV439" s="145"/>
      <c r="CW439" s="145"/>
      <c r="CX439" s="145"/>
      <c r="CY439" s="145"/>
      <c r="CZ439" s="145"/>
      <c r="DA439" s="145"/>
      <c r="DB439" s="145"/>
      <c r="DC439" s="145"/>
      <c r="DD439" s="145"/>
      <c r="DE439" s="145"/>
      <c r="DF439" s="145"/>
      <c r="DG439" s="145"/>
      <c r="DH439" s="145"/>
      <c r="DI439" s="145"/>
      <c r="DJ439" s="145"/>
      <c r="DK439" s="145"/>
      <c r="DL439" s="145"/>
      <c r="DM439" s="145"/>
      <c r="DN439" s="145"/>
      <c r="DO439" s="145"/>
      <c r="DP439" s="145"/>
      <c r="DQ439" s="145"/>
      <c r="DR439" s="145"/>
      <c r="DS439" s="145"/>
      <c r="DT439" s="145"/>
      <c r="DU439" s="145"/>
      <c r="DV439" s="145"/>
      <c r="DW439" s="145"/>
      <c r="DX439" s="145"/>
      <c r="DY439" s="145"/>
      <c r="DZ439" s="145"/>
      <c r="EA439" s="145"/>
      <c r="EB439" s="145"/>
      <c r="EC439" s="145"/>
      <c r="ED439" s="145"/>
      <c r="EE439" s="145"/>
      <c r="EF439" s="145"/>
      <c r="EG439" s="145"/>
    </row>
    <row r="440" spans="26:137" x14ac:dyDescent="0.2">
      <c r="Z440" s="145"/>
      <c r="AA440" s="145"/>
      <c r="AB440" s="145"/>
      <c r="AC440" s="145"/>
      <c r="AD440" s="145"/>
      <c r="AE440" s="145"/>
      <c r="AF440" s="145"/>
      <c r="AG440" s="145"/>
      <c r="AH440" s="145"/>
      <c r="AI440" s="145"/>
      <c r="AJ440" s="145"/>
      <c r="AK440" s="145"/>
      <c r="AL440" s="145"/>
      <c r="AM440" s="145"/>
      <c r="AN440" s="145"/>
      <c r="AO440" s="145"/>
      <c r="AP440" s="145"/>
      <c r="AQ440" s="145"/>
      <c r="AR440" s="145"/>
      <c r="AS440" s="145"/>
      <c r="AT440" s="145"/>
      <c r="AU440" s="145"/>
      <c r="AV440" s="145"/>
      <c r="AW440" s="145"/>
      <c r="AX440" s="145"/>
      <c r="AY440" s="145"/>
      <c r="AZ440" s="145"/>
      <c r="BA440" s="145"/>
      <c r="BB440" s="145"/>
      <c r="BC440" s="145"/>
      <c r="BD440" s="145"/>
      <c r="BE440" s="145"/>
      <c r="BF440" s="145"/>
      <c r="BG440" s="145"/>
      <c r="BH440" s="145"/>
      <c r="BI440" s="145"/>
      <c r="BJ440" s="145"/>
      <c r="BK440" s="145"/>
      <c r="BL440" s="145"/>
      <c r="BM440" s="145"/>
      <c r="BN440" s="145"/>
      <c r="BO440" s="145"/>
      <c r="BP440" s="145"/>
      <c r="BQ440" s="145"/>
      <c r="BR440" s="145"/>
      <c r="BS440" s="145"/>
      <c r="BT440" s="145"/>
      <c r="BU440" s="145"/>
      <c r="BV440" s="145"/>
      <c r="BW440" s="145"/>
      <c r="BX440" s="145"/>
      <c r="BY440" s="145"/>
      <c r="BZ440" s="145"/>
      <c r="CA440" s="145"/>
      <c r="CB440" s="145"/>
      <c r="CC440" s="145"/>
      <c r="CD440" s="145"/>
      <c r="CE440" s="145"/>
      <c r="CF440" s="145"/>
      <c r="CG440" s="145"/>
      <c r="CH440" s="145"/>
      <c r="CI440" s="145"/>
      <c r="CJ440" s="145"/>
      <c r="CK440" s="145"/>
      <c r="CL440" s="145"/>
      <c r="CM440" s="145"/>
      <c r="CN440" s="145"/>
      <c r="CO440" s="145"/>
      <c r="CP440" s="145"/>
      <c r="CQ440" s="145"/>
      <c r="CR440" s="145"/>
      <c r="CS440" s="145"/>
      <c r="CT440" s="145"/>
      <c r="CU440" s="145"/>
      <c r="CV440" s="145"/>
      <c r="CW440" s="145"/>
      <c r="CX440" s="145"/>
      <c r="CY440" s="145"/>
      <c r="CZ440" s="145"/>
      <c r="DA440" s="145"/>
      <c r="DB440" s="145"/>
      <c r="DC440" s="145"/>
      <c r="DD440" s="145"/>
      <c r="DE440" s="145"/>
      <c r="DF440" s="145"/>
      <c r="DG440" s="145"/>
      <c r="DH440" s="145"/>
      <c r="DI440" s="145"/>
      <c r="DJ440" s="145"/>
      <c r="DK440" s="145"/>
      <c r="DL440" s="145"/>
      <c r="DM440" s="145"/>
      <c r="DN440" s="145"/>
      <c r="DO440" s="145"/>
      <c r="DP440" s="145"/>
      <c r="DQ440" s="145"/>
      <c r="DR440" s="145"/>
      <c r="DS440" s="145"/>
      <c r="DT440" s="145"/>
      <c r="DU440" s="145"/>
      <c r="DV440" s="145"/>
      <c r="DW440" s="145"/>
      <c r="DX440" s="145"/>
      <c r="DY440" s="145"/>
      <c r="DZ440" s="145"/>
      <c r="EA440" s="145"/>
      <c r="EB440" s="145"/>
      <c r="EC440" s="145"/>
      <c r="ED440" s="145"/>
      <c r="EE440" s="145"/>
      <c r="EF440" s="145"/>
      <c r="EG440" s="145"/>
    </row>
    <row r="441" spans="26:137" x14ac:dyDescent="0.2">
      <c r="Z441" s="145"/>
      <c r="AA441" s="145"/>
      <c r="AB441" s="145"/>
      <c r="AC441" s="145"/>
      <c r="AD441" s="145"/>
      <c r="AE441" s="145"/>
      <c r="AF441" s="145"/>
      <c r="AG441" s="145"/>
      <c r="AH441" s="145"/>
      <c r="AI441" s="145"/>
      <c r="AJ441" s="145"/>
      <c r="AK441" s="145"/>
      <c r="AL441" s="145"/>
      <c r="AM441" s="145"/>
      <c r="AN441" s="145"/>
      <c r="AO441" s="145"/>
      <c r="AP441" s="145"/>
      <c r="AQ441" s="145"/>
      <c r="AR441" s="145"/>
      <c r="AS441" s="145"/>
      <c r="AT441" s="145"/>
      <c r="AU441" s="145"/>
      <c r="AV441" s="145"/>
      <c r="AW441" s="145"/>
      <c r="AX441" s="145"/>
      <c r="AY441" s="145"/>
      <c r="AZ441" s="145"/>
      <c r="BA441" s="145"/>
      <c r="BB441" s="145"/>
      <c r="BC441" s="145"/>
      <c r="BD441" s="145"/>
      <c r="BE441" s="145"/>
      <c r="BF441" s="145"/>
      <c r="BG441" s="145"/>
      <c r="BH441" s="145"/>
      <c r="BI441" s="145"/>
      <c r="BJ441" s="145"/>
      <c r="BK441" s="145"/>
      <c r="BL441" s="145"/>
      <c r="BM441" s="145"/>
      <c r="BN441" s="145"/>
      <c r="BO441" s="145"/>
      <c r="BP441" s="145"/>
      <c r="BQ441" s="145"/>
      <c r="BR441" s="145"/>
      <c r="BS441" s="145"/>
      <c r="BT441" s="145"/>
      <c r="BU441" s="145"/>
      <c r="BV441" s="145"/>
      <c r="BW441" s="145"/>
      <c r="BX441" s="145"/>
      <c r="BY441" s="145"/>
      <c r="BZ441" s="145"/>
      <c r="CA441" s="145"/>
      <c r="CB441" s="145"/>
      <c r="CC441" s="145"/>
      <c r="CD441" s="145"/>
      <c r="CE441" s="145"/>
      <c r="CF441" s="145"/>
      <c r="CG441" s="145"/>
      <c r="CH441" s="145"/>
      <c r="CI441" s="145"/>
      <c r="CJ441" s="145"/>
      <c r="CK441" s="145"/>
      <c r="CL441" s="145"/>
      <c r="CM441" s="145"/>
      <c r="CN441" s="145"/>
      <c r="CO441" s="145"/>
      <c r="CP441" s="145"/>
      <c r="CQ441" s="145"/>
      <c r="CR441" s="145"/>
      <c r="CS441" s="145"/>
      <c r="CT441" s="145"/>
      <c r="CU441" s="145"/>
      <c r="CV441" s="145"/>
      <c r="CW441" s="145"/>
      <c r="CX441" s="145"/>
      <c r="CY441" s="145"/>
      <c r="CZ441" s="145"/>
      <c r="DA441" s="145"/>
      <c r="DB441" s="145"/>
      <c r="DC441" s="145"/>
      <c r="DD441" s="145"/>
      <c r="DE441" s="145"/>
      <c r="DF441" s="145"/>
      <c r="DG441" s="145"/>
      <c r="DH441" s="145"/>
      <c r="DI441" s="145"/>
      <c r="DJ441" s="145"/>
      <c r="DK441" s="145"/>
      <c r="DL441" s="145"/>
      <c r="DM441" s="145"/>
      <c r="DN441" s="145"/>
      <c r="DO441" s="145"/>
      <c r="DP441" s="145"/>
      <c r="DQ441" s="145"/>
      <c r="DR441" s="145"/>
      <c r="DS441" s="145"/>
      <c r="DT441" s="145"/>
      <c r="DU441" s="145"/>
      <c r="DV441" s="145"/>
      <c r="DW441" s="145"/>
      <c r="DX441" s="145"/>
      <c r="DY441" s="145"/>
      <c r="DZ441" s="145"/>
      <c r="EA441" s="145"/>
      <c r="EB441" s="145"/>
      <c r="EC441" s="145"/>
      <c r="ED441" s="145"/>
      <c r="EE441" s="145"/>
      <c r="EF441" s="145"/>
      <c r="EG441" s="145"/>
    </row>
    <row r="442" spans="26:137" x14ac:dyDescent="0.2">
      <c r="Z442" s="145"/>
      <c r="AA442" s="145"/>
      <c r="AB442" s="145"/>
      <c r="AC442" s="145"/>
      <c r="AD442" s="145"/>
      <c r="AE442" s="145"/>
      <c r="AF442" s="145"/>
      <c r="AG442" s="145"/>
      <c r="AH442" s="145"/>
      <c r="AI442" s="145"/>
      <c r="AJ442" s="145"/>
      <c r="AK442" s="145"/>
      <c r="AL442" s="145"/>
      <c r="AM442" s="145"/>
      <c r="AN442" s="145"/>
      <c r="AO442" s="145"/>
      <c r="AP442" s="145"/>
      <c r="AQ442" s="145"/>
      <c r="AR442" s="145"/>
      <c r="AS442" s="145"/>
      <c r="AT442" s="145"/>
      <c r="AU442" s="145"/>
      <c r="AV442" s="145"/>
      <c r="AW442" s="145"/>
      <c r="AX442" s="145"/>
      <c r="AY442" s="145"/>
      <c r="AZ442" s="145"/>
      <c r="BA442" s="145"/>
      <c r="BB442" s="145"/>
      <c r="BC442" s="145"/>
      <c r="BD442" s="145"/>
      <c r="BE442" s="145"/>
      <c r="BF442" s="145"/>
      <c r="BG442" s="145"/>
      <c r="BH442" s="145"/>
      <c r="BI442" s="145"/>
      <c r="BJ442" s="145"/>
      <c r="BK442" s="145"/>
      <c r="BL442" s="145"/>
      <c r="BM442" s="145"/>
      <c r="BN442" s="145"/>
      <c r="BO442" s="145"/>
      <c r="BP442" s="145"/>
      <c r="BQ442" s="145"/>
      <c r="BR442" s="145"/>
      <c r="BS442" s="145"/>
      <c r="BT442" s="145"/>
      <c r="BU442" s="145"/>
      <c r="BV442" s="145"/>
      <c r="BW442" s="145"/>
      <c r="BX442" s="145"/>
      <c r="BY442" s="145"/>
      <c r="BZ442" s="145"/>
      <c r="CA442" s="145"/>
      <c r="CB442" s="145"/>
      <c r="CC442" s="145"/>
      <c r="CD442" s="145"/>
      <c r="CE442" s="145"/>
      <c r="CF442" s="145"/>
      <c r="CG442" s="145"/>
      <c r="CH442" s="145"/>
      <c r="CI442" s="145"/>
      <c r="CJ442" s="145"/>
      <c r="CK442" s="145"/>
      <c r="CL442" s="145"/>
      <c r="CM442" s="145"/>
      <c r="CN442" s="145"/>
      <c r="CO442" s="145"/>
      <c r="CP442" s="145"/>
      <c r="CQ442" s="145"/>
      <c r="CR442" s="145"/>
      <c r="CS442" s="145"/>
      <c r="CT442" s="145"/>
      <c r="CU442" s="145"/>
      <c r="CV442" s="145"/>
      <c r="CW442" s="145"/>
      <c r="CX442" s="145"/>
      <c r="CY442" s="145"/>
      <c r="CZ442" s="145"/>
      <c r="DA442" s="145"/>
      <c r="DB442" s="145"/>
      <c r="DC442" s="145"/>
      <c r="DD442" s="145"/>
      <c r="DE442" s="145"/>
      <c r="DF442" s="145"/>
      <c r="DG442" s="145"/>
      <c r="DH442" s="145"/>
      <c r="DI442" s="145"/>
      <c r="DJ442" s="145"/>
      <c r="DK442" s="145"/>
      <c r="DL442" s="145"/>
      <c r="DM442" s="145"/>
      <c r="DN442" s="145"/>
      <c r="DO442" s="145"/>
      <c r="DP442" s="145"/>
      <c r="DQ442" s="145"/>
      <c r="DR442" s="145"/>
      <c r="DS442" s="145"/>
      <c r="DT442" s="145"/>
      <c r="DU442" s="145"/>
      <c r="DV442" s="145"/>
      <c r="DW442" s="145"/>
      <c r="DX442" s="145"/>
      <c r="DY442" s="145"/>
      <c r="DZ442" s="145"/>
      <c r="EA442" s="145"/>
      <c r="EB442" s="145"/>
      <c r="EC442" s="145"/>
      <c r="ED442" s="145"/>
      <c r="EE442" s="145"/>
      <c r="EF442" s="145"/>
      <c r="EG442" s="145"/>
    </row>
    <row r="443" spans="26:137" x14ac:dyDescent="0.2">
      <c r="Z443" s="145"/>
      <c r="AA443" s="145"/>
      <c r="AB443" s="145"/>
      <c r="AC443" s="145"/>
      <c r="AD443" s="145"/>
      <c r="AE443" s="145"/>
      <c r="AF443" s="145"/>
      <c r="AG443" s="145"/>
      <c r="AH443" s="145"/>
      <c r="AI443" s="145"/>
      <c r="AJ443" s="145"/>
      <c r="AK443" s="145"/>
      <c r="AL443" s="145"/>
      <c r="AM443" s="145"/>
      <c r="AN443" s="145"/>
      <c r="AO443" s="145"/>
      <c r="AP443" s="145"/>
      <c r="AQ443" s="145"/>
      <c r="AR443" s="145"/>
      <c r="AS443" s="145"/>
      <c r="AT443" s="145"/>
      <c r="AU443" s="145"/>
      <c r="AV443" s="145"/>
      <c r="AW443" s="145"/>
      <c r="AX443" s="145"/>
      <c r="AY443" s="145"/>
      <c r="AZ443" s="145"/>
      <c r="BA443" s="145"/>
      <c r="BB443" s="145"/>
      <c r="BC443" s="145"/>
      <c r="BD443" s="145"/>
      <c r="BE443" s="145"/>
      <c r="BF443" s="145"/>
      <c r="BG443" s="145"/>
      <c r="BH443" s="145"/>
      <c r="BI443" s="145"/>
      <c r="BJ443" s="145"/>
      <c r="BK443" s="145"/>
      <c r="BL443" s="145"/>
      <c r="BM443" s="145"/>
      <c r="BN443" s="145"/>
      <c r="BO443" s="145"/>
      <c r="BP443" s="145"/>
      <c r="BQ443" s="145"/>
      <c r="BR443" s="145"/>
      <c r="BS443" s="145"/>
      <c r="BT443" s="145"/>
      <c r="BU443" s="145"/>
      <c r="BV443" s="145"/>
      <c r="BW443" s="145"/>
      <c r="BX443" s="145"/>
      <c r="BY443" s="145"/>
      <c r="BZ443" s="145"/>
      <c r="CA443" s="145"/>
      <c r="CB443" s="145"/>
      <c r="CC443" s="145"/>
      <c r="CD443" s="145"/>
      <c r="CE443" s="145"/>
      <c r="CF443" s="145"/>
      <c r="CG443" s="145"/>
      <c r="CH443" s="145"/>
      <c r="CI443" s="145"/>
      <c r="CJ443" s="145"/>
      <c r="CK443" s="145"/>
      <c r="CL443" s="145"/>
      <c r="CM443" s="145"/>
      <c r="CN443" s="145"/>
      <c r="CO443" s="145"/>
      <c r="CP443" s="145"/>
      <c r="CQ443" s="145"/>
      <c r="CR443" s="145"/>
      <c r="CS443" s="145"/>
      <c r="CT443" s="145"/>
      <c r="CU443" s="145"/>
      <c r="CV443" s="145"/>
      <c r="CW443" s="145"/>
      <c r="CX443" s="145"/>
      <c r="CY443" s="145"/>
      <c r="CZ443" s="145"/>
      <c r="DA443" s="145"/>
      <c r="DB443" s="145"/>
      <c r="DC443" s="145"/>
      <c r="DD443" s="145"/>
      <c r="DE443" s="145"/>
      <c r="DF443" s="145"/>
      <c r="DG443" s="145"/>
      <c r="DH443" s="145"/>
      <c r="DI443" s="145"/>
      <c r="DJ443" s="145"/>
      <c r="DK443" s="145"/>
      <c r="DL443" s="145"/>
      <c r="DM443" s="145"/>
      <c r="DN443" s="145"/>
      <c r="DO443" s="145"/>
      <c r="DP443" s="145"/>
      <c r="DQ443" s="145"/>
      <c r="DR443" s="145"/>
      <c r="DS443" s="145"/>
      <c r="DT443" s="145"/>
      <c r="DU443" s="145"/>
      <c r="DV443" s="145"/>
      <c r="DW443" s="145"/>
      <c r="DX443" s="145"/>
      <c r="DY443" s="145"/>
      <c r="DZ443" s="145"/>
      <c r="EA443" s="145"/>
      <c r="EB443" s="145"/>
      <c r="EC443" s="145"/>
      <c r="ED443" s="145"/>
      <c r="EE443" s="145"/>
      <c r="EF443" s="145"/>
      <c r="EG443" s="145"/>
    </row>
    <row r="444" spans="26:137" x14ac:dyDescent="0.2">
      <c r="Z444" s="145"/>
      <c r="AA444" s="145"/>
      <c r="AB444" s="145"/>
      <c r="AC444" s="145"/>
      <c r="AD444" s="145"/>
      <c r="AE444" s="145"/>
      <c r="AF444" s="145"/>
      <c r="AG444" s="145"/>
      <c r="AH444" s="145"/>
      <c r="AI444" s="145"/>
      <c r="AJ444" s="145"/>
      <c r="AK444" s="145"/>
      <c r="AL444" s="145"/>
      <c r="AM444" s="145"/>
      <c r="AN444" s="145"/>
      <c r="AO444" s="145"/>
      <c r="AP444" s="145"/>
      <c r="AQ444" s="145"/>
      <c r="AR444" s="145"/>
      <c r="AS444" s="145"/>
      <c r="AT444" s="145"/>
      <c r="AU444" s="145"/>
      <c r="AV444" s="145"/>
      <c r="AW444" s="145"/>
      <c r="AX444" s="145"/>
      <c r="AY444" s="145"/>
      <c r="AZ444" s="145"/>
      <c r="BA444" s="145"/>
      <c r="BB444" s="145"/>
      <c r="BC444" s="145"/>
      <c r="BD444" s="145"/>
      <c r="BE444" s="145"/>
      <c r="BF444" s="145"/>
      <c r="BG444" s="145"/>
      <c r="BH444" s="145"/>
      <c r="BI444" s="145"/>
      <c r="BJ444" s="145"/>
      <c r="BK444" s="145"/>
      <c r="BL444" s="145"/>
      <c r="BM444" s="145"/>
      <c r="BN444" s="145"/>
      <c r="BO444" s="145"/>
      <c r="BP444" s="145"/>
      <c r="BQ444" s="145"/>
      <c r="BR444" s="145"/>
      <c r="BS444" s="145"/>
      <c r="BT444" s="145"/>
      <c r="BU444" s="145"/>
      <c r="BV444" s="145"/>
      <c r="BW444" s="145"/>
      <c r="BX444" s="145"/>
      <c r="BY444" s="145"/>
      <c r="BZ444" s="145"/>
      <c r="CA444" s="145"/>
      <c r="CB444" s="145"/>
      <c r="CC444" s="145"/>
      <c r="CD444" s="145"/>
      <c r="CE444" s="145"/>
      <c r="CF444" s="145"/>
      <c r="CG444" s="145"/>
      <c r="CH444" s="145"/>
      <c r="CI444" s="145"/>
      <c r="CJ444" s="145"/>
      <c r="CK444" s="145"/>
      <c r="CL444" s="145"/>
      <c r="CM444" s="145"/>
      <c r="CN444" s="145"/>
      <c r="CO444" s="145"/>
      <c r="CP444" s="145"/>
      <c r="CQ444" s="145"/>
      <c r="CR444" s="145"/>
      <c r="CS444" s="145"/>
      <c r="CT444" s="145"/>
      <c r="CU444" s="145"/>
      <c r="CV444" s="145"/>
      <c r="CW444" s="145"/>
      <c r="CX444" s="145"/>
      <c r="CY444" s="145"/>
      <c r="CZ444" s="145"/>
      <c r="DA444" s="145"/>
      <c r="DB444" s="145"/>
      <c r="DC444" s="145"/>
      <c r="DD444" s="145"/>
      <c r="DE444" s="145"/>
      <c r="DF444" s="145"/>
      <c r="DG444" s="145"/>
      <c r="DH444" s="145"/>
      <c r="DI444" s="145"/>
      <c r="DJ444" s="145"/>
      <c r="DK444" s="145"/>
      <c r="DL444" s="145"/>
      <c r="DM444" s="145"/>
      <c r="DN444" s="145"/>
      <c r="DO444" s="145"/>
      <c r="DP444" s="145"/>
      <c r="DQ444" s="145"/>
      <c r="DR444" s="145"/>
      <c r="DS444" s="145"/>
      <c r="DT444" s="145"/>
      <c r="DU444" s="145"/>
      <c r="DV444" s="145"/>
      <c r="DW444" s="145"/>
      <c r="DX444" s="145"/>
      <c r="DY444" s="145"/>
      <c r="DZ444" s="145"/>
      <c r="EA444" s="145"/>
      <c r="EB444" s="145"/>
      <c r="EC444" s="145"/>
      <c r="ED444" s="145"/>
      <c r="EE444" s="145"/>
      <c r="EF444" s="145"/>
      <c r="EG444" s="145"/>
    </row>
    <row r="445" spans="26:137" x14ac:dyDescent="0.2">
      <c r="Z445" s="145"/>
      <c r="AA445" s="145"/>
      <c r="AB445" s="145"/>
      <c r="AC445" s="145"/>
      <c r="AD445" s="145"/>
      <c r="AE445" s="145"/>
      <c r="AF445" s="145"/>
      <c r="AG445" s="145"/>
      <c r="AH445" s="145"/>
      <c r="AI445" s="145"/>
      <c r="AJ445" s="145"/>
      <c r="AK445" s="145"/>
      <c r="AL445" s="145"/>
      <c r="AM445" s="145"/>
      <c r="AN445" s="145"/>
      <c r="AO445" s="145"/>
      <c r="AP445" s="145"/>
      <c r="AQ445" s="145"/>
      <c r="AR445" s="145"/>
      <c r="AS445" s="145"/>
      <c r="AT445" s="145"/>
      <c r="AU445" s="145"/>
      <c r="AV445" s="145"/>
      <c r="AW445" s="145"/>
      <c r="AX445" s="145"/>
      <c r="AY445" s="145"/>
      <c r="AZ445" s="145"/>
      <c r="BA445" s="145"/>
      <c r="BB445" s="145"/>
      <c r="BC445" s="145"/>
      <c r="BD445" s="145"/>
      <c r="BE445" s="145"/>
      <c r="BF445" s="145"/>
      <c r="BG445" s="145"/>
      <c r="BH445" s="145"/>
      <c r="BI445" s="145"/>
      <c r="BJ445" s="145"/>
      <c r="BK445" s="145"/>
      <c r="BL445" s="145"/>
      <c r="BM445" s="145"/>
      <c r="BN445" s="145"/>
      <c r="BO445" s="145"/>
      <c r="BP445" s="145"/>
      <c r="BQ445" s="145"/>
      <c r="BR445" s="145"/>
      <c r="BS445" s="145"/>
      <c r="BT445" s="145"/>
      <c r="BU445" s="145"/>
      <c r="BV445" s="145"/>
      <c r="BW445" s="145"/>
      <c r="BX445" s="145"/>
      <c r="BY445" s="145"/>
      <c r="BZ445" s="145"/>
      <c r="CA445" s="145"/>
      <c r="CB445" s="145"/>
      <c r="CC445" s="145"/>
      <c r="CD445" s="145"/>
      <c r="CE445" s="145"/>
      <c r="CF445" s="145"/>
      <c r="CG445" s="145"/>
      <c r="CH445" s="145"/>
      <c r="CI445" s="145"/>
      <c r="CJ445" s="145"/>
      <c r="CK445" s="145"/>
      <c r="CL445" s="145"/>
      <c r="CM445" s="145"/>
      <c r="CN445" s="145"/>
      <c r="CO445" s="145"/>
      <c r="CP445" s="145"/>
      <c r="CQ445" s="145"/>
      <c r="CR445" s="145"/>
      <c r="CS445" s="145"/>
      <c r="CT445" s="145"/>
      <c r="CU445" s="145"/>
      <c r="CV445" s="145"/>
      <c r="CW445" s="145"/>
      <c r="CX445" s="145"/>
      <c r="CY445" s="145"/>
      <c r="CZ445" s="145"/>
      <c r="DA445" s="145"/>
      <c r="DB445" s="145"/>
      <c r="DC445" s="145"/>
      <c r="DD445" s="145"/>
      <c r="DE445" s="145"/>
      <c r="DF445" s="145"/>
      <c r="DG445" s="145"/>
      <c r="DH445" s="145"/>
      <c r="DI445" s="145"/>
      <c r="DJ445" s="145"/>
      <c r="DK445" s="145"/>
      <c r="DL445" s="145"/>
      <c r="DM445" s="145"/>
      <c r="DN445" s="145"/>
      <c r="DO445" s="145"/>
      <c r="DP445" s="145"/>
      <c r="DQ445" s="145"/>
      <c r="DR445" s="145"/>
      <c r="DS445" s="145"/>
      <c r="DT445" s="145"/>
      <c r="DU445" s="145"/>
      <c r="DV445" s="145"/>
      <c r="DW445" s="145"/>
      <c r="DX445" s="145"/>
      <c r="DY445" s="145"/>
      <c r="DZ445" s="145"/>
      <c r="EA445" s="145"/>
      <c r="EB445" s="145"/>
      <c r="EC445" s="145"/>
      <c r="ED445" s="145"/>
      <c r="EE445" s="145"/>
      <c r="EF445" s="145"/>
      <c r="EG445" s="145"/>
    </row>
    <row r="446" spans="26:137" x14ac:dyDescent="0.2">
      <c r="Z446" s="145"/>
      <c r="AA446" s="145"/>
      <c r="AB446" s="145"/>
      <c r="AC446" s="145"/>
      <c r="AD446" s="145"/>
      <c r="AE446" s="145"/>
      <c r="AF446" s="145"/>
      <c r="AG446" s="145"/>
      <c r="AH446" s="145"/>
      <c r="AI446" s="145"/>
      <c r="AJ446" s="145"/>
      <c r="AK446" s="145"/>
      <c r="AL446" s="145"/>
      <c r="AM446" s="145"/>
      <c r="AN446" s="145"/>
      <c r="AO446" s="145"/>
      <c r="AP446" s="145"/>
      <c r="AQ446" s="145"/>
      <c r="AR446" s="145"/>
      <c r="AS446" s="145"/>
      <c r="AT446" s="145"/>
      <c r="AU446" s="145"/>
      <c r="AV446" s="145"/>
      <c r="AW446" s="145"/>
      <c r="AX446" s="145"/>
      <c r="AY446" s="145"/>
      <c r="AZ446" s="145"/>
      <c r="BA446" s="145"/>
      <c r="BB446" s="145"/>
      <c r="BC446" s="145"/>
      <c r="BD446" s="145"/>
      <c r="BE446" s="145"/>
      <c r="BF446" s="145"/>
      <c r="BG446" s="145"/>
      <c r="BH446" s="145"/>
      <c r="BI446" s="145"/>
      <c r="BJ446" s="145"/>
      <c r="BK446" s="145"/>
      <c r="BL446" s="145"/>
      <c r="BM446" s="145"/>
      <c r="BN446" s="145"/>
      <c r="BO446" s="145"/>
      <c r="BP446" s="145"/>
      <c r="BQ446" s="145"/>
      <c r="BR446" s="145"/>
      <c r="BS446" s="145"/>
      <c r="BT446" s="145"/>
      <c r="BU446" s="145"/>
      <c r="BV446" s="145"/>
      <c r="BW446" s="145"/>
      <c r="BX446" s="145"/>
      <c r="BY446" s="145"/>
      <c r="BZ446" s="145"/>
      <c r="CA446" s="145"/>
      <c r="CB446" s="145"/>
      <c r="CC446" s="145"/>
      <c r="CD446" s="145"/>
      <c r="CE446" s="145"/>
      <c r="CF446" s="145"/>
      <c r="CG446" s="145"/>
      <c r="CH446" s="145"/>
      <c r="CI446" s="145"/>
      <c r="CJ446" s="145"/>
      <c r="CK446" s="145"/>
      <c r="CL446" s="145"/>
      <c r="CM446" s="145"/>
      <c r="CN446" s="145"/>
      <c r="CO446" s="145"/>
      <c r="CP446" s="145"/>
      <c r="CQ446" s="145"/>
      <c r="CR446" s="145"/>
      <c r="CS446" s="145"/>
      <c r="CT446" s="145"/>
      <c r="CU446" s="145"/>
      <c r="CV446" s="145"/>
      <c r="CW446" s="145"/>
      <c r="CX446" s="145"/>
      <c r="CY446" s="145"/>
      <c r="CZ446" s="145"/>
      <c r="DA446" s="145"/>
      <c r="DB446" s="145"/>
      <c r="DC446" s="145"/>
      <c r="DD446" s="145"/>
      <c r="DE446" s="145"/>
      <c r="DF446" s="145"/>
      <c r="DG446" s="145"/>
      <c r="DH446" s="145"/>
      <c r="DI446" s="145"/>
      <c r="DJ446" s="145"/>
      <c r="DK446" s="145"/>
      <c r="DL446" s="145"/>
      <c r="DM446" s="145"/>
      <c r="DN446" s="145"/>
      <c r="DO446" s="145"/>
      <c r="DP446" s="145"/>
      <c r="DQ446" s="145"/>
      <c r="DR446" s="145"/>
      <c r="DS446" s="145"/>
      <c r="DT446" s="145"/>
      <c r="DU446" s="145"/>
      <c r="DV446" s="145"/>
      <c r="DW446" s="145"/>
      <c r="DX446" s="145"/>
      <c r="DY446" s="145"/>
      <c r="DZ446" s="145"/>
      <c r="EA446" s="145"/>
      <c r="EB446" s="145"/>
      <c r="EC446" s="145"/>
      <c r="ED446" s="145"/>
      <c r="EE446" s="145"/>
      <c r="EF446" s="145"/>
      <c r="EG446" s="145"/>
    </row>
    <row r="447" spans="26:137" x14ac:dyDescent="0.2">
      <c r="Z447" s="145"/>
      <c r="AA447" s="145"/>
      <c r="AB447" s="145"/>
      <c r="AC447" s="145"/>
      <c r="AD447" s="145"/>
      <c r="AE447" s="145"/>
      <c r="AF447" s="145"/>
      <c r="AG447" s="145"/>
      <c r="AH447" s="145"/>
      <c r="AI447" s="145"/>
      <c r="AJ447" s="145"/>
      <c r="AK447" s="145"/>
      <c r="AL447" s="145"/>
      <c r="AM447" s="145"/>
      <c r="AN447" s="145"/>
      <c r="AO447" s="145"/>
      <c r="AP447" s="145"/>
      <c r="AQ447" s="145"/>
      <c r="AR447" s="145"/>
      <c r="AS447" s="145"/>
      <c r="AT447" s="145"/>
      <c r="AU447" s="145"/>
      <c r="AV447" s="145"/>
      <c r="AW447" s="145"/>
      <c r="AX447" s="145"/>
      <c r="AY447" s="145"/>
      <c r="AZ447" s="145"/>
      <c r="BA447" s="145"/>
      <c r="BB447" s="145"/>
      <c r="BC447" s="145"/>
      <c r="BD447" s="145"/>
      <c r="BE447" s="145"/>
      <c r="BF447" s="145"/>
      <c r="BG447" s="145"/>
      <c r="BH447" s="145"/>
      <c r="BI447" s="145"/>
      <c r="BJ447" s="145"/>
      <c r="BK447" s="145"/>
      <c r="BL447" s="145"/>
      <c r="BM447" s="145"/>
      <c r="BN447" s="145"/>
      <c r="BO447" s="145"/>
      <c r="BP447" s="145"/>
      <c r="BQ447" s="145"/>
      <c r="BR447" s="145"/>
      <c r="BS447" s="145"/>
      <c r="BT447" s="145"/>
      <c r="BU447" s="145"/>
      <c r="BV447" s="145"/>
      <c r="BW447" s="145"/>
      <c r="BX447" s="145"/>
      <c r="BY447" s="145"/>
      <c r="BZ447" s="145"/>
      <c r="CA447" s="145"/>
      <c r="CB447" s="145"/>
      <c r="CC447" s="145"/>
      <c r="CD447" s="145"/>
      <c r="CE447" s="145"/>
      <c r="CF447" s="145"/>
      <c r="CG447" s="145"/>
      <c r="CH447" s="145"/>
      <c r="CI447" s="145"/>
      <c r="CJ447" s="145"/>
      <c r="CK447" s="145"/>
      <c r="CL447" s="145"/>
      <c r="CM447" s="145"/>
      <c r="CN447" s="145"/>
      <c r="CO447" s="145"/>
      <c r="CP447" s="145"/>
      <c r="CQ447" s="145"/>
      <c r="CR447" s="145"/>
      <c r="CS447" s="145"/>
      <c r="CT447" s="145"/>
      <c r="CU447" s="145"/>
      <c r="CV447" s="145"/>
      <c r="CW447" s="145"/>
      <c r="CX447" s="145"/>
      <c r="CY447" s="145"/>
      <c r="CZ447" s="145"/>
      <c r="DA447" s="145"/>
      <c r="DB447" s="145"/>
      <c r="DC447" s="145"/>
      <c r="DD447" s="145"/>
      <c r="DE447" s="145"/>
      <c r="DF447" s="145"/>
      <c r="DG447" s="145"/>
      <c r="DH447" s="145"/>
      <c r="DI447" s="145"/>
      <c r="DJ447" s="145"/>
      <c r="DK447" s="145"/>
      <c r="DL447" s="145"/>
      <c r="DM447" s="145"/>
      <c r="DN447" s="145"/>
      <c r="DO447" s="145"/>
      <c r="DP447" s="145"/>
      <c r="DQ447" s="145"/>
      <c r="DR447" s="145"/>
      <c r="DS447" s="145"/>
      <c r="DT447" s="145"/>
      <c r="DU447" s="145"/>
      <c r="DV447" s="145"/>
      <c r="DW447" s="145"/>
      <c r="DX447" s="145"/>
      <c r="DY447" s="145"/>
      <c r="DZ447" s="145"/>
      <c r="EA447" s="145"/>
      <c r="EB447" s="145"/>
      <c r="EC447" s="145"/>
      <c r="ED447" s="145"/>
      <c r="EE447" s="145"/>
      <c r="EF447" s="145"/>
      <c r="EG447" s="145"/>
    </row>
    <row r="448" spans="26:137" x14ac:dyDescent="0.2">
      <c r="Z448" s="145"/>
      <c r="AA448" s="145"/>
      <c r="AB448" s="145"/>
      <c r="AC448" s="145"/>
      <c r="AD448" s="145"/>
      <c r="AE448" s="145"/>
      <c r="AF448" s="145"/>
      <c r="AG448" s="145"/>
      <c r="AH448" s="145"/>
      <c r="AI448" s="145"/>
      <c r="AJ448" s="145"/>
      <c r="AK448" s="145"/>
      <c r="AL448" s="145"/>
      <c r="AM448" s="145"/>
      <c r="AN448" s="145"/>
      <c r="AO448" s="145"/>
      <c r="AP448" s="145"/>
      <c r="AQ448" s="145"/>
      <c r="AR448" s="145"/>
      <c r="AS448" s="145"/>
      <c r="AT448" s="145"/>
      <c r="AU448" s="145"/>
      <c r="AV448" s="145"/>
      <c r="AW448" s="145"/>
      <c r="AX448" s="145"/>
      <c r="AY448" s="145"/>
      <c r="AZ448" s="145"/>
      <c r="BA448" s="145"/>
      <c r="BB448" s="145"/>
      <c r="BC448" s="145"/>
      <c r="BD448" s="145"/>
      <c r="BE448" s="145"/>
      <c r="BF448" s="145"/>
      <c r="BG448" s="145"/>
      <c r="BH448" s="145"/>
      <c r="BI448" s="145"/>
      <c r="BJ448" s="145"/>
      <c r="BK448" s="145"/>
      <c r="BL448" s="145"/>
      <c r="BM448" s="145"/>
      <c r="BN448" s="145"/>
      <c r="BO448" s="145"/>
      <c r="BP448" s="145"/>
      <c r="BQ448" s="145"/>
      <c r="BR448" s="145"/>
      <c r="BS448" s="145"/>
      <c r="BT448" s="145"/>
      <c r="BU448" s="145"/>
      <c r="BV448" s="145"/>
      <c r="BW448" s="145"/>
      <c r="BX448" s="145"/>
      <c r="BY448" s="145"/>
      <c r="BZ448" s="145"/>
      <c r="CA448" s="145"/>
      <c r="CB448" s="145"/>
      <c r="CC448" s="145"/>
      <c r="CD448" s="145"/>
      <c r="CE448" s="145"/>
      <c r="CF448" s="145"/>
      <c r="CG448" s="145"/>
      <c r="CH448" s="145"/>
      <c r="CI448" s="145"/>
      <c r="CJ448" s="145"/>
      <c r="CK448" s="145"/>
      <c r="CL448" s="145"/>
      <c r="CM448" s="145"/>
      <c r="CN448" s="145"/>
      <c r="CO448" s="145"/>
      <c r="CP448" s="145"/>
      <c r="CQ448" s="145"/>
      <c r="CR448" s="145"/>
      <c r="CS448" s="145"/>
      <c r="CT448" s="145"/>
      <c r="CU448" s="145"/>
      <c r="CV448" s="145"/>
      <c r="CW448" s="145"/>
      <c r="CX448" s="145"/>
      <c r="CY448" s="145"/>
      <c r="CZ448" s="145"/>
      <c r="DA448" s="145"/>
      <c r="DB448" s="145"/>
      <c r="DC448" s="145"/>
      <c r="DD448" s="145"/>
      <c r="DE448" s="145"/>
      <c r="DF448" s="145"/>
      <c r="DG448" s="145"/>
      <c r="DH448" s="145"/>
      <c r="DI448" s="145"/>
      <c r="DJ448" s="145"/>
      <c r="DK448" s="145"/>
      <c r="DL448" s="145"/>
      <c r="DM448" s="145"/>
      <c r="DN448" s="145"/>
      <c r="DO448" s="145"/>
      <c r="DP448" s="145"/>
      <c r="DQ448" s="145"/>
      <c r="DR448" s="145"/>
      <c r="DS448" s="145"/>
      <c r="DT448" s="145"/>
      <c r="DU448" s="145"/>
      <c r="DV448" s="145"/>
      <c r="DW448" s="145"/>
      <c r="DX448" s="145"/>
      <c r="DY448" s="145"/>
      <c r="DZ448" s="145"/>
      <c r="EA448" s="145"/>
      <c r="EB448" s="145"/>
      <c r="EC448" s="145"/>
      <c r="ED448" s="145"/>
      <c r="EE448" s="145"/>
      <c r="EF448" s="145"/>
      <c r="EG448" s="145"/>
    </row>
    <row r="449" spans="26:137" x14ac:dyDescent="0.2">
      <c r="Z449" s="145"/>
      <c r="AA449" s="145"/>
      <c r="AB449" s="145"/>
      <c r="AC449" s="145"/>
      <c r="AD449" s="145"/>
      <c r="AE449" s="145"/>
      <c r="AF449" s="145"/>
      <c r="AG449" s="145"/>
      <c r="AH449" s="145"/>
      <c r="AI449" s="145"/>
      <c r="AJ449" s="145"/>
      <c r="AK449" s="145"/>
      <c r="AL449" s="145"/>
      <c r="AM449" s="145"/>
      <c r="AN449" s="145"/>
      <c r="AO449" s="145"/>
      <c r="AP449" s="145"/>
      <c r="AQ449" s="145"/>
      <c r="AR449" s="145"/>
      <c r="AS449" s="145"/>
      <c r="AT449" s="145"/>
      <c r="AU449" s="145"/>
      <c r="AV449" s="145"/>
      <c r="AW449" s="145"/>
      <c r="AX449" s="145"/>
      <c r="AY449" s="145"/>
      <c r="AZ449" s="145"/>
      <c r="BA449" s="145"/>
      <c r="BB449" s="145"/>
      <c r="BC449" s="145"/>
      <c r="BD449" s="145"/>
      <c r="BE449" s="145"/>
      <c r="BF449" s="145"/>
      <c r="BG449" s="145"/>
      <c r="BH449" s="145"/>
      <c r="BI449" s="145"/>
      <c r="BJ449" s="145"/>
      <c r="BK449" s="145"/>
      <c r="BL449" s="145"/>
      <c r="BM449" s="145"/>
      <c r="BN449" s="145"/>
      <c r="BO449" s="145"/>
      <c r="BP449" s="145"/>
      <c r="BQ449" s="145"/>
      <c r="BR449" s="145"/>
      <c r="BS449" s="145"/>
      <c r="BT449" s="145"/>
      <c r="BU449" s="145"/>
      <c r="BV449" s="145"/>
      <c r="BW449" s="145"/>
      <c r="BX449" s="145"/>
      <c r="BY449" s="145"/>
      <c r="BZ449" s="145"/>
      <c r="CA449" s="145"/>
      <c r="CB449" s="145"/>
      <c r="CC449" s="145"/>
      <c r="CD449" s="145"/>
      <c r="CE449" s="145"/>
      <c r="CF449" s="145"/>
      <c r="CG449" s="145"/>
      <c r="CH449" s="145"/>
      <c r="CI449" s="145"/>
      <c r="CJ449" s="145"/>
      <c r="CK449" s="145"/>
      <c r="CL449" s="145"/>
      <c r="CM449" s="145"/>
      <c r="CN449" s="145"/>
      <c r="CO449" s="145"/>
      <c r="CP449" s="145"/>
      <c r="CQ449" s="145"/>
      <c r="CR449" s="145"/>
      <c r="CS449" s="145"/>
      <c r="CT449" s="145"/>
      <c r="CU449" s="145"/>
      <c r="CV449" s="145"/>
      <c r="CW449" s="145"/>
      <c r="CX449" s="145"/>
      <c r="CY449" s="145"/>
      <c r="CZ449" s="145"/>
      <c r="DA449" s="145"/>
      <c r="DB449" s="145"/>
      <c r="DC449" s="145"/>
      <c r="DD449" s="145"/>
      <c r="DE449" s="145"/>
      <c r="DF449" s="145"/>
      <c r="DG449" s="145"/>
      <c r="DH449" s="145"/>
      <c r="DI449" s="145"/>
      <c r="DJ449" s="145"/>
      <c r="DK449" s="145"/>
      <c r="DL449" s="145"/>
      <c r="DM449" s="145"/>
      <c r="DN449" s="145"/>
      <c r="DO449" s="145"/>
      <c r="DP449" s="145"/>
      <c r="DQ449" s="145"/>
      <c r="DR449" s="145"/>
      <c r="DS449" s="145"/>
      <c r="DT449" s="145"/>
      <c r="DU449" s="145"/>
      <c r="DV449" s="145"/>
      <c r="DW449" s="145"/>
      <c r="DX449" s="145"/>
      <c r="DY449" s="145"/>
      <c r="DZ449" s="145"/>
      <c r="EA449" s="145"/>
      <c r="EB449" s="145"/>
      <c r="EC449" s="145"/>
      <c r="ED449" s="145"/>
      <c r="EE449" s="145"/>
      <c r="EF449" s="145"/>
      <c r="EG449" s="145"/>
    </row>
    <row r="450" spans="26:137" x14ac:dyDescent="0.2">
      <c r="Z450" s="145"/>
      <c r="AA450" s="145"/>
      <c r="AB450" s="145"/>
      <c r="AC450" s="145"/>
      <c r="AD450" s="145"/>
      <c r="AE450" s="145"/>
      <c r="AF450" s="145"/>
      <c r="AG450" s="145"/>
      <c r="AH450" s="145"/>
      <c r="AI450" s="145"/>
      <c r="AJ450" s="145"/>
      <c r="AK450" s="145"/>
      <c r="AL450" s="145"/>
      <c r="AM450" s="145"/>
      <c r="AN450" s="145"/>
      <c r="AO450" s="145"/>
      <c r="AP450" s="145"/>
      <c r="AQ450" s="145"/>
      <c r="AR450" s="145"/>
      <c r="AS450" s="145"/>
      <c r="AT450" s="145"/>
      <c r="AU450" s="145"/>
      <c r="AV450" s="145"/>
      <c r="AW450" s="145"/>
      <c r="AX450" s="145"/>
      <c r="AY450" s="145"/>
      <c r="AZ450" s="145"/>
      <c r="BA450" s="145"/>
      <c r="BB450" s="145"/>
      <c r="BC450" s="145"/>
      <c r="BD450" s="145"/>
      <c r="BE450" s="145"/>
      <c r="BF450" s="145"/>
      <c r="BG450" s="145"/>
      <c r="BH450" s="145"/>
      <c r="BI450" s="145"/>
      <c r="BJ450" s="145"/>
      <c r="BK450" s="145"/>
      <c r="BL450" s="145"/>
      <c r="BM450" s="145"/>
      <c r="BN450" s="145"/>
      <c r="BO450" s="145"/>
      <c r="BP450" s="145"/>
      <c r="BQ450" s="145"/>
      <c r="BR450" s="145"/>
      <c r="BS450" s="145"/>
      <c r="BT450" s="145"/>
      <c r="BU450" s="145"/>
      <c r="BV450" s="145"/>
      <c r="BW450" s="145"/>
      <c r="BX450" s="145"/>
      <c r="BY450" s="145"/>
      <c r="BZ450" s="145"/>
      <c r="CA450" s="145"/>
      <c r="CB450" s="145"/>
      <c r="CC450" s="145"/>
      <c r="CD450" s="145"/>
      <c r="CE450" s="145"/>
      <c r="CF450" s="145"/>
      <c r="CG450" s="145"/>
      <c r="CH450" s="145"/>
      <c r="CI450" s="145"/>
      <c r="CJ450" s="145"/>
      <c r="CK450" s="145"/>
      <c r="CL450" s="145"/>
      <c r="CM450" s="145"/>
      <c r="CN450" s="145"/>
      <c r="CO450" s="145"/>
      <c r="CP450" s="145"/>
      <c r="CQ450" s="145"/>
      <c r="CR450" s="145"/>
      <c r="CS450" s="145"/>
      <c r="CT450" s="145"/>
      <c r="CU450" s="145"/>
      <c r="CV450" s="145"/>
      <c r="CW450" s="145"/>
      <c r="CX450" s="145"/>
      <c r="CY450" s="145"/>
      <c r="CZ450" s="145"/>
      <c r="DA450" s="145"/>
      <c r="DB450" s="145"/>
      <c r="DC450" s="145"/>
      <c r="DD450" s="145"/>
      <c r="DE450" s="145"/>
      <c r="DF450" s="145"/>
      <c r="DG450" s="145"/>
      <c r="DH450" s="145"/>
      <c r="DI450" s="145"/>
      <c r="DJ450" s="145"/>
      <c r="DK450" s="145"/>
      <c r="DL450" s="145"/>
      <c r="DM450" s="145"/>
      <c r="DN450" s="145"/>
      <c r="DO450" s="145"/>
      <c r="DP450" s="145"/>
      <c r="DQ450" s="145"/>
      <c r="DR450" s="145"/>
      <c r="DS450" s="145"/>
      <c r="DT450" s="145"/>
      <c r="DU450" s="145"/>
      <c r="DV450" s="145"/>
      <c r="DW450" s="145"/>
      <c r="DX450" s="145"/>
      <c r="DY450" s="145"/>
      <c r="DZ450" s="145"/>
      <c r="EA450" s="145"/>
      <c r="EB450" s="145"/>
      <c r="EC450" s="145"/>
      <c r="ED450" s="145"/>
      <c r="EE450" s="145"/>
      <c r="EF450" s="145"/>
      <c r="EG450" s="145"/>
    </row>
    <row r="451" spans="26:137" x14ac:dyDescent="0.2">
      <c r="Z451" s="145"/>
      <c r="AA451" s="145"/>
      <c r="AB451" s="145"/>
      <c r="AC451" s="145"/>
      <c r="AD451" s="145"/>
      <c r="AE451" s="145"/>
      <c r="AF451" s="145"/>
      <c r="AG451" s="145"/>
      <c r="AH451" s="145"/>
      <c r="AI451" s="145"/>
      <c r="AJ451" s="145"/>
      <c r="AK451" s="145"/>
      <c r="AL451" s="145"/>
      <c r="AM451" s="145"/>
      <c r="AN451" s="145"/>
      <c r="AO451" s="145"/>
      <c r="AP451" s="145"/>
      <c r="AQ451" s="145"/>
      <c r="AR451" s="145"/>
      <c r="AS451" s="145"/>
      <c r="AT451" s="145"/>
      <c r="AU451" s="145"/>
      <c r="AV451" s="145"/>
      <c r="AW451" s="145"/>
      <c r="AX451" s="145"/>
      <c r="AY451" s="145"/>
      <c r="AZ451" s="145"/>
      <c r="BA451" s="145"/>
      <c r="BB451" s="145"/>
      <c r="BC451" s="145"/>
      <c r="BD451" s="145"/>
      <c r="BE451" s="145"/>
      <c r="BF451" s="145"/>
      <c r="BG451" s="145"/>
      <c r="BH451" s="145"/>
      <c r="BI451" s="145"/>
      <c r="BJ451" s="145"/>
      <c r="BK451" s="145"/>
      <c r="BL451" s="145"/>
      <c r="BM451" s="145"/>
      <c r="BN451" s="145"/>
      <c r="BO451" s="145"/>
      <c r="BP451" s="145"/>
      <c r="BQ451" s="145"/>
      <c r="BR451" s="145"/>
      <c r="BS451" s="145"/>
      <c r="BT451" s="145"/>
      <c r="BU451" s="145"/>
      <c r="BV451" s="145"/>
      <c r="BW451" s="145"/>
      <c r="BX451" s="145"/>
      <c r="BY451" s="145"/>
      <c r="BZ451" s="145"/>
      <c r="CA451" s="145"/>
      <c r="CB451" s="145"/>
      <c r="CC451" s="145"/>
      <c r="CD451" s="145"/>
      <c r="CE451" s="145"/>
      <c r="CF451" s="145"/>
      <c r="CG451" s="145"/>
      <c r="CH451" s="145"/>
      <c r="CI451" s="145"/>
      <c r="CJ451" s="145"/>
      <c r="CK451" s="145"/>
      <c r="CL451" s="145"/>
      <c r="CM451" s="145"/>
      <c r="CN451" s="145"/>
      <c r="CO451" s="145"/>
      <c r="CP451" s="145"/>
      <c r="CQ451" s="145"/>
      <c r="CR451" s="145"/>
      <c r="CS451" s="145"/>
      <c r="CT451" s="145"/>
      <c r="CU451" s="145"/>
      <c r="CV451" s="145"/>
      <c r="CW451" s="145"/>
      <c r="CX451" s="145"/>
      <c r="CY451" s="145"/>
      <c r="CZ451" s="145"/>
      <c r="DA451" s="145"/>
      <c r="DB451" s="145"/>
      <c r="DC451" s="145"/>
      <c r="DD451" s="145"/>
      <c r="DE451" s="145"/>
      <c r="DF451" s="145"/>
      <c r="DG451" s="145"/>
      <c r="DH451" s="145"/>
      <c r="DI451" s="145"/>
      <c r="DJ451" s="145"/>
      <c r="DK451" s="145"/>
      <c r="DL451" s="145"/>
      <c r="DM451" s="145"/>
      <c r="DN451" s="145"/>
      <c r="DO451" s="145"/>
      <c r="DP451" s="145"/>
      <c r="DQ451" s="145"/>
      <c r="DR451" s="145"/>
      <c r="DS451" s="145"/>
      <c r="DT451" s="145"/>
      <c r="DU451" s="145"/>
      <c r="DV451" s="145"/>
      <c r="DW451" s="145"/>
      <c r="DX451" s="145"/>
      <c r="DY451" s="145"/>
      <c r="DZ451" s="145"/>
      <c r="EA451" s="145"/>
      <c r="EB451" s="145"/>
      <c r="EC451" s="145"/>
      <c r="ED451" s="145"/>
      <c r="EE451" s="145"/>
      <c r="EF451" s="145"/>
      <c r="EG451" s="145"/>
    </row>
    <row r="452" spans="26:137" x14ac:dyDescent="0.2">
      <c r="Z452" s="145"/>
      <c r="AA452" s="145"/>
      <c r="AB452" s="145"/>
      <c r="AC452" s="145"/>
      <c r="AD452" s="145"/>
      <c r="AE452" s="145"/>
      <c r="AF452" s="145"/>
      <c r="AG452" s="145"/>
      <c r="AH452" s="145"/>
      <c r="AI452" s="145"/>
      <c r="AJ452" s="145"/>
      <c r="AK452" s="145"/>
      <c r="AL452" s="145"/>
      <c r="AM452" s="145"/>
      <c r="AN452" s="145"/>
      <c r="AO452" s="145"/>
      <c r="AP452" s="145"/>
      <c r="AQ452" s="145"/>
      <c r="AR452" s="145"/>
      <c r="AS452" s="145"/>
      <c r="AT452" s="145"/>
      <c r="AU452" s="145"/>
      <c r="AV452" s="145"/>
      <c r="AW452" s="145"/>
      <c r="AX452" s="145"/>
      <c r="AY452" s="145"/>
      <c r="AZ452" s="145"/>
      <c r="BA452" s="145"/>
      <c r="BB452" s="145"/>
      <c r="BC452" s="145"/>
      <c r="BD452" s="145"/>
      <c r="BE452" s="145"/>
      <c r="BF452" s="145"/>
      <c r="BG452" s="145"/>
      <c r="BH452" s="145"/>
      <c r="BI452" s="145"/>
      <c r="BJ452" s="145"/>
      <c r="BK452" s="145"/>
      <c r="BL452" s="145"/>
      <c r="BM452" s="145"/>
      <c r="BN452" s="145"/>
      <c r="BO452" s="145"/>
      <c r="BP452" s="145"/>
      <c r="BQ452" s="145"/>
      <c r="BR452" s="145"/>
      <c r="BS452" s="145"/>
      <c r="BT452" s="145"/>
      <c r="BU452" s="145"/>
      <c r="BV452" s="145"/>
      <c r="BW452" s="145"/>
      <c r="BX452" s="145"/>
      <c r="BY452" s="145"/>
      <c r="BZ452" s="145"/>
      <c r="CA452" s="145"/>
      <c r="CB452" s="145"/>
      <c r="CC452" s="145"/>
      <c r="CD452" s="145"/>
      <c r="CE452" s="145"/>
      <c r="CF452" s="145"/>
      <c r="CG452" s="145"/>
      <c r="CH452" s="145"/>
      <c r="CI452" s="145"/>
      <c r="CJ452" s="145"/>
      <c r="CK452" s="145"/>
      <c r="CL452" s="145"/>
      <c r="CM452" s="145"/>
      <c r="CN452" s="145"/>
      <c r="CO452" s="145"/>
      <c r="CP452" s="145"/>
      <c r="CQ452" s="145"/>
      <c r="CR452" s="145"/>
      <c r="CS452" s="145"/>
      <c r="CT452" s="145"/>
      <c r="CU452" s="145"/>
      <c r="CV452" s="145"/>
      <c r="CW452" s="145"/>
      <c r="CX452" s="145"/>
      <c r="CY452" s="145"/>
      <c r="CZ452" s="145"/>
      <c r="DA452" s="145"/>
      <c r="DB452" s="145"/>
      <c r="DC452" s="145"/>
      <c r="DD452" s="145"/>
      <c r="DE452" s="145"/>
      <c r="DF452" s="145"/>
      <c r="DG452" s="145"/>
      <c r="DH452" s="145"/>
      <c r="DI452" s="145"/>
      <c r="DJ452" s="145"/>
      <c r="DK452" s="145"/>
      <c r="DL452" s="145"/>
      <c r="DM452" s="145"/>
      <c r="DN452" s="145"/>
      <c r="DO452" s="145"/>
      <c r="DP452" s="145"/>
      <c r="DQ452" s="145"/>
      <c r="DR452" s="145"/>
      <c r="DS452" s="145"/>
      <c r="DT452" s="145"/>
      <c r="DU452" s="145"/>
      <c r="DV452" s="145"/>
      <c r="DW452" s="145"/>
      <c r="DX452" s="145"/>
      <c r="DY452" s="145"/>
      <c r="DZ452" s="145"/>
      <c r="EA452" s="145"/>
      <c r="EB452" s="145"/>
      <c r="EC452" s="145"/>
      <c r="ED452" s="145"/>
      <c r="EE452" s="145"/>
      <c r="EF452" s="145"/>
      <c r="EG452" s="145"/>
    </row>
    <row r="453" spans="26:137" x14ac:dyDescent="0.2">
      <c r="Z453" s="145"/>
      <c r="AA453" s="145"/>
      <c r="AB453" s="145"/>
      <c r="AC453" s="145"/>
      <c r="AD453" s="145"/>
      <c r="AE453" s="145"/>
      <c r="AF453" s="145"/>
      <c r="AG453" s="145"/>
      <c r="AH453" s="145"/>
      <c r="AI453" s="145"/>
      <c r="AJ453" s="145"/>
      <c r="AK453" s="145"/>
      <c r="AL453" s="145"/>
      <c r="AM453" s="145"/>
      <c r="AN453" s="145"/>
      <c r="AO453" s="145"/>
      <c r="AP453" s="145"/>
      <c r="AQ453" s="145"/>
      <c r="AR453" s="145"/>
      <c r="AS453" s="145"/>
      <c r="AT453" s="145"/>
      <c r="AU453" s="145"/>
      <c r="AV453" s="145"/>
      <c r="AW453" s="145"/>
      <c r="AX453" s="145"/>
      <c r="AY453" s="145"/>
      <c r="AZ453" s="145"/>
      <c r="BA453" s="145"/>
      <c r="BB453" s="145"/>
      <c r="BC453" s="145"/>
      <c r="BD453" s="145"/>
      <c r="BE453" s="145"/>
      <c r="BF453" s="145"/>
      <c r="BG453" s="145"/>
      <c r="BH453" s="145"/>
      <c r="BI453" s="145"/>
      <c r="BJ453" s="145"/>
      <c r="BK453" s="145"/>
      <c r="BL453" s="145"/>
      <c r="BM453" s="145"/>
      <c r="BN453" s="145"/>
      <c r="BO453" s="145"/>
      <c r="BP453" s="145"/>
      <c r="BQ453" s="145"/>
      <c r="BR453" s="145"/>
      <c r="BS453" s="145"/>
      <c r="BT453" s="145"/>
      <c r="BU453" s="145"/>
      <c r="BV453" s="145"/>
      <c r="BW453" s="145"/>
      <c r="BX453" s="145"/>
      <c r="BY453" s="145"/>
      <c r="BZ453" s="145"/>
      <c r="CA453" s="145"/>
      <c r="CB453" s="145"/>
      <c r="CC453" s="145"/>
      <c r="CD453" s="145"/>
      <c r="CE453" s="145"/>
      <c r="CF453" s="145"/>
      <c r="CG453" s="145"/>
      <c r="CH453" s="145"/>
      <c r="CI453" s="145"/>
      <c r="CJ453" s="145"/>
      <c r="CK453" s="145"/>
      <c r="CL453" s="145"/>
      <c r="CM453" s="145"/>
      <c r="CN453" s="145"/>
      <c r="CO453" s="145"/>
      <c r="CP453" s="145"/>
      <c r="CQ453" s="145"/>
      <c r="CR453" s="145"/>
      <c r="CS453" s="145"/>
      <c r="CT453" s="145"/>
      <c r="CU453" s="145"/>
      <c r="CV453" s="145"/>
      <c r="CW453" s="145"/>
      <c r="CX453" s="145"/>
      <c r="CY453" s="145"/>
      <c r="CZ453" s="145"/>
      <c r="DA453" s="145"/>
      <c r="DB453" s="145"/>
      <c r="DC453" s="145"/>
      <c r="DD453" s="145"/>
      <c r="DE453" s="145"/>
      <c r="DF453" s="145"/>
      <c r="DG453" s="145"/>
      <c r="DH453" s="145"/>
      <c r="DI453" s="145"/>
      <c r="DJ453" s="145"/>
      <c r="DK453" s="145"/>
      <c r="DL453" s="145"/>
      <c r="DM453" s="145"/>
      <c r="DN453" s="145"/>
      <c r="DO453" s="145"/>
      <c r="DP453" s="145"/>
      <c r="DQ453" s="145"/>
      <c r="DR453" s="145"/>
      <c r="DS453" s="145"/>
      <c r="DT453" s="145"/>
      <c r="DU453" s="145"/>
      <c r="DV453" s="145"/>
      <c r="DW453" s="145"/>
      <c r="DX453" s="145"/>
      <c r="DY453" s="145"/>
      <c r="DZ453" s="145"/>
      <c r="EA453" s="145"/>
      <c r="EB453" s="145"/>
      <c r="EC453" s="145"/>
      <c r="ED453" s="145"/>
      <c r="EE453" s="145"/>
      <c r="EF453" s="145"/>
      <c r="EG453" s="145"/>
    </row>
    <row r="454" spans="26:137" x14ac:dyDescent="0.2">
      <c r="Z454" s="145"/>
      <c r="AA454" s="145"/>
      <c r="AB454" s="145"/>
      <c r="AC454" s="145"/>
      <c r="AD454" s="145"/>
      <c r="AE454" s="145"/>
      <c r="AF454" s="145"/>
      <c r="AG454" s="145"/>
      <c r="AH454" s="145"/>
      <c r="AI454" s="145"/>
      <c r="AJ454" s="145"/>
      <c r="AK454" s="145"/>
      <c r="AL454" s="145"/>
      <c r="AM454" s="145"/>
      <c r="AN454" s="145"/>
      <c r="AO454" s="145"/>
      <c r="AP454" s="145"/>
      <c r="AQ454" s="145"/>
      <c r="AR454" s="145"/>
      <c r="AS454" s="145"/>
      <c r="AT454" s="145"/>
      <c r="AU454" s="145"/>
      <c r="AV454" s="145"/>
      <c r="AW454" s="145"/>
      <c r="AX454" s="145"/>
      <c r="AY454" s="145"/>
      <c r="AZ454" s="145"/>
      <c r="BA454" s="145"/>
      <c r="BB454" s="145"/>
      <c r="BC454" s="145"/>
      <c r="BD454" s="145"/>
      <c r="BE454" s="145"/>
      <c r="BF454" s="145"/>
      <c r="BG454" s="145"/>
      <c r="BH454" s="145"/>
      <c r="BI454" s="145"/>
      <c r="BJ454" s="145"/>
      <c r="BK454" s="145"/>
      <c r="BL454" s="145"/>
      <c r="BM454" s="145"/>
      <c r="BN454" s="145"/>
      <c r="BO454" s="145"/>
      <c r="BP454" s="145"/>
      <c r="BQ454" s="145"/>
      <c r="BR454" s="145"/>
      <c r="BS454" s="145"/>
      <c r="BT454" s="145"/>
      <c r="BU454" s="145"/>
      <c r="BV454" s="145"/>
      <c r="BW454" s="145"/>
      <c r="BX454" s="145"/>
      <c r="BY454" s="145"/>
      <c r="BZ454" s="145"/>
      <c r="CA454" s="145"/>
      <c r="CB454" s="145"/>
      <c r="CC454" s="145"/>
      <c r="CD454" s="145"/>
      <c r="CE454" s="145"/>
      <c r="CF454" s="145"/>
      <c r="CG454" s="145"/>
      <c r="CH454" s="145"/>
      <c r="CI454" s="145"/>
      <c r="CJ454" s="145"/>
      <c r="CK454" s="145"/>
      <c r="CL454" s="145"/>
      <c r="CM454" s="145"/>
      <c r="CN454" s="145"/>
      <c r="CO454" s="145"/>
      <c r="CP454" s="145"/>
      <c r="CQ454" s="145"/>
      <c r="CR454" s="145"/>
      <c r="CS454" s="145"/>
      <c r="CT454" s="145"/>
      <c r="CU454" s="145"/>
      <c r="CV454" s="145"/>
      <c r="CW454" s="145"/>
      <c r="CX454" s="145"/>
      <c r="CY454" s="145"/>
      <c r="CZ454" s="145"/>
      <c r="DA454" s="145"/>
      <c r="DB454" s="145"/>
      <c r="DC454" s="145"/>
      <c r="DD454" s="145"/>
      <c r="DE454" s="145"/>
      <c r="DF454" s="145"/>
      <c r="DG454" s="145"/>
      <c r="DH454" s="145"/>
      <c r="DI454" s="145"/>
      <c r="DJ454" s="145"/>
      <c r="DK454" s="145"/>
      <c r="DL454" s="145"/>
      <c r="DM454" s="145"/>
      <c r="DN454" s="145"/>
      <c r="DO454" s="145"/>
      <c r="DP454" s="145"/>
      <c r="DQ454" s="145"/>
      <c r="DR454" s="145"/>
      <c r="DS454" s="145"/>
      <c r="DT454" s="145"/>
      <c r="DU454" s="145"/>
      <c r="DV454" s="145"/>
      <c r="DW454" s="145"/>
      <c r="DX454" s="145"/>
      <c r="DY454" s="145"/>
      <c r="DZ454" s="145"/>
      <c r="EA454" s="145"/>
      <c r="EB454" s="145"/>
      <c r="EC454" s="145"/>
      <c r="ED454" s="145"/>
      <c r="EE454" s="145"/>
      <c r="EF454" s="145"/>
      <c r="EG454" s="145"/>
    </row>
    <row r="455" spans="26:137" x14ac:dyDescent="0.2">
      <c r="Z455" s="145"/>
      <c r="AA455" s="145"/>
      <c r="AB455" s="145"/>
      <c r="AC455" s="145"/>
      <c r="AD455" s="145"/>
      <c r="AE455" s="145"/>
      <c r="AF455" s="145"/>
      <c r="AG455" s="145"/>
      <c r="AH455" s="145"/>
      <c r="AI455" s="145"/>
      <c r="AJ455" s="145"/>
      <c r="AK455" s="145"/>
      <c r="AL455" s="145"/>
      <c r="AM455" s="145"/>
      <c r="AN455" s="145"/>
      <c r="AO455" s="145"/>
      <c r="AP455" s="145"/>
      <c r="AQ455" s="145"/>
      <c r="AR455" s="145"/>
      <c r="AS455" s="145"/>
      <c r="AT455" s="145"/>
      <c r="AU455" s="145"/>
      <c r="AV455" s="145"/>
      <c r="AW455" s="145"/>
      <c r="AX455" s="145"/>
      <c r="AY455" s="145"/>
      <c r="AZ455" s="145"/>
      <c r="BA455" s="145"/>
      <c r="BB455" s="145"/>
      <c r="BC455" s="145"/>
      <c r="BD455" s="145"/>
      <c r="BE455" s="145"/>
      <c r="BF455" s="145"/>
      <c r="BG455" s="145"/>
      <c r="BH455" s="145"/>
      <c r="BI455" s="145"/>
      <c r="BJ455" s="145"/>
      <c r="BK455" s="145"/>
      <c r="BL455" s="145"/>
      <c r="BM455" s="145"/>
      <c r="BN455" s="145"/>
      <c r="BO455" s="145"/>
      <c r="BP455" s="145"/>
      <c r="BQ455" s="145"/>
      <c r="BR455" s="145"/>
      <c r="BS455" s="145"/>
      <c r="BT455" s="145"/>
      <c r="BU455" s="145"/>
      <c r="BV455" s="145"/>
      <c r="BW455" s="145"/>
      <c r="BX455" s="145"/>
      <c r="BY455" s="145"/>
      <c r="BZ455" s="145"/>
      <c r="CA455" s="145"/>
      <c r="CB455" s="145"/>
      <c r="CC455" s="145"/>
      <c r="CD455" s="145"/>
      <c r="CE455" s="145"/>
      <c r="CF455" s="145"/>
      <c r="CG455" s="145"/>
      <c r="CH455" s="145"/>
      <c r="CI455" s="145"/>
      <c r="CJ455" s="145"/>
      <c r="CK455" s="145"/>
      <c r="CL455" s="145"/>
      <c r="CM455" s="145"/>
      <c r="CN455" s="145"/>
      <c r="CO455" s="145"/>
      <c r="CP455" s="145"/>
      <c r="CQ455" s="145"/>
      <c r="CR455" s="145"/>
      <c r="CS455" s="145"/>
      <c r="CT455" s="145"/>
      <c r="CU455" s="145"/>
      <c r="CV455" s="145"/>
      <c r="CW455" s="145"/>
      <c r="CX455" s="145"/>
      <c r="CY455" s="145"/>
      <c r="CZ455" s="145"/>
      <c r="DA455" s="145"/>
      <c r="DB455" s="145"/>
      <c r="DC455" s="145"/>
      <c r="DD455" s="145"/>
      <c r="DE455" s="145"/>
      <c r="DF455" s="145"/>
      <c r="DG455" s="145"/>
      <c r="DH455" s="145"/>
      <c r="DI455" s="145"/>
      <c r="DJ455" s="145"/>
      <c r="DK455" s="145"/>
      <c r="DL455" s="145"/>
      <c r="DM455" s="145"/>
      <c r="DN455" s="145"/>
      <c r="DO455" s="145"/>
      <c r="DP455" s="145"/>
      <c r="DQ455" s="145"/>
      <c r="DR455" s="145"/>
      <c r="DS455" s="145"/>
      <c r="DT455" s="145"/>
      <c r="DU455" s="145"/>
      <c r="DV455" s="145"/>
      <c r="DW455" s="145"/>
      <c r="DX455" s="145"/>
      <c r="DY455" s="145"/>
      <c r="DZ455" s="145"/>
      <c r="EA455" s="145"/>
      <c r="EB455" s="145"/>
      <c r="EC455" s="145"/>
      <c r="ED455" s="145"/>
      <c r="EE455" s="145"/>
      <c r="EF455" s="145"/>
      <c r="EG455" s="145"/>
    </row>
    <row r="456" spans="26:137" x14ac:dyDescent="0.2">
      <c r="Z456" s="145"/>
      <c r="AA456" s="145"/>
      <c r="AB456" s="145"/>
      <c r="AC456" s="145"/>
      <c r="AD456" s="145"/>
      <c r="AE456" s="145"/>
      <c r="AF456" s="145"/>
      <c r="AG456" s="145"/>
      <c r="AH456" s="145"/>
      <c r="AI456" s="145"/>
      <c r="AJ456" s="145"/>
      <c r="AK456" s="145"/>
      <c r="AL456" s="145"/>
      <c r="AM456" s="145"/>
      <c r="AN456" s="145"/>
      <c r="AO456" s="145"/>
      <c r="AP456" s="145"/>
      <c r="AQ456" s="145"/>
      <c r="AR456" s="145"/>
      <c r="AS456" s="145"/>
      <c r="AT456" s="145"/>
      <c r="AU456" s="145"/>
      <c r="AV456" s="145"/>
      <c r="AW456" s="145"/>
      <c r="AX456" s="145"/>
      <c r="AY456" s="145"/>
      <c r="AZ456" s="145"/>
      <c r="BA456" s="145"/>
      <c r="BB456" s="145"/>
      <c r="BC456" s="145"/>
      <c r="BD456" s="145"/>
      <c r="BE456" s="145"/>
      <c r="BF456" s="145"/>
      <c r="BG456" s="145"/>
      <c r="BH456" s="145"/>
      <c r="BI456" s="145"/>
      <c r="BJ456" s="145"/>
      <c r="BK456" s="145"/>
      <c r="BL456" s="145"/>
      <c r="BM456" s="145"/>
      <c r="BN456" s="145"/>
      <c r="BO456" s="145"/>
      <c r="BP456" s="145"/>
      <c r="BQ456" s="145"/>
      <c r="BR456" s="145"/>
      <c r="BS456" s="145"/>
      <c r="BT456" s="145"/>
      <c r="BU456" s="145"/>
      <c r="BV456" s="145"/>
      <c r="BW456" s="145"/>
      <c r="BX456" s="145"/>
      <c r="BY456" s="145"/>
      <c r="BZ456" s="145"/>
      <c r="CA456" s="145"/>
      <c r="CB456" s="145"/>
      <c r="CC456" s="145"/>
      <c r="CD456" s="145"/>
      <c r="CE456" s="145"/>
      <c r="CF456" s="145"/>
      <c r="CG456" s="145"/>
      <c r="CH456" s="145"/>
      <c r="CI456" s="145"/>
      <c r="CJ456" s="145"/>
      <c r="CK456" s="145"/>
      <c r="CL456" s="145"/>
      <c r="CM456" s="145"/>
      <c r="CN456" s="145"/>
      <c r="CO456" s="145"/>
      <c r="CP456" s="145"/>
      <c r="CQ456" s="145"/>
      <c r="CR456" s="145"/>
      <c r="CS456" s="145"/>
      <c r="CT456" s="145"/>
      <c r="CU456" s="145"/>
      <c r="CV456" s="145"/>
      <c r="CW456" s="145"/>
      <c r="CX456" s="145"/>
      <c r="CY456" s="145"/>
      <c r="CZ456" s="145"/>
      <c r="DA456" s="145"/>
      <c r="DB456" s="145"/>
      <c r="DC456" s="145"/>
      <c r="DD456" s="145"/>
      <c r="DE456" s="145"/>
      <c r="DF456" s="145"/>
      <c r="DG456" s="145"/>
      <c r="DH456" s="145"/>
      <c r="DI456" s="145"/>
      <c r="DJ456" s="145"/>
      <c r="DK456" s="145"/>
      <c r="DL456" s="145"/>
      <c r="DM456" s="145"/>
      <c r="DN456" s="145"/>
      <c r="DO456" s="145"/>
      <c r="DP456" s="145"/>
      <c r="DQ456" s="145"/>
      <c r="DR456" s="145"/>
      <c r="DS456" s="145"/>
      <c r="DT456" s="145"/>
      <c r="DU456" s="145"/>
      <c r="DV456" s="145"/>
      <c r="DW456" s="145"/>
      <c r="DX456" s="145"/>
      <c r="DY456" s="145"/>
      <c r="DZ456" s="145"/>
      <c r="EA456" s="145"/>
      <c r="EB456" s="145"/>
      <c r="EC456" s="145"/>
      <c r="ED456" s="145"/>
      <c r="EE456" s="145"/>
      <c r="EF456" s="145"/>
      <c r="EG456" s="145"/>
    </row>
    <row r="457" spans="26:137" x14ac:dyDescent="0.2">
      <c r="Z457" s="145"/>
      <c r="AA457" s="145"/>
      <c r="AB457" s="145"/>
      <c r="AC457" s="145"/>
      <c r="AD457" s="145"/>
      <c r="AE457" s="145"/>
      <c r="AF457" s="145"/>
      <c r="AG457" s="145"/>
      <c r="AH457" s="145"/>
      <c r="AI457" s="145"/>
      <c r="AJ457" s="145"/>
      <c r="AK457" s="145"/>
      <c r="AL457" s="145"/>
      <c r="AM457" s="145"/>
      <c r="AN457" s="145"/>
      <c r="AO457" s="145"/>
      <c r="AP457" s="145"/>
      <c r="AQ457" s="145"/>
      <c r="AR457" s="145"/>
      <c r="AS457" s="145"/>
      <c r="AT457" s="145"/>
      <c r="AU457" s="145"/>
      <c r="AV457" s="145"/>
      <c r="AW457" s="145"/>
      <c r="AX457" s="145"/>
      <c r="AY457" s="145"/>
      <c r="AZ457" s="145"/>
      <c r="BA457" s="145"/>
      <c r="BB457" s="145"/>
      <c r="BC457" s="145"/>
      <c r="BD457" s="145"/>
      <c r="BE457" s="145"/>
      <c r="BF457" s="145"/>
      <c r="BG457" s="145"/>
      <c r="BH457" s="145"/>
      <c r="BI457" s="145"/>
      <c r="BJ457" s="145"/>
      <c r="BK457" s="145"/>
      <c r="BL457" s="145"/>
      <c r="BM457" s="145"/>
      <c r="BN457" s="145"/>
      <c r="BO457" s="145"/>
      <c r="BP457" s="145"/>
      <c r="BQ457" s="145"/>
      <c r="BR457" s="145"/>
      <c r="BS457" s="145"/>
      <c r="BT457" s="145"/>
      <c r="BU457" s="145"/>
      <c r="BV457" s="145"/>
      <c r="BW457" s="145"/>
      <c r="BX457" s="145"/>
      <c r="BY457" s="145"/>
      <c r="BZ457" s="145"/>
      <c r="CA457" s="145"/>
      <c r="CB457" s="145"/>
      <c r="CC457" s="145"/>
      <c r="CD457" s="145"/>
      <c r="CE457" s="145"/>
      <c r="CF457" s="145"/>
      <c r="CG457" s="145"/>
      <c r="CH457" s="145"/>
      <c r="CI457" s="145"/>
      <c r="CJ457" s="145"/>
      <c r="CK457" s="145"/>
      <c r="CL457" s="145"/>
      <c r="CM457" s="145"/>
      <c r="CN457" s="145"/>
      <c r="CO457" s="145"/>
      <c r="CP457" s="145"/>
      <c r="CQ457" s="145"/>
      <c r="CR457" s="145"/>
      <c r="CS457" s="145"/>
      <c r="CT457" s="145"/>
      <c r="CU457" s="145"/>
      <c r="CV457" s="145"/>
      <c r="CW457" s="145"/>
      <c r="CX457" s="145"/>
      <c r="CY457" s="145"/>
      <c r="CZ457" s="145"/>
      <c r="DA457" s="145"/>
      <c r="DB457" s="145"/>
      <c r="DC457" s="145"/>
      <c r="DD457" s="145"/>
      <c r="DE457" s="145"/>
      <c r="DF457" s="145"/>
      <c r="DG457" s="145"/>
      <c r="DH457" s="145"/>
      <c r="DI457" s="145"/>
      <c r="DJ457" s="145"/>
      <c r="DK457" s="145"/>
      <c r="DL457" s="145"/>
      <c r="DM457" s="145"/>
      <c r="DN457" s="145"/>
      <c r="DO457" s="145"/>
      <c r="DP457" s="145"/>
      <c r="DQ457" s="145"/>
      <c r="DR457" s="145"/>
      <c r="DS457" s="145"/>
      <c r="DT457" s="145"/>
      <c r="DU457" s="145"/>
      <c r="DV457" s="145"/>
      <c r="DW457" s="145"/>
      <c r="DX457" s="145"/>
      <c r="DY457" s="145"/>
      <c r="DZ457" s="145"/>
      <c r="EA457" s="145"/>
      <c r="EB457" s="145"/>
      <c r="EC457" s="145"/>
      <c r="ED457" s="145"/>
      <c r="EE457" s="145"/>
      <c r="EF457" s="145"/>
      <c r="EG457" s="145"/>
    </row>
    <row r="458" spans="26:137" x14ac:dyDescent="0.2">
      <c r="Z458" s="145"/>
      <c r="AA458" s="145"/>
      <c r="AB458" s="145"/>
      <c r="AC458" s="145"/>
      <c r="AD458" s="145"/>
      <c r="AE458" s="145"/>
      <c r="AF458" s="145"/>
      <c r="AG458" s="145"/>
      <c r="AH458" s="145"/>
      <c r="AI458" s="145"/>
      <c r="AJ458" s="145"/>
      <c r="AK458" s="145"/>
      <c r="AL458" s="145"/>
      <c r="AM458" s="145"/>
      <c r="AN458" s="145"/>
      <c r="AO458" s="145"/>
      <c r="AP458" s="145"/>
      <c r="AQ458" s="145"/>
      <c r="AR458" s="145"/>
      <c r="AS458" s="145"/>
      <c r="AT458" s="145"/>
      <c r="AU458" s="145"/>
      <c r="AV458" s="145"/>
      <c r="AW458" s="145"/>
      <c r="AX458" s="145"/>
      <c r="AY458" s="145"/>
      <c r="AZ458" s="145"/>
      <c r="BA458" s="145"/>
      <c r="BB458" s="145"/>
      <c r="BC458" s="145"/>
      <c r="BD458" s="145"/>
      <c r="BE458" s="145"/>
      <c r="BF458" s="145"/>
      <c r="BG458" s="145"/>
      <c r="BH458" s="145"/>
      <c r="BI458" s="145"/>
      <c r="BJ458" s="145"/>
      <c r="BK458" s="145"/>
      <c r="BL458" s="145"/>
      <c r="BM458" s="145"/>
      <c r="BN458" s="145"/>
      <c r="BO458" s="145"/>
      <c r="BP458" s="145"/>
      <c r="BQ458" s="145"/>
      <c r="BR458" s="145"/>
      <c r="BS458" s="145"/>
      <c r="BT458" s="145"/>
      <c r="BU458" s="145"/>
      <c r="BV458" s="145"/>
      <c r="BW458" s="145"/>
      <c r="BX458" s="145"/>
      <c r="BY458" s="145"/>
      <c r="BZ458" s="145"/>
      <c r="CA458" s="145"/>
      <c r="CB458" s="145"/>
      <c r="CC458" s="145"/>
      <c r="CD458" s="145"/>
      <c r="CE458" s="145"/>
      <c r="CF458" s="145"/>
      <c r="CG458" s="145"/>
      <c r="CH458" s="145"/>
      <c r="CI458" s="145"/>
      <c r="CJ458" s="145"/>
      <c r="CK458" s="145"/>
      <c r="CL458" s="145"/>
      <c r="CM458" s="145"/>
      <c r="CN458" s="145"/>
      <c r="CO458" s="145"/>
      <c r="CP458" s="145"/>
      <c r="CQ458" s="145"/>
      <c r="CR458" s="145"/>
      <c r="CS458" s="145"/>
      <c r="CT458" s="145"/>
      <c r="CU458" s="145"/>
      <c r="CV458" s="145"/>
      <c r="CW458" s="145"/>
      <c r="CX458" s="145"/>
      <c r="CY458" s="145"/>
      <c r="CZ458" s="145"/>
      <c r="DA458" s="145"/>
      <c r="DB458" s="145"/>
      <c r="DC458" s="145"/>
      <c r="DD458" s="145"/>
      <c r="DE458" s="145"/>
      <c r="DF458" s="145"/>
      <c r="DG458" s="145"/>
      <c r="DH458" s="145"/>
      <c r="DI458" s="145"/>
      <c r="DJ458" s="145"/>
      <c r="DK458" s="145"/>
      <c r="DL458" s="145"/>
      <c r="DM458" s="145"/>
      <c r="DN458" s="145"/>
      <c r="DO458" s="145"/>
      <c r="DP458" s="145"/>
      <c r="DQ458" s="145"/>
      <c r="DR458" s="145"/>
      <c r="DS458" s="145"/>
      <c r="DT458" s="145"/>
      <c r="DU458" s="145"/>
      <c r="DV458" s="145"/>
      <c r="DW458" s="145"/>
      <c r="DX458" s="145"/>
      <c r="DY458" s="145"/>
      <c r="DZ458" s="145"/>
      <c r="EA458" s="145"/>
      <c r="EB458" s="145"/>
      <c r="EC458" s="145"/>
      <c r="ED458" s="145"/>
      <c r="EE458" s="145"/>
      <c r="EF458" s="145"/>
      <c r="EG458" s="145"/>
    </row>
    <row r="459" spans="26:137" x14ac:dyDescent="0.2">
      <c r="Z459" s="145"/>
      <c r="AA459" s="145"/>
      <c r="AB459" s="145"/>
      <c r="AC459" s="145"/>
      <c r="AD459" s="145"/>
      <c r="AE459" s="145"/>
      <c r="AF459" s="145"/>
      <c r="AG459" s="145"/>
      <c r="AH459" s="145"/>
      <c r="AI459" s="145"/>
      <c r="AJ459" s="145"/>
      <c r="AK459" s="145"/>
      <c r="AL459" s="145"/>
      <c r="AM459" s="145"/>
      <c r="AN459" s="145"/>
      <c r="AO459" s="145"/>
      <c r="AP459" s="145"/>
      <c r="AQ459" s="145"/>
      <c r="AR459" s="145"/>
      <c r="AS459" s="145"/>
      <c r="AT459" s="145"/>
      <c r="AU459" s="145"/>
      <c r="AV459" s="145"/>
      <c r="AW459" s="145"/>
      <c r="AX459" s="145"/>
      <c r="AY459" s="145"/>
      <c r="AZ459" s="145"/>
      <c r="BA459" s="145"/>
      <c r="BB459" s="145"/>
      <c r="BC459" s="145"/>
      <c r="BD459" s="145"/>
      <c r="BE459" s="145"/>
      <c r="BF459" s="145"/>
      <c r="BG459" s="145"/>
      <c r="BH459" s="145"/>
      <c r="BI459" s="145"/>
      <c r="BJ459" s="145"/>
      <c r="BK459" s="145"/>
      <c r="BL459" s="145"/>
      <c r="BM459" s="145"/>
      <c r="BN459" s="145"/>
      <c r="BO459" s="145"/>
      <c r="BP459" s="145"/>
      <c r="BQ459" s="145"/>
      <c r="BR459" s="145"/>
      <c r="BS459" s="145"/>
      <c r="BT459" s="145"/>
      <c r="BU459" s="145"/>
      <c r="BV459" s="145"/>
      <c r="BW459" s="145"/>
      <c r="BX459" s="145"/>
      <c r="BY459" s="145"/>
      <c r="BZ459" s="145"/>
      <c r="CA459" s="145"/>
      <c r="CB459" s="145"/>
      <c r="CC459" s="145"/>
      <c r="CD459" s="145"/>
      <c r="CE459" s="145"/>
      <c r="CF459" s="145"/>
      <c r="CG459" s="145"/>
      <c r="CH459" s="145"/>
      <c r="CI459" s="145"/>
      <c r="CJ459" s="145"/>
      <c r="CK459" s="145"/>
      <c r="CL459" s="145"/>
      <c r="CM459" s="145"/>
      <c r="CN459" s="145"/>
      <c r="CO459" s="145"/>
      <c r="CP459" s="145"/>
      <c r="CQ459" s="145"/>
      <c r="CR459" s="145"/>
      <c r="CS459" s="145"/>
      <c r="CT459" s="145"/>
      <c r="CU459" s="145"/>
      <c r="CV459" s="145"/>
      <c r="CW459" s="145"/>
      <c r="CX459" s="145"/>
      <c r="CY459" s="145"/>
      <c r="CZ459" s="145"/>
      <c r="DA459" s="145"/>
      <c r="DB459" s="145"/>
      <c r="DC459" s="145"/>
      <c r="DD459" s="145"/>
      <c r="DE459" s="145"/>
      <c r="DF459" s="145"/>
      <c r="DG459" s="145"/>
      <c r="DH459" s="145"/>
      <c r="DI459" s="145"/>
      <c r="DJ459" s="145"/>
      <c r="DK459" s="145"/>
      <c r="DL459" s="145"/>
      <c r="DM459" s="145"/>
      <c r="DN459" s="145"/>
      <c r="DO459" s="145"/>
      <c r="DP459" s="145"/>
      <c r="DQ459" s="145"/>
      <c r="DR459" s="145"/>
      <c r="DS459" s="145"/>
      <c r="DT459" s="145"/>
      <c r="DU459" s="145"/>
      <c r="DV459" s="145"/>
      <c r="DW459" s="145"/>
      <c r="DX459" s="145"/>
      <c r="DY459" s="145"/>
      <c r="DZ459" s="145"/>
      <c r="EA459" s="145"/>
      <c r="EB459" s="145"/>
      <c r="EC459" s="145"/>
      <c r="ED459" s="145"/>
      <c r="EE459" s="145"/>
      <c r="EF459" s="145"/>
      <c r="EG459" s="145"/>
    </row>
    <row r="460" spans="26:137" x14ac:dyDescent="0.2">
      <c r="Z460" s="145"/>
      <c r="AA460" s="145"/>
      <c r="AB460" s="145"/>
      <c r="AC460" s="145"/>
      <c r="AD460" s="145"/>
      <c r="AE460" s="145"/>
      <c r="AF460" s="145"/>
      <c r="AG460" s="145"/>
      <c r="AH460" s="145"/>
      <c r="AI460" s="145"/>
      <c r="AJ460" s="145"/>
      <c r="AK460" s="145"/>
      <c r="AL460" s="145"/>
      <c r="AM460" s="145"/>
      <c r="AN460" s="145"/>
      <c r="AO460" s="145"/>
      <c r="AP460" s="145"/>
      <c r="AQ460" s="145"/>
      <c r="AR460" s="145"/>
      <c r="AS460" s="145"/>
      <c r="AT460" s="145"/>
      <c r="AU460" s="145"/>
      <c r="AV460" s="145"/>
      <c r="AW460" s="145"/>
      <c r="AX460" s="145"/>
      <c r="AY460" s="145"/>
      <c r="AZ460" s="145"/>
      <c r="BA460" s="145"/>
      <c r="BB460" s="145"/>
      <c r="BC460" s="145"/>
      <c r="BD460" s="145"/>
      <c r="BE460" s="145"/>
      <c r="BF460" s="145"/>
      <c r="BG460" s="145"/>
      <c r="BH460" s="145"/>
      <c r="BI460" s="145"/>
      <c r="BJ460" s="145"/>
      <c r="BK460" s="145"/>
      <c r="BL460" s="145"/>
      <c r="BM460" s="145"/>
      <c r="BN460" s="145"/>
      <c r="BO460" s="145"/>
      <c r="BP460" s="145"/>
      <c r="BQ460" s="145"/>
      <c r="BR460" s="145"/>
      <c r="BS460" s="145"/>
      <c r="BT460" s="145"/>
      <c r="BU460" s="145"/>
      <c r="BV460" s="145"/>
      <c r="BW460" s="145"/>
      <c r="BX460" s="145"/>
      <c r="BY460" s="145"/>
      <c r="BZ460" s="145"/>
      <c r="CA460" s="145"/>
      <c r="CB460" s="145"/>
      <c r="CC460" s="145"/>
      <c r="CD460" s="145"/>
      <c r="CE460" s="145"/>
      <c r="CF460" s="145"/>
      <c r="CG460" s="145"/>
      <c r="CH460" s="145"/>
      <c r="CI460" s="145"/>
      <c r="CJ460" s="145"/>
      <c r="CK460" s="145"/>
      <c r="CL460" s="145"/>
      <c r="CM460" s="145"/>
      <c r="CN460" s="145"/>
      <c r="CO460" s="145"/>
      <c r="CP460" s="145"/>
      <c r="CQ460" s="145"/>
      <c r="CR460" s="145"/>
      <c r="CS460" s="145"/>
      <c r="CT460" s="145"/>
      <c r="CU460" s="145"/>
      <c r="CV460" s="145"/>
      <c r="CW460" s="145"/>
      <c r="CX460" s="145"/>
      <c r="CY460" s="145"/>
      <c r="CZ460" s="145"/>
      <c r="DA460" s="145"/>
      <c r="DB460" s="145"/>
      <c r="DC460" s="145"/>
      <c r="DD460" s="145"/>
      <c r="DE460" s="145"/>
      <c r="DF460" s="145"/>
      <c r="DG460" s="145"/>
      <c r="DH460" s="145"/>
      <c r="DI460" s="145"/>
      <c r="DJ460" s="145"/>
      <c r="DK460" s="145"/>
      <c r="DL460" s="145"/>
      <c r="DM460" s="145"/>
      <c r="DN460" s="145"/>
      <c r="DO460" s="145"/>
      <c r="DP460" s="145"/>
      <c r="DQ460" s="145"/>
      <c r="DR460" s="145"/>
      <c r="DS460" s="145"/>
      <c r="DT460" s="145"/>
      <c r="DU460" s="145"/>
      <c r="DV460" s="145"/>
      <c r="DW460" s="145"/>
      <c r="DX460" s="145"/>
      <c r="DY460" s="145"/>
      <c r="DZ460" s="145"/>
      <c r="EA460" s="145"/>
      <c r="EB460" s="145"/>
      <c r="EC460" s="145"/>
      <c r="ED460" s="145"/>
      <c r="EE460" s="145"/>
      <c r="EF460" s="145"/>
      <c r="EG460" s="145"/>
    </row>
    <row r="461" spans="26:137" x14ac:dyDescent="0.2">
      <c r="Z461" s="145"/>
      <c r="AA461" s="145"/>
      <c r="AB461" s="145"/>
      <c r="AC461" s="145"/>
      <c r="AD461" s="145"/>
      <c r="AE461" s="145"/>
      <c r="AF461" s="145"/>
      <c r="AG461" s="145"/>
      <c r="AH461" s="145"/>
      <c r="AI461" s="145"/>
      <c r="AJ461" s="145"/>
      <c r="AK461" s="145"/>
      <c r="AL461" s="145"/>
      <c r="AM461" s="145"/>
      <c r="AN461" s="145"/>
      <c r="AO461" s="145"/>
      <c r="AP461" s="145"/>
      <c r="AQ461" s="145"/>
      <c r="AR461" s="145"/>
      <c r="AS461" s="145"/>
      <c r="AT461" s="145"/>
      <c r="AU461" s="145"/>
      <c r="AV461" s="145"/>
      <c r="AW461" s="145"/>
      <c r="AX461" s="145"/>
      <c r="AY461" s="145"/>
      <c r="AZ461" s="145"/>
      <c r="BA461" s="145"/>
      <c r="BB461" s="145"/>
      <c r="BC461" s="145"/>
      <c r="BD461" s="145"/>
      <c r="BE461" s="145"/>
      <c r="BF461" s="145"/>
      <c r="BG461" s="145"/>
      <c r="BH461" s="145"/>
      <c r="BI461" s="145"/>
      <c r="BJ461" s="145"/>
      <c r="BK461" s="145"/>
      <c r="BL461" s="145"/>
      <c r="BM461" s="145"/>
      <c r="BN461" s="145"/>
      <c r="BO461" s="145"/>
      <c r="BP461" s="145"/>
      <c r="BQ461" s="145"/>
      <c r="BR461" s="145"/>
      <c r="BS461" s="145"/>
      <c r="BT461" s="145"/>
      <c r="BU461" s="145"/>
      <c r="BV461" s="145"/>
      <c r="BW461" s="145"/>
      <c r="BX461" s="145"/>
      <c r="BY461" s="145"/>
      <c r="BZ461" s="145"/>
      <c r="CA461" s="145"/>
      <c r="CB461" s="145"/>
      <c r="CC461" s="145"/>
      <c r="CD461" s="145"/>
      <c r="CE461" s="145"/>
      <c r="CF461" s="145"/>
      <c r="CG461" s="145"/>
      <c r="CH461" s="145"/>
      <c r="CI461" s="145"/>
      <c r="CJ461" s="145"/>
      <c r="CK461" s="145"/>
      <c r="CL461" s="145"/>
      <c r="CM461" s="145"/>
      <c r="CN461" s="145"/>
      <c r="CO461" s="145"/>
      <c r="CP461" s="145"/>
      <c r="CQ461" s="145"/>
      <c r="CR461" s="145"/>
      <c r="CS461" s="145"/>
      <c r="CT461" s="145"/>
      <c r="CU461" s="145"/>
      <c r="CV461" s="145"/>
      <c r="CW461" s="145"/>
      <c r="CX461" s="145"/>
      <c r="CY461" s="145"/>
      <c r="CZ461" s="145"/>
      <c r="DA461" s="145"/>
      <c r="DB461" s="145"/>
      <c r="DC461" s="145"/>
      <c r="DD461" s="145"/>
      <c r="DE461" s="145"/>
      <c r="DF461" s="145"/>
      <c r="DG461" s="145"/>
      <c r="DH461" s="145"/>
      <c r="DI461" s="145"/>
      <c r="DJ461" s="145"/>
      <c r="DK461" s="145"/>
      <c r="DL461" s="145"/>
      <c r="DM461" s="145"/>
      <c r="DN461" s="145"/>
      <c r="DO461" s="145"/>
      <c r="DP461" s="145"/>
      <c r="DQ461" s="145"/>
      <c r="DR461" s="145"/>
      <c r="DS461" s="145"/>
      <c r="DT461" s="145"/>
      <c r="DU461" s="145"/>
      <c r="DV461" s="145"/>
      <c r="DW461" s="145"/>
      <c r="DX461" s="145"/>
      <c r="DY461" s="145"/>
      <c r="DZ461" s="145"/>
      <c r="EA461" s="145"/>
      <c r="EB461" s="145"/>
      <c r="EC461" s="145"/>
      <c r="ED461" s="145"/>
      <c r="EE461" s="145"/>
      <c r="EF461" s="145"/>
      <c r="EG461" s="145"/>
    </row>
    <row r="462" spans="26:137" x14ac:dyDescent="0.2">
      <c r="Z462" s="145"/>
      <c r="AA462" s="145"/>
      <c r="AB462" s="145"/>
      <c r="AC462" s="145"/>
      <c r="AD462" s="145"/>
      <c r="AE462" s="145"/>
      <c r="AF462" s="145"/>
      <c r="AG462" s="145"/>
      <c r="AH462" s="145"/>
      <c r="AI462" s="145"/>
      <c r="AJ462" s="145"/>
      <c r="AK462" s="145"/>
      <c r="AL462" s="145"/>
      <c r="AM462" s="145"/>
      <c r="AN462" s="145"/>
      <c r="AO462" s="145"/>
      <c r="AP462" s="145"/>
      <c r="AQ462" s="145"/>
      <c r="AR462" s="145"/>
      <c r="AS462" s="145"/>
      <c r="AT462" s="145"/>
      <c r="AU462" s="145"/>
      <c r="AV462" s="145"/>
      <c r="AW462" s="145"/>
      <c r="AX462" s="145"/>
      <c r="AY462" s="145"/>
      <c r="AZ462" s="145"/>
      <c r="BA462" s="145"/>
      <c r="BB462" s="145"/>
      <c r="BC462" s="145"/>
      <c r="BD462" s="145"/>
      <c r="BE462" s="145"/>
      <c r="BF462" s="145"/>
      <c r="BG462" s="145"/>
      <c r="BH462" s="145"/>
      <c r="BI462" s="145"/>
      <c r="BJ462" s="145"/>
      <c r="BK462" s="145"/>
      <c r="BL462" s="145"/>
      <c r="BM462" s="145"/>
      <c r="BN462" s="145"/>
      <c r="BO462" s="145"/>
      <c r="BP462" s="145"/>
      <c r="BQ462" s="145"/>
      <c r="BR462" s="145"/>
      <c r="BS462" s="145"/>
      <c r="BT462" s="145"/>
      <c r="BU462" s="145"/>
      <c r="BV462" s="145"/>
      <c r="BW462" s="145"/>
      <c r="BX462" s="145"/>
      <c r="BY462" s="145"/>
      <c r="BZ462" s="145"/>
      <c r="CA462" s="145"/>
      <c r="CB462" s="145"/>
      <c r="CC462" s="145"/>
      <c r="CD462" s="145"/>
      <c r="CE462" s="145"/>
      <c r="CF462" s="145"/>
      <c r="CG462" s="145"/>
      <c r="CH462" s="145"/>
      <c r="CI462" s="145"/>
      <c r="CJ462" s="145"/>
      <c r="CK462" s="145"/>
      <c r="CL462" s="145"/>
      <c r="CM462" s="145"/>
      <c r="CN462" s="145"/>
      <c r="CO462" s="145"/>
      <c r="CP462" s="145"/>
      <c r="CQ462" s="145"/>
      <c r="CR462" s="145"/>
      <c r="CS462" s="145"/>
      <c r="CT462" s="145"/>
      <c r="CU462" s="145"/>
      <c r="CV462" s="145"/>
      <c r="CW462" s="145"/>
      <c r="CX462" s="145"/>
      <c r="CY462" s="145"/>
      <c r="CZ462" s="145"/>
      <c r="DA462" s="145"/>
      <c r="DB462" s="145"/>
      <c r="DC462" s="145"/>
      <c r="DD462" s="145"/>
      <c r="DE462" s="145"/>
      <c r="DF462" s="145"/>
      <c r="DG462" s="145"/>
      <c r="DH462" s="145"/>
      <c r="DI462" s="145"/>
      <c r="DJ462" s="145"/>
      <c r="DK462" s="145"/>
      <c r="DL462" s="145"/>
      <c r="DM462" s="145"/>
      <c r="DN462" s="145"/>
      <c r="DO462" s="145"/>
      <c r="DP462" s="145"/>
      <c r="DQ462" s="145"/>
      <c r="DR462" s="145"/>
      <c r="DS462" s="145"/>
      <c r="DT462" s="145"/>
      <c r="DU462" s="145"/>
      <c r="DV462" s="145"/>
      <c r="DW462" s="145"/>
      <c r="DX462" s="145"/>
      <c r="DY462" s="145"/>
      <c r="DZ462" s="145"/>
      <c r="EA462" s="145"/>
      <c r="EB462" s="145"/>
      <c r="EC462" s="145"/>
      <c r="ED462" s="145"/>
      <c r="EE462" s="145"/>
      <c r="EF462" s="145"/>
      <c r="EG462" s="145"/>
    </row>
    <row r="463" spans="26:137" x14ac:dyDescent="0.2">
      <c r="Z463" s="145"/>
      <c r="AA463" s="145"/>
      <c r="AB463" s="145"/>
      <c r="AC463" s="145"/>
      <c r="AD463" s="145"/>
      <c r="AE463" s="145"/>
      <c r="AF463" s="145"/>
      <c r="AG463" s="145"/>
      <c r="AH463" s="145"/>
      <c r="AI463" s="145"/>
      <c r="AJ463" s="145"/>
      <c r="AK463" s="145"/>
      <c r="AL463" s="145"/>
      <c r="AM463" s="145"/>
      <c r="AN463" s="145"/>
      <c r="AO463" s="145"/>
      <c r="AP463" s="145"/>
      <c r="AQ463" s="145"/>
      <c r="AR463" s="145"/>
      <c r="AS463" s="145"/>
      <c r="AT463" s="145"/>
      <c r="AU463" s="145"/>
      <c r="AV463" s="145"/>
      <c r="AW463" s="145"/>
      <c r="AX463" s="145"/>
      <c r="AY463" s="145"/>
      <c r="AZ463" s="145"/>
      <c r="BA463" s="145"/>
      <c r="BB463" s="145"/>
      <c r="BC463" s="145"/>
      <c r="BD463" s="145"/>
      <c r="BE463" s="145"/>
      <c r="BF463" s="145"/>
      <c r="BG463" s="145"/>
      <c r="BH463" s="145"/>
      <c r="BI463" s="145"/>
      <c r="BJ463" s="145"/>
      <c r="BK463" s="145"/>
      <c r="BL463" s="145"/>
      <c r="BM463" s="145"/>
      <c r="BN463" s="145"/>
      <c r="BO463" s="145"/>
      <c r="BP463" s="145"/>
      <c r="BQ463" s="145"/>
      <c r="BR463" s="145"/>
      <c r="BS463" s="145"/>
      <c r="BT463" s="145"/>
      <c r="BU463" s="145"/>
      <c r="BV463" s="145"/>
      <c r="BW463" s="145"/>
      <c r="BX463" s="145"/>
      <c r="BY463" s="145"/>
      <c r="BZ463" s="145"/>
      <c r="CA463" s="145"/>
      <c r="CB463" s="145"/>
      <c r="CC463" s="145"/>
      <c r="CD463" s="145"/>
      <c r="CE463" s="145"/>
      <c r="CF463" s="145"/>
      <c r="CG463" s="145"/>
      <c r="CH463" s="145"/>
      <c r="CI463" s="145"/>
      <c r="CJ463" s="145"/>
      <c r="CK463" s="145"/>
      <c r="CL463" s="145"/>
      <c r="CM463" s="145"/>
      <c r="CN463" s="145"/>
      <c r="CO463" s="145"/>
      <c r="CP463" s="145"/>
      <c r="CQ463" s="145"/>
      <c r="CR463" s="145"/>
      <c r="CS463" s="145"/>
      <c r="CT463" s="145"/>
      <c r="CU463" s="145"/>
      <c r="CV463" s="145"/>
      <c r="CW463" s="145"/>
      <c r="CX463" s="145"/>
      <c r="CY463" s="145"/>
      <c r="CZ463" s="145"/>
      <c r="DA463" s="145"/>
      <c r="DB463" s="145"/>
      <c r="DC463" s="145"/>
      <c r="DD463" s="145"/>
      <c r="DE463" s="145"/>
      <c r="DF463" s="145"/>
      <c r="DG463" s="145"/>
      <c r="DH463" s="145"/>
      <c r="DI463" s="145"/>
      <c r="DJ463" s="145"/>
      <c r="DK463" s="145"/>
      <c r="DL463" s="145"/>
      <c r="DM463" s="145"/>
      <c r="DN463" s="145"/>
      <c r="DO463" s="145"/>
      <c r="DP463" s="145"/>
      <c r="DQ463" s="145"/>
      <c r="DR463" s="145"/>
      <c r="DS463" s="145"/>
      <c r="DT463" s="145"/>
      <c r="DU463" s="145"/>
      <c r="DV463" s="145"/>
      <c r="DW463" s="145"/>
      <c r="DX463" s="145"/>
      <c r="DY463" s="145"/>
      <c r="DZ463" s="145"/>
      <c r="EA463" s="145"/>
      <c r="EB463" s="145"/>
      <c r="EC463" s="145"/>
      <c r="ED463" s="145"/>
      <c r="EE463" s="145"/>
      <c r="EF463" s="145"/>
      <c r="EG463" s="145"/>
    </row>
    <row r="464" spans="26:137" x14ac:dyDescent="0.2">
      <c r="Z464" s="145"/>
      <c r="AA464" s="145"/>
      <c r="AB464" s="145"/>
      <c r="AC464" s="145"/>
      <c r="AD464" s="145"/>
      <c r="AE464" s="145"/>
      <c r="AF464" s="145"/>
      <c r="AG464" s="145"/>
      <c r="AH464" s="145"/>
      <c r="AI464" s="145"/>
      <c r="AJ464" s="145"/>
      <c r="AK464" s="145"/>
      <c r="AL464" s="145"/>
      <c r="AM464" s="145"/>
      <c r="AN464" s="145"/>
      <c r="AO464" s="145"/>
      <c r="AP464" s="145"/>
      <c r="AQ464" s="145"/>
      <c r="AR464" s="145"/>
      <c r="AS464" s="145"/>
      <c r="AT464" s="145"/>
      <c r="AU464" s="145"/>
      <c r="AV464" s="145"/>
      <c r="AW464" s="145"/>
      <c r="AX464" s="145"/>
      <c r="AY464" s="145"/>
      <c r="AZ464" s="145"/>
      <c r="BA464" s="145"/>
      <c r="BB464" s="145"/>
      <c r="BC464" s="145"/>
      <c r="BD464" s="145"/>
      <c r="BE464" s="145"/>
      <c r="BF464" s="145"/>
      <c r="BG464" s="145"/>
      <c r="BH464" s="145"/>
      <c r="BI464" s="145"/>
      <c r="BJ464" s="145"/>
      <c r="BK464" s="145"/>
      <c r="BL464" s="145"/>
      <c r="BM464" s="145"/>
      <c r="BN464" s="145"/>
      <c r="BO464" s="145"/>
      <c r="BP464" s="145"/>
      <c r="BQ464" s="145"/>
      <c r="BR464" s="145"/>
      <c r="BS464" s="145"/>
      <c r="BT464" s="145"/>
      <c r="BU464" s="145"/>
      <c r="BV464" s="145"/>
      <c r="BW464" s="145"/>
      <c r="BX464" s="145"/>
      <c r="BY464" s="145"/>
      <c r="BZ464" s="145"/>
      <c r="CA464" s="145"/>
      <c r="CB464" s="145"/>
      <c r="CC464" s="145"/>
      <c r="CD464" s="145"/>
      <c r="CE464" s="145"/>
      <c r="CF464" s="145"/>
      <c r="CG464" s="145"/>
      <c r="CH464" s="145"/>
      <c r="CI464" s="145"/>
      <c r="CJ464" s="145"/>
      <c r="CK464" s="145"/>
      <c r="CL464" s="145"/>
      <c r="CM464" s="145"/>
      <c r="CN464" s="145"/>
      <c r="CO464" s="145"/>
      <c r="CP464" s="145"/>
      <c r="CQ464" s="145"/>
      <c r="CR464" s="145"/>
      <c r="CS464" s="145"/>
      <c r="CT464" s="145"/>
      <c r="CU464" s="145"/>
      <c r="CV464" s="145"/>
      <c r="CW464" s="145"/>
      <c r="CX464" s="145"/>
      <c r="CY464" s="145"/>
      <c r="CZ464" s="145"/>
      <c r="DA464" s="145"/>
      <c r="DB464" s="145"/>
      <c r="DC464" s="145"/>
      <c r="DD464" s="145"/>
      <c r="DE464" s="145"/>
      <c r="DF464" s="145"/>
      <c r="DG464" s="145"/>
      <c r="DH464" s="145"/>
      <c r="DI464" s="145"/>
      <c r="DJ464" s="145"/>
      <c r="DK464" s="145"/>
      <c r="DL464" s="145"/>
      <c r="DM464" s="145"/>
      <c r="DN464" s="145"/>
      <c r="DO464" s="145"/>
      <c r="DP464" s="145"/>
      <c r="DQ464" s="145"/>
      <c r="DR464" s="145"/>
      <c r="DS464" s="145"/>
      <c r="DT464" s="145"/>
      <c r="DU464" s="145"/>
      <c r="DV464" s="145"/>
      <c r="DW464" s="145"/>
      <c r="DX464" s="145"/>
      <c r="DY464" s="145"/>
      <c r="DZ464" s="145"/>
      <c r="EA464" s="145"/>
      <c r="EB464" s="145"/>
      <c r="EC464" s="145"/>
      <c r="ED464" s="145"/>
      <c r="EE464" s="145"/>
      <c r="EF464" s="145"/>
      <c r="EG464" s="145"/>
    </row>
    <row r="465" spans="26:137" x14ac:dyDescent="0.2">
      <c r="Z465" s="145"/>
      <c r="AA465" s="145"/>
      <c r="AB465" s="145"/>
      <c r="AC465" s="145"/>
      <c r="AD465" s="145"/>
      <c r="AE465" s="145"/>
      <c r="AF465" s="145"/>
      <c r="AG465" s="145"/>
      <c r="AH465" s="145"/>
      <c r="AI465" s="145"/>
      <c r="AJ465" s="145"/>
      <c r="AK465" s="145"/>
      <c r="AL465" s="145"/>
      <c r="AM465" s="145"/>
      <c r="AN465" s="145"/>
      <c r="AO465" s="145"/>
      <c r="AP465" s="145"/>
      <c r="AQ465" s="145"/>
      <c r="AR465" s="145"/>
      <c r="AS465" s="145"/>
      <c r="AT465" s="145"/>
      <c r="AU465" s="145"/>
      <c r="AV465" s="145"/>
      <c r="AW465" s="145"/>
      <c r="AX465" s="145"/>
      <c r="AY465" s="145"/>
      <c r="AZ465" s="145"/>
      <c r="BA465" s="145"/>
      <c r="BB465" s="145"/>
      <c r="BC465" s="145"/>
      <c r="BD465" s="145"/>
      <c r="BE465" s="145"/>
      <c r="BF465" s="145"/>
      <c r="BG465" s="145"/>
      <c r="BH465" s="145"/>
      <c r="BI465" s="145"/>
      <c r="BJ465" s="145"/>
      <c r="BK465" s="145"/>
      <c r="BL465" s="145"/>
      <c r="BM465" s="145"/>
      <c r="BN465" s="145"/>
      <c r="BO465" s="145"/>
      <c r="BP465" s="145"/>
      <c r="BQ465" s="145"/>
      <c r="BR465" s="145"/>
      <c r="BS465" s="145"/>
      <c r="BT465" s="145"/>
      <c r="BU465" s="145"/>
      <c r="BV465" s="145"/>
      <c r="BW465" s="145"/>
      <c r="BX465" s="145"/>
      <c r="BY465" s="145"/>
      <c r="BZ465" s="145"/>
      <c r="CA465" s="145"/>
      <c r="CB465" s="145"/>
      <c r="CC465" s="145"/>
      <c r="CD465" s="145"/>
      <c r="CE465" s="145"/>
      <c r="CF465" s="145"/>
      <c r="CG465" s="145"/>
      <c r="CH465" s="145"/>
      <c r="CI465" s="145"/>
      <c r="CJ465" s="145"/>
      <c r="CK465" s="145"/>
      <c r="CL465" s="145"/>
      <c r="CM465" s="145"/>
      <c r="CN465" s="145"/>
      <c r="CO465" s="145"/>
      <c r="CP465" s="145"/>
      <c r="CQ465" s="145"/>
      <c r="CR465" s="145"/>
      <c r="CS465" s="145"/>
      <c r="CT465" s="145"/>
      <c r="CU465" s="145"/>
      <c r="CV465" s="145"/>
      <c r="CW465" s="145"/>
      <c r="CX465" s="145"/>
      <c r="CY465" s="145"/>
      <c r="CZ465" s="145"/>
      <c r="DA465" s="145"/>
      <c r="DB465" s="145"/>
      <c r="DC465" s="145"/>
      <c r="DD465" s="145"/>
      <c r="DE465" s="145"/>
      <c r="DF465" s="145"/>
      <c r="DG465" s="145"/>
      <c r="DH465" s="145"/>
      <c r="DI465" s="145"/>
      <c r="DJ465" s="145"/>
      <c r="DK465" s="145"/>
      <c r="DL465" s="145"/>
      <c r="DM465" s="145"/>
      <c r="DN465" s="145"/>
      <c r="DO465" s="145"/>
      <c r="DP465" s="145"/>
      <c r="DQ465" s="145"/>
      <c r="DR465" s="145"/>
      <c r="DS465" s="145"/>
      <c r="DT465" s="145"/>
      <c r="DU465" s="145"/>
      <c r="DV465" s="145"/>
      <c r="DW465" s="145"/>
      <c r="DX465" s="145"/>
      <c r="DY465" s="145"/>
      <c r="DZ465" s="145"/>
      <c r="EA465" s="145"/>
      <c r="EB465" s="145"/>
      <c r="EC465" s="145"/>
      <c r="ED465" s="145"/>
      <c r="EE465" s="145"/>
      <c r="EF465" s="145"/>
      <c r="EG465" s="145"/>
    </row>
    <row r="466" spans="26:137" x14ac:dyDescent="0.2">
      <c r="Z466" s="145"/>
      <c r="AA466" s="145"/>
      <c r="AB466" s="145"/>
      <c r="AC466" s="145"/>
      <c r="AD466" s="145"/>
      <c r="AE466" s="145"/>
      <c r="AF466" s="145"/>
      <c r="AG466" s="145"/>
      <c r="AH466" s="145"/>
      <c r="AI466" s="145"/>
      <c r="AJ466" s="145"/>
      <c r="AK466" s="145"/>
      <c r="AL466" s="145"/>
      <c r="AM466" s="145"/>
      <c r="AN466" s="145"/>
      <c r="AO466" s="145"/>
      <c r="AP466" s="145"/>
      <c r="AQ466" s="145"/>
      <c r="AR466" s="145"/>
      <c r="AS466" s="145"/>
      <c r="AT466" s="145"/>
      <c r="AU466" s="145"/>
      <c r="AV466" s="145"/>
      <c r="AW466" s="145"/>
      <c r="AX466" s="145"/>
      <c r="AY466" s="145"/>
      <c r="AZ466" s="145"/>
      <c r="BA466" s="145"/>
      <c r="BB466" s="145"/>
      <c r="BC466" s="145"/>
      <c r="BD466" s="145"/>
      <c r="BE466" s="145"/>
      <c r="BF466" s="145"/>
      <c r="BG466" s="145"/>
      <c r="BH466" s="145"/>
      <c r="BI466" s="145"/>
      <c r="BJ466" s="145"/>
      <c r="BK466" s="145"/>
      <c r="BL466" s="145"/>
      <c r="BM466" s="145"/>
      <c r="BN466" s="145"/>
      <c r="BO466" s="145"/>
      <c r="BP466" s="145"/>
      <c r="BQ466" s="145"/>
      <c r="BR466" s="145"/>
      <c r="BS466" s="145"/>
      <c r="BT466" s="145"/>
      <c r="BU466" s="145"/>
      <c r="BV466" s="145"/>
      <c r="BW466" s="145"/>
      <c r="BX466" s="145"/>
      <c r="BY466" s="145"/>
      <c r="BZ466" s="145"/>
      <c r="CA466" s="145"/>
      <c r="CB466" s="145"/>
      <c r="CC466" s="145"/>
      <c r="CD466" s="145"/>
      <c r="CE466" s="145"/>
      <c r="CF466" s="145"/>
      <c r="CG466" s="145"/>
      <c r="CH466" s="145"/>
      <c r="CI466" s="145"/>
      <c r="CJ466" s="145"/>
      <c r="CK466" s="145"/>
      <c r="CL466" s="145"/>
      <c r="CM466" s="145"/>
      <c r="CN466" s="145"/>
      <c r="CO466" s="145"/>
      <c r="CP466" s="145"/>
      <c r="CQ466" s="145"/>
      <c r="CR466" s="145"/>
      <c r="CS466" s="145"/>
      <c r="CT466" s="145"/>
      <c r="CU466" s="145"/>
      <c r="CV466" s="145"/>
      <c r="CW466" s="145"/>
      <c r="CX466" s="145"/>
      <c r="CY466" s="145"/>
      <c r="CZ466" s="145"/>
      <c r="DA466" s="145"/>
      <c r="DB466" s="145"/>
      <c r="DC466" s="145"/>
      <c r="DD466" s="145"/>
      <c r="DE466" s="145"/>
      <c r="DF466" s="145"/>
      <c r="DG466" s="145"/>
      <c r="DH466" s="145"/>
      <c r="DI466" s="145"/>
      <c r="DJ466" s="145"/>
      <c r="DK466" s="145"/>
      <c r="DL466" s="145"/>
      <c r="DM466" s="145"/>
      <c r="DN466" s="145"/>
      <c r="DO466" s="145"/>
      <c r="DP466" s="145"/>
      <c r="DQ466" s="145"/>
      <c r="DR466" s="145"/>
      <c r="DS466" s="145"/>
      <c r="DT466" s="145"/>
      <c r="DU466" s="145"/>
      <c r="DV466" s="145"/>
      <c r="DW466" s="145"/>
      <c r="DX466" s="145"/>
      <c r="DY466" s="145"/>
      <c r="DZ466" s="145"/>
      <c r="EA466" s="145"/>
      <c r="EB466" s="145"/>
      <c r="EC466" s="145"/>
      <c r="ED466" s="145"/>
      <c r="EE466" s="145"/>
      <c r="EF466" s="145"/>
      <c r="EG466" s="145"/>
    </row>
    <row r="467" spans="26:137" x14ac:dyDescent="0.2">
      <c r="Z467" s="145"/>
      <c r="AA467" s="145"/>
      <c r="AB467" s="145"/>
      <c r="AC467" s="145"/>
      <c r="AD467" s="145"/>
      <c r="AE467" s="145"/>
      <c r="AF467" s="145"/>
      <c r="AG467" s="145"/>
      <c r="AH467" s="145"/>
      <c r="AI467" s="145"/>
      <c r="AJ467" s="145"/>
      <c r="AK467" s="145"/>
      <c r="AL467" s="145"/>
      <c r="AM467" s="145"/>
      <c r="AN467" s="145"/>
      <c r="AO467" s="145"/>
      <c r="AP467" s="145"/>
      <c r="AQ467" s="145"/>
      <c r="AR467" s="145"/>
      <c r="AS467" s="145"/>
      <c r="AT467" s="145"/>
      <c r="AU467" s="145"/>
      <c r="AV467" s="145"/>
      <c r="AW467" s="145"/>
      <c r="AX467" s="145"/>
      <c r="AY467" s="145"/>
      <c r="AZ467" s="145"/>
      <c r="BA467" s="145"/>
      <c r="BB467" s="145"/>
      <c r="BC467" s="145"/>
      <c r="BD467" s="145"/>
      <c r="BE467" s="145"/>
      <c r="BF467" s="145"/>
      <c r="BG467" s="145"/>
      <c r="BH467" s="145"/>
      <c r="BI467" s="145"/>
      <c r="BJ467" s="145"/>
      <c r="BK467" s="145"/>
      <c r="BL467" s="145"/>
      <c r="BM467" s="145"/>
      <c r="BN467" s="145"/>
      <c r="BO467" s="145"/>
      <c r="BP467" s="145"/>
      <c r="BQ467" s="145"/>
      <c r="BR467" s="145"/>
      <c r="BS467" s="145"/>
      <c r="BT467" s="145"/>
      <c r="BU467" s="145"/>
      <c r="BV467" s="145"/>
      <c r="BW467" s="145"/>
      <c r="BX467" s="145"/>
      <c r="BY467" s="145"/>
      <c r="BZ467" s="145"/>
      <c r="CA467" s="145"/>
      <c r="CB467" s="145"/>
      <c r="CC467" s="145"/>
      <c r="CD467" s="145"/>
      <c r="CE467" s="145"/>
      <c r="CF467" s="145"/>
      <c r="CG467" s="145"/>
      <c r="CH467" s="145"/>
      <c r="CI467" s="145"/>
      <c r="CJ467" s="145"/>
      <c r="CK467" s="145"/>
      <c r="CL467" s="145"/>
      <c r="CM467" s="145"/>
      <c r="CN467" s="145"/>
      <c r="CO467" s="145"/>
      <c r="CP467" s="145"/>
      <c r="CQ467" s="145"/>
      <c r="CR467" s="145"/>
      <c r="CS467" s="145"/>
      <c r="CT467" s="145"/>
      <c r="CU467" s="145"/>
      <c r="CV467" s="145"/>
      <c r="CW467" s="145"/>
      <c r="CX467" s="145"/>
      <c r="CY467" s="145"/>
      <c r="CZ467" s="145"/>
      <c r="DA467" s="145"/>
      <c r="DB467" s="145"/>
      <c r="DC467" s="145"/>
      <c r="DD467" s="145"/>
      <c r="DE467" s="145"/>
      <c r="DF467" s="145"/>
      <c r="DG467" s="145"/>
      <c r="DH467" s="145"/>
      <c r="DI467" s="145"/>
      <c r="DJ467" s="145"/>
      <c r="DK467" s="145"/>
      <c r="DL467" s="145"/>
      <c r="DM467" s="145"/>
      <c r="DN467" s="145"/>
      <c r="DO467" s="145"/>
      <c r="DP467" s="145"/>
      <c r="DQ467" s="145"/>
      <c r="DR467" s="145"/>
      <c r="DS467" s="145"/>
      <c r="DT467" s="145"/>
      <c r="DU467" s="145"/>
      <c r="DV467" s="145"/>
      <c r="DW467" s="145"/>
      <c r="DX467" s="145"/>
      <c r="DY467" s="145"/>
      <c r="DZ467" s="145"/>
      <c r="EA467" s="145"/>
      <c r="EB467" s="145"/>
      <c r="EC467" s="145"/>
      <c r="ED467" s="145"/>
      <c r="EE467" s="145"/>
      <c r="EF467" s="145"/>
      <c r="EG467" s="145"/>
    </row>
    <row r="468" spans="26:137" x14ac:dyDescent="0.2">
      <c r="Z468" s="145"/>
      <c r="AA468" s="145"/>
      <c r="AB468" s="145"/>
      <c r="AC468" s="145"/>
      <c r="AD468" s="145"/>
      <c r="AE468" s="145"/>
      <c r="AF468" s="145"/>
      <c r="AG468" s="145"/>
      <c r="AH468" s="145"/>
      <c r="AI468" s="145"/>
      <c r="AJ468" s="145"/>
      <c r="AK468" s="145"/>
      <c r="AL468" s="145"/>
      <c r="AM468" s="145"/>
      <c r="AN468" s="145"/>
      <c r="AO468" s="145"/>
      <c r="AP468" s="145"/>
      <c r="AQ468" s="145"/>
      <c r="AR468" s="145"/>
      <c r="AS468" s="145"/>
      <c r="AT468" s="145"/>
      <c r="AU468" s="145"/>
      <c r="AV468" s="145"/>
      <c r="AW468" s="145"/>
      <c r="AX468" s="145"/>
      <c r="AY468" s="145"/>
      <c r="AZ468" s="145"/>
      <c r="BA468" s="145"/>
      <c r="BB468" s="145"/>
      <c r="BC468" s="145"/>
      <c r="BD468" s="145"/>
      <c r="BE468" s="145"/>
      <c r="BF468" s="145"/>
      <c r="BG468" s="145"/>
      <c r="BH468" s="145"/>
      <c r="BI468" s="145"/>
      <c r="BJ468" s="145"/>
      <c r="BK468" s="145"/>
      <c r="BL468" s="145"/>
      <c r="BM468" s="145"/>
      <c r="BN468" s="145"/>
      <c r="BO468" s="145"/>
      <c r="BP468" s="145"/>
      <c r="BQ468" s="145"/>
      <c r="BR468" s="145"/>
      <c r="BS468" s="145"/>
      <c r="BT468" s="145"/>
      <c r="BU468" s="145"/>
      <c r="BV468" s="145"/>
      <c r="BW468" s="145"/>
      <c r="BX468" s="145"/>
      <c r="BY468" s="145"/>
      <c r="BZ468" s="145"/>
      <c r="CA468" s="145"/>
      <c r="CB468" s="145"/>
      <c r="CC468" s="145"/>
      <c r="CD468" s="145"/>
      <c r="CE468" s="145"/>
      <c r="CF468" s="145"/>
      <c r="CG468" s="145"/>
      <c r="CH468" s="145"/>
      <c r="CI468" s="145"/>
      <c r="CJ468" s="145"/>
      <c r="CK468" s="145"/>
      <c r="CL468" s="145"/>
      <c r="CM468" s="145"/>
      <c r="CN468" s="145"/>
      <c r="CO468" s="145"/>
      <c r="CP468" s="145"/>
      <c r="CQ468" s="145"/>
      <c r="CR468" s="145"/>
      <c r="CS468" s="145"/>
      <c r="CT468" s="145"/>
      <c r="CU468" s="145"/>
      <c r="CV468" s="145"/>
      <c r="CW468" s="145"/>
      <c r="CX468" s="145"/>
      <c r="CY468" s="145"/>
      <c r="CZ468" s="145"/>
      <c r="DA468" s="145"/>
      <c r="DB468" s="145"/>
      <c r="DC468" s="145"/>
      <c r="DD468" s="145"/>
      <c r="DE468" s="145"/>
      <c r="DF468" s="145"/>
      <c r="DG468" s="145"/>
      <c r="DH468" s="145"/>
      <c r="DI468" s="145"/>
      <c r="DJ468" s="145"/>
      <c r="DK468" s="145"/>
      <c r="DL468" s="145"/>
      <c r="DM468" s="145"/>
      <c r="DN468" s="145"/>
      <c r="DO468" s="145"/>
      <c r="DP468" s="145"/>
      <c r="DQ468" s="145"/>
      <c r="DR468" s="145"/>
      <c r="DS468" s="145"/>
      <c r="DT468" s="145"/>
      <c r="DU468" s="145"/>
      <c r="DV468" s="145"/>
      <c r="DW468" s="145"/>
      <c r="DX468" s="145"/>
      <c r="DY468" s="145"/>
      <c r="DZ468" s="145"/>
      <c r="EA468" s="145"/>
      <c r="EB468" s="145"/>
      <c r="EC468" s="145"/>
      <c r="ED468" s="145"/>
      <c r="EE468" s="145"/>
      <c r="EF468" s="145"/>
      <c r="EG468" s="145"/>
    </row>
    <row r="469" spans="26:137" x14ac:dyDescent="0.2">
      <c r="Z469" s="145"/>
      <c r="AA469" s="145"/>
      <c r="AB469" s="145"/>
      <c r="AC469" s="145"/>
      <c r="AD469" s="145"/>
      <c r="AE469" s="145"/>
      <c r="AF469" s="145"/>
      <c r="AG469" s="145"/>
      <c r="AH469" s="145"/>
      <c r="AI469" s="145"/>
      <c r="AJ469" s="145"/>
      <c r="AK469" s="145"/>
      <c r="AL469" s="145"/>
      <c r="AM469" s="145"/>
      <c r="AN469" s="145"/>
      <c r="AO469" s="145"/>
      <c r="AP469" s="145"/>
      <c r="AQ469" s="145"/>
      <c r="AR469" s="145"/>
      <c r="AS469" s="145"/>
      <c r="AT469" s="145"/>
      <c r="AU469" s="145"/>
      <c r="AV469" s="145"/>
      <c r="AW469" s="145"/>
      <c r="AX469" s="145"/>
      <c r="AY469" s="145"/>
      <c r="AZ469" s="145"/>
      <c r="BA469" s="145"/>
      <c r="BB469" s="145"/>
      <c r="BC469" s="145"/>
      <c r="BD469" s="145"/>
      <c r="BE469" s="145"/>
      <c r="BF469" s="145"/>
      <c r="BG469" s="145"/>
      <c r="BH469" s="145"/>
      <c r="BI469" s="145"/>
      <c r="BJ469" s="145"/>
      <c r="BK469" s="145"/>
      <c r="BL469" s="145"/>
      <c r="BM469" s="145"/>
      <c r="BN469" s="145"/>
      <c r="BO469" s="145"/>
      <c r="BP469" s="145"/>
      <c r="BQ469" s="145"/>
      <c r="BR469" s="145"/>
      <c r="BS469" s="145"/>
      <c r="BT469" s="145"/>
      <c r="BU469" s="145"/>
      <c r="BV469" s="145"/>
      <c r="BW469" s="145"/>
      <c r="BX469" s="145"/>
      <c r="BY469" s="145"/>
      <c r="BZ469" s="145"/>
      <c r="CA469" s="145"/>
      <c r="CB469" s="145"/>
      <c r="CC469" s="145"/>
      <c r="CD469" s="145"/>
      <c r="CE469" s="145"/>
      <c r="CF469" s="145"/>
      <c r="CG469" s="145"/>
      <c r="CH469" s="145"/>
      <c r="CI469" s="145"/>
      <c r="CJ469" s="145"/>
      <c r="CK469" s="145"/>
      <c r="CL469" s="145"/>
      <c r="CM469" s="145"/>
      <c r="CN469" s="145"/>
      <c r="CO469" s="145"/>
      <c r="CP469" s="145"/>
      <c r="CQ469" s="145"/>
      <c r="CR469" s="145"/>
      <c r="CS469" s="145"/>
      <c r="CT469" s="145"/>
      <c r="CU469" s="145"/>
      <c r="CV469" s="145"/>
      <c r="CW469" s="145"/>
      <c r="CX469" s="145"/>
      <c r="CY469" s="145"/>
      <c r="CZ469" s="145"/>
      <c r="DA469" s="145"/>
      <c r="DB469" s="145"/>
      <c r="DC469" s="145"/>
      <c r="DD469" s="145"/>
      <c r="DE469" s="145"/>
      <c r="DF469" s="145"/>
      <c r="DG469" s="145"/>
      <c r="DH469" s="145"/>
      <c r="DI469" s="145"/>
      <c r="DJ469" s="145"/>
      <c r="DK469" s="145"/>
      <c r="DL469" s="145"/>
      <c r="DM469" s="145"/>
      <c r="DN469" s="145"/>
      <c r="DO469" s="145"/>
      <c r="DP469" s="145"/>
      <c r="DQ469" s="145"/>
      <c r="DR469" s="145"/>
      <c r="DS469" s="145"/>
      <c r="DT469" s="145"/>
      <c r="DU469" s="145"/>
      <c r="DV469" s="145"/>
      <c r="DW469" s="145"/>
      <c r="DX469" s="145"/>
      <c r="DY469" s="145"/>
      <c r="DZ469" s="145"/>
      <c r="EA469" s="145"/>
      <c r="EB469" s="145"/>
      <c r="EC469" s="145"/>
      <c r="ED469" s="145"/>
      <c r="EE469" s="145"/>
      <c r="EF469" s="145"/>
      <c r="EG469" s="145"/>
    </row>
    <row r="470" spans="26:137" x14ac:dyDescent="0.2">
      <c r="Z470" s="145"/>
      <c r="AA470" s="145"/>
      <c r="AB470" s="145"/>
      <c r="AC470" s="145"/>
      <c r="AD470" s="145"/>
      <c r="AE470" s="145"/>
      <c r="AF470" s="145"/>
      <c r="AG470" s="145"/>
      <c r="AH470" s="145"/>
      <c r="AI470" s="145"/>
      <c r="AJ470" s="145"/>
      <c r="AK470" s="145"/>
      <c r="AL470" s="145"/>
      <c r="AM470" s="145"/>
      <c r="AN470" s="145"/>
      <c r="AO470" s="145"/>
      <c r="AP470" s="145"/>
      <c r="AQ470" s="145"/>
      <c r="AR470" s="145"/>
      <c r="AS470" s="145"/>
      <c r="AT470" s="145"/>
      <c r="AU470" s="145"/>
      <c r="AV470" s="145"/>
      <c r="AW470" s="145"/>
      <c r="AX470" s="145"/>
      <c r="AY470" s="145"/>
      <c r="AZ470" s="145"/>
      <c r="BA470" s="145"/>
      <c r="BB470" s="145"/>
      <c r="BC470" s="145"/>
      <c r="BD470" s="145"/>
      <c r="BE470" s="145"/>
      <c r="BF470" s="145"/>
      <c r="BG470" s="145"/>
      <c r="BH470" s="145"/>
      <c r="BI470" s="145"/>
      <c r="BJ470" s="145"/>
      <c r="BK470" s="145"/>
      <c r="BL470" s="145"/>
      <c r="BM470" s="145"/>
      <c r="BN470" s="145"/>
      <c r="BO470" s="145"/>
      <c r="BP470" s="145"/>
      <c r="BQ470" s="145"/>
      <c r="BR470" s="145"/>
      <c r="BS470" s="145"/>
      <c r="BT470" s="145"/>
      <c r="BU470" s="145"/>
      <c r="BV470" s="145"/>
      <c r="BW470" s="145"/>
      <c r="BX470" s="145"/>
      <c r="BY470" s="145"/>
      <c r="BZ470" s="145"/>
      <c r="CA470" s="145"/>
      <c r="CB470" s="145"/>
      <c r="CC470" s="145"/>
      <c r="CD470" s="145"/>
      <c r="CE470" s="145"/>
      <c r="CF470" s="145"/>
      <c r="CG470" s="145"/>
      <c r="CH470" s="145"/>
      <c r="CI470" s="145"/>
      <c r="CJ470" s="145"/>
      <c r="CK470" s="145"/>
      <c r="CL470" s="145"/>
      <c r="CM470" s="145"/>
      <c r="CN470" s="145"/>
      <c r="CO470" s="145"/>
      <c r="CP470" s="145"/>
      <c r="CQ470" s="145"/>
      <c r="CR470" s="145"/>
      <c r="CS470" s="145"/>
      <c r="CT470" s="145"/>
      <c r="CU470" s="145"/>
      <c r="CV470" s="145"/>
      <c r="CW470" s="145"/>
      <c r="CX470" s="145"/>
      <c r="CY470" s="145"/>
      <c r="CZ470" s="145"/>
      <c r="DA470" s="145"/>
      <c r="DB470" s="145"/>
      <c r="DC470" s="145"/>
      <c r="DD470" s="145"/>
      <c r="DE470" s="145"/>
      <c r="DF470" s="145"/>
      <c r="DG470" s="145"/>
      <c r="DH470" s="145"/>
      <c r="DI470" s="145"/>
      <c r="DJ470" s="145"/>
      <c r="DK470" s="145"/>
      <c r="DL470" s="145"/>
      <c r="DM470" s="145"/>
      <c r="DN470" s="145"/>
      <c r="DO470" s="145"/>
      <c r="DP470" s="145"/>
      <c r="DQ470" s="145"/>
      <c r="DR470" s="145"/>
      <c r="DS470" s="145"/>
      <c r="DT470" s="145"/>
      <c r="DU470" s="145"/>
      <c r="DV470" s="145"/>
      <c r="DW470" s="145"/>
      <c r="DX470" s="145"/>
      <c r="DY470" s="145"/>
      <c r="DZ470" s="145"/>
      <c r="EA470" s="145"/>
      <c r="EB470" s="145"/>
      <c r="EC470" s="145"/>
      <c r="ED470" s="145"/>
      <c r="EE470" s="145"/>
      <c r="EF470" s="145"/>
      <c r="EG470" s="145"/>
    </row>
    <row r="471" spans="26:137" x14ac:dyDescent="0.2">
      <c r="Z471" s="145"/>
      <c r="AA471" s="145"/>
      <c r="AB471" s="145"/>
      <c r="AC471" s="145"/>
      <c r="AD471" s="145"/>
      <c r="AE471" s="145"/>
      <c r="AF471" s="145"/>
      <c r="AG471" s="145"/>
      <c r="AH471" s="145"/>
      <c r="AI471" s="145"/>
      <c r="AJ471" s="145"/>
      <c r="AK471" s="145"/>
      <c r="AL471" s="145"/>
      <c r="AM471" s="145"/>
      <c r="AN471" s="145"/>
      <c r="AO471" s="145"/>
      <c r="AP471" s="145"/>
      <c r="AQ471" s="145"/>
      <c r="AR471" s="145"/>
      <c r="AS471" s="145"/>
      <c r="AT471" s="145"/>
      <c r="AU471" s="145"/>
      <c r="AV471" s="145"/>
      <c r="AW471" s="145"/>
      <c r="AX471" s="145"/>
      <c r="AY471" s="145"/>
      <c r="AZ471" s="145"/>
      <c r="BA471" s="145"/>
      <c r="BB471" s="145"/>
      <c r="BC471" s="145"/>
      <c r="BD471" s="145"/>
      <c r="BE471" s="145"/>
      <c r="BF471" s="145"/>
      <c r="BG471" s="145"/>
      <c r="BH471" s="145"/>
      <c r="BI471" s="145"/>
      <c r="BJ471" s="145"/>
      <c r="BK471" s="145"/>
      <c r="BL471" s="145"/>
      <c r="BM471" s="145"/>
      <c r="BN471" s="145"/>
      <c r="BO471" s="145"/>
      <c r="BP471" s="145"/>
      <c r="BQ471" s="145"/>
      <c r="BR471" s="145"/>
      <c r="BS471" s="145"/>
      <c r="BT471" s="145"/>
      <c r="BU471" s="145"/>
      <c r="BV471" s="145"/>
      <c r="BW471" s="145"/>
      <c r="BX471" s="145"/>
      <c r="BY471" s="145"/>
      <c r="BZ471" s="145"/>
      <c r="CA471" s="145"/>
      <c r="CB471" s="145"/>
      <c r="CC471" s="145"/>
      <c r="CD471" s="145"/>
      <c r="CE471" s="145"/>
      <c r="CF471" s="145"/>
      <c r="CG471" s="145"/>
      <c r="CH471" s="145"/>
      <c r="CI471" s="145"/>
      <c r="CJ471" s="145"/>
      <c r="CK471" s="145"/>
      <c r="CL471" s="145"/>
      <c r="CM471" s="145"/>
      <c r="CN471" s="145"/>
      <c r="CO471" s="145"/>
      <c r="CP471" s="145"/>
      <c r="CQ471" s="145"/>
      <c r="CR471" s="145"/>
      <c r="CS471" s="145"/>
      <c r="CT471" s="145"/>
      <c r="CU471" s="145"/>
      <c r="CV471" s="145"/>
      <c r="CW471" s="145"/>
      <c r="CX471" s="145"/>
      <c r="CY471" s="145"/>
      <c r="CZ471" s="145"/>
      <c r="DA471" s="145"/>
      <c r="DB471" s="145"/>
      <c r="DC471" s="145"/>
      <c r="DD471" s="145"/>
      <c r="DE471" s="145"/>
      <c r="DF471" s="145"/>
      <c r="DG471" s="145"/>
      <c r="DH471" s="145"/>
      <c r="DI471" s="145"/>
      <c r="DJ471" s="145"/>
      <c r="DK471" s="145"/>
      <c r="DL471" s="145"/>
      <c r="DM471" s="145"/>
      <c r="DN471" s="145"/>
      <c r="DO471" s="145"/>
      <c r="DP471" s="145"/>
      <c r="DQ471" s="145"/>
      <c r="DR471" s="145"/>
      <c r="DS471" s="145"/>
      <c r="DT471" s="145"/>
      <c r="DU471" s="145"/>
      <c r="DV471" s="145"/>
      <c r="DW471" s="145"/>
      <c r="DX471" s="145"/>
      <c r="DY471" s="145"/>
      <c r="DZ471" s="145"/>
      <c r="EA471" s="145"/>
      <c r="EB471" s="145"/>
      <c r="EC471" s="145"/>
      <c r="ED471" s="145"/>
      <c r="EE471" s="145"/>
      <c r="EF471" s="145"/>
      <c r="EG471" s="145"/>
    </row>
    <row r="472" spans="26:137" x14ac:dyDescent="0.2">
      <c r="Z472" s="145"/>
      <c r="AA472" s="145"/>
      <c r="AB472" s="145"/>
      <c r="AC472" s="145"/>
      <c r="AD472" s="145"/>
      <c r="AE472" s="145"/>
      <c r="AF472" s="145"/>
      <c r="AG472" s="145"/>
      <c r="AH472" s="145"/>
      <c r="AI472" s="145"/>
      <c r="AJ472" s="145"/>
      <c r="AK472" s="145"/>
      <c r="AL472" s="145"/>
      <c r="AM472" s="145"/>
      <c r="AN472" s="145"/>
      <c r="AO472" s="145"/>
      <c r="AP472" s="145"/>
      <c r="AQ472" s="145"/>
      <c r="AR472" s="145"/>
      <c r="AS472" s="145"/>
      <c r="AT472" s="145"/>
      <c r="AU472" s="145"/>
      <c r="AV472" s="145"/>
      <c r="AW472" s="145"/>
      <c r="AX472" s="145"/>
      <c r="AY472" s="145"/>
      <c r="AZ472" s="145"/>
      <c r="BA472" s="145"/>
      <c r="BB472" s="145"/>
      <c r="BC472" s="145"/>
      <c r="BD472" s="145"/>
      <c r="BE472" s="145"/>
      <c r="BF472" s="145"/>
      <c r="BG472" s="145"/>
      <c r="BH472" s="145"/>
      <c r="BI472" s="145"/>
      <c r="BJ472" s="145"/>
      <c r="BK472" s="145"/>
      <c r="BL472" s="145"/>
      <c r="BM472" s="145"/>
      <c r="BN472" s="145"/>
      <c r="BO472" s="145"/>
      <c r="BP472" s="145"/>
      <c r="BQ472" s="145"/>
      <c r="BR472" s="145"/>
      <c r="BS472" s="145"/>
      <c r="BT472" s="145"/>
      <c r="BU472" s="145"/>
      <c r="BV472" s="145"/>
      <c r="BW472" s="145"/>
      <c r="BX472" s="145"/>
      <c r="BY472" s="145"/>
      <c r="BZ472" s="145"/>
      <c r="CA472" s="145"/>
      <c r="CB472" s="145"/>
      <c r="CC472" s="145"/>
      <c r="CD472" s="145"/>
      <c r="CE472" s="145"/>
      <c r="CF472" s="145"/>
      <c r="CG472" s="145"/>
      <c r="CH472" s="145"/>
      <c r="CI472" s="145"/>
      <c r="CJ472" s="145"/>
      <c r="CK472" s="145"/>
      <c r="CL472" s="145"/>
      <c r="CM472" s="145"/>
      <c r="CN472" s="145"/>
      <c r="CO472" s="145"/>
      <c r="CP472" s="145"/>
      <c r="CQ472" s="145"/>
      <c r="CR472" s="145"/>
      <c r="CS472" s="145"/>
      <c r="CT472" s="145"/>
      <c r="CU472" s="145"/>
      <c r="CV472" s="145"/>
      <c r="CW472" s="145"/>
      <c r="CX472" s="145"/>
      <c r="CY472" s="145"/>
      <c r="CZ472" s="145"/>
      <c r="DA472" s="145"/>
      <c r="DB472" s="145"/>
      <c r="DC472" s="145"/>
      <c r="DD472" s="145"/>
      <c r="DE472" s="145"/>
      <c r="DF472" s="145"/>
      <c r="DG472" s="145"/>
      <c r="DH472" s="145"/>
      <c r="DI472" s="145"/>
      <c r="DJ472" s="145"/>
      <c r="DK472" s="145"/>
      <c r="DL472" s="145"/>
      <c r="DM472" s="145"/>
      <c r="DN472" s="145"/>
      <c r="DO472" s="145"/>
      <c r="DP472" s="145"/>
      <c r="DQ472" s="145"/>
      <c r="DR472" s="145"/>
      <c r="DS472" s="145"/>
      <c r="DT472" s="145"/>
      <c r="DU472" s="145"/>
      <c r="DV472" s="145"/>
      <c r="DW472" s="145"/>
      <c r="DX472" s="145"/>
      <c r="DY472" s="145"/>
      <c r="DZ472" s="145"/>
      <c r="EA472" s="145"/>
      <c r="EB472" s="145"/>
      <c r="EC472" s="145"/>
      <c r="ED472" s="145"/>
      <c r="EE472" s="145"/>
      <c r="EF472" s="145"/>
      <c r="EG472" s="145"/>
    </row>
    <row r="473" spans="26:137" x14ac:dyDescent="0.2">
      <c r="Z473" s="145"/>
      <c r="AA473" s="145"/>
      <c r="AB473" s="145"/>
      <c r="AC473" s="145"/>
      <c r="AD473" s="145"/>
      <c r="AE473" s="145"/>
      <c r="AF473" s="145"/>
      <c r="AG473" s="145"/>
      <c r="AH473" s="145"/>
      <c r="AI473" s="145"/>
      <c r="AJ473" s="145"/>
      <c r="AK473" s="145"/>
      <c r="AL473" s="145"/>
      <c r="AM473" s="145"/>
      <c r="AN473" s="145"/>
      <c r="AO473" s="145"/>
      <c r="AP473" s="145"/>
      <c r="AQ473" s="145"/>
      <c r="AR473" s="145"/>
      <c r="AS473" s="145"/>
      <c r="AT473" s="145"/>
      <c r="AU473" s="145"/>
      <c r="AV473" s="145"/>
      <c r="AW473" s="145"/>
      <c r="AX473" s="145"/>
      <c r="AY473" s="145"/>
      <c r="AZ473" s="145"/>
      <c r="BA473" s="145"/>
      <c r="BB473" s="145"/>
      <c r="BC473" s="145"/>
      <c r="BD473" s="145"/>
      <c r="BE473" s="145"/>
      <c r="BF473" s="145"/>
      <c r="BG473" s="145"/>
      <c r="BH473" s="145"/>
      <c r="BI473" s="145"/>
      <c r="BJ473" s="145"/>
      <c r="BK473" s="145"/>
      <c r="BL473" s="145"/>
      <c r="BM473" s="145"/>
      <c r="BN473" s="145"/>
      <c r="BO473" s="145"/>
      <c r="BP473" s="145"/>
      <c r="BQ473" s="145"/>
      <c r="BR473" s="145"/>
      <c r="BS473" s="145"/>
      <c r="BT473" s="145"/>
      <c r="BU473" s="145"/>
      <c r="BV473" s="145"/>
      <c r="BW473" s="145"/>
      <c r="BX473" s="145"/>
      <c r="BY473" s="145"/>
      <c r="BZ473" s="145"/>
      <c r="CA473" s="145"/>
      <c r="CB473" s="145"/>
      <c r="CC473" s="145"/>
      <c r="CD473" s="145"/>
      <c r="CE473" s="145"/>
      <c r="CF473" s="145"/>
      <c r="CG473" s="145"/>
      <c r="CH473" s="145"/>
      <c r="CI473" s="145"/>
      <c r="CJ473" s="145"/>
      <c r="CK473" s="145"/>
      <c r="CL473" s="145"/>
      <c r="CM473" s="145"/>
      <c r="CN473" s="145"/>
      <c r="CO473" s="145"/>
      <c r="CP473" s="145"/>
      <c r="CQ473" s="145"/>
      <c r="CR473" s="145"/>
      <c r="CS473" s="145"/>
      <c r="CT473" s="145"/>
      <c r="CU473" s="145"/>
      <c r="CV473" s="145"/>
      <c r="CW473" s="145"/>
      <c r="CX473" s="145"/>
      <c r="CY473" s="145"/>
      <c r="CZ473" s="145"/>
      <c r="DA473" s="145"/>
      <c r="DB473" s="145"/>
      <c r="DC473" s="145"/>
      <c r="DD473" s="145"/>
      <c r="DE473" s="145"/>
      <c r="DF473" s="145"/>
      <c r="DG473" s="145"/>
      <c r="DH473" s="145"/>
      <c r="DI473" s="145"/>
      <c r="DJ473" s="145"/>
      <c r="DK473" s="145"/>
      <c r="DL473" s="145"/>
      <c r="DM473" s="145"/>
      <c r="DN473" s="145"/>
      <c r="DO473" s="145"/>
      <c r="DP473" s="145"/>
      <c r="DQ473" s="145"/>
      <c r="DR473" s="145"/>
      <c r="DS473" s="145"/>
      <c r="DT473" s="145"/>
      <c r="DU473" s="145"/>
      <c r="DV473" s="145"/>
      <c r="DW473" s="145"/>
      <c r="DX473" s="145"/>
      <c r="DY473" s="145"/>
      <c r="DZ473" s="145"/>
      <c r="EA473" s="145"/>
      <c r="EB473" s="145"/>
      <c r="EC473" s="145"/>
      <c r="ED473" s="145"/>
      <c r="EE473" s="145"/>
      <c r="EF473" s="145"/>
      <c r="EG473" s="145"/>
    </row>
    <row r="474" spans="26:137" x14ac:dyDescent="0.2">
      <c r="Z474" s="145"/>
      <c r="AA474" s="145"/>
      <c r="AB474" s="145"/>
      <c r="AC474" s="145"/>
      <c r="AD474" s="145"/>
      <c r="AE474" s="145"/>
      <c r="AF474" s="145"/>
      <c r="AG474" s="145"/>
      <c r="AH474" s="145"/>
      <c r="AI474" s="145"/>
      <c r="AJ474" s="145"/>
      <c r="AK474" s="145"/>
      <c r="AL474" s="145"/>
      <c r="AM474" s="145"/>
      <c r="AN474" s="145"/>
      <c r="AO474" s="145"/>
      <c r="AP474" s="145"/>
      <c r="AQ474" s="145"/>
      <c r="AR474" s="145"/>
      <c r="AS474" s="145"/>
      <c r="AT474" s="145"/>
      <c r="AU474" s="145"/>
      <c r="AV474" s="145"/>
      <c r="AW474" s="145"/>
      <c r="AX474" s="145"/>
      <c r="AY474" s="145"/>
      <c r="AZ474" s="145"/>
      <c r="BA474" s="145"/>
      <c r="BB474" s="145"/>
      <c r="BC474" s="145"/>
      <c r="BD474" s="145"/>
      <c r="BE474" s="145"/>
      <c r="BF474" s="145"/>
      <c r="BG474" s="145"/>
      <c r="BH474" s="145"/>
      <c r="BI474" s="145"/>
      <c r="BJ474" s="145"/>
      <c r="BK474" s="145"/>
      <c r="BL474" s="145"/>
      <c r="BM474" s="145"/>
      <c r="BN474" s="145"/>
      <c r="BO474" s="145"/>
      <c r="BP474" s="145"/>
      <c r="BQ474" s="145"/>
      <c r="BR474" s="145"/>
      <c r="BS474" s="145"/>
      <c r="BT474" s="145"/>
      <c r="BU474" s="145"/>
      <c r="BV474" s="145"/>
      <c r="BW474" s="145"/>
      <c r="BX474" s="145"/>
      <c r="BY474" s="145"/>
      <c r="BZ474" s="145"/>
      <c r="CA474" s="145"/>
      <c r="CB474" s="145"/>
      <c r="CC474" s="145"/>
      <c r="CD474" s="145"/>
      <c r="CE474" s="145"/>
      <c r="CF474" s="145"/>
      <c r="CG474" s="145"/>
      <c r="CH474" s="145"/>
      <c r="CI474" s="145"/>
      <c r="CJ474" s="145"/>
      <c r="CK474" s="145"/>
      <c r="CL474" s="145"/>
      <c r="CM474" s="145"/>
      <c r="CN474" s="145"/>
      <c r="CO474" s="145"/>
      <c r="CP474" s="145"/>
      <c r="CQ474" s="145"/>
      <c r="CR474" s="145"/>
      <c r="CS474" s="145"/>
      <c r="CT474" s="145"/>
      <c r="CU474" s="145"/>
      <c r="CV474" s="145"/>
      <c r="CW474" s="145"/>
      <c r="CX474" s="145"/>
      <c r="CY474" s="145"/>
      <c r="CZ474" s="145"/>
      <c r="DA474" s="145"/>
      <c r="DB474" s="145"/>
      <c r="DC474" s="145"/>
      <c r="DD474" s="145"/>
      <c r="DE474" s="145"/>
      <c r="DF474" s="145"/>
      <c r="DG474" s="145"/>
      <c r="DH474" s="145"/>
      <c r="DI474" s="145"/>
      <c r="DJ474" s="145"/>
      <c r="DK474" s="145"/>
      <c r="DL474" s="145"/>
      <c r="DM474" s="145"/>
      <c r="DN474" s="145"/>
      <c r="DO474" s="145"/>
      <c r="DP474" s="145"/>
      <c r="DQ474" s="145"/>
      <c r="DR474" s="145"/>
      <c r="DS474" s="145"/>
      <c r="DT474" s="145"/>
      <c r="DU474" s="145"/>
      <c r="DV474" s="145"/>
      <c r="DW474" s="145"/>
      <c r="DX474" s="145"/>
      <c r="DY474" s="145"/>
      <c r="DZ474" s="145"/>
      <c r="EA474" s="145"/>
      <c r="EB474" s="145"/>
      <c r="EC474" s="145"/>
      <c r="ED474" s="145"/>
      <c r="EE474" s="145"/>
      <c r="EF474" s="145"/>
      <c r="EG474" s="145"/>
    </row>
    <row r="475" spans="26:137" x14ac:dyDescent="0.2">
      <c r="Z475" s="145"/>
      <c r="AA475" s="145"/>
      <c r="AB475" s="145"/>
      <c r="AC475" s="145"/>
      <c r="AD475" s="145"/>
      <c r="AE475" s="145"/>
      <c r="AF475" s="145"/>
      <c r="AG475" s="145"/>
      <c r="AH475" s="145"/>
      <c r="AI475" s="145"/>
      <c r="AJ475" s="145"/>
      <c r="AK475" s="145"/>
      <c r="AL475" s="145"/>
      <c r="AM475" s="145"/>
      <c r="AN475" s="145"/>
      <c r="AO475" s="145"/>
      <c r="AP475" s="145"/>
      <c r="AQ475" s="145"/>
      <c r="AR475" s="145"/>
      <c r="AS475" s="145"/>
      <c r="AT475" s="145"/>
      <c r="AU475" s="145"/>
      <c r="AV475" s="145"/>
      <c r="AW475" s="145"/>
      <c r="AX475" s="145"/>
      <c r="AY475" s="145"/>
      <c r="AZ475" s="145"/>
      <c r="BA475" s="145"/>
      <c r="BB475" s="145"/>
      <c r="BC475" s="145"/>
      <c r="BD475" s="145"/>
      <c r="BE475" s="145"/>
      <c r="BF475" s="145"/>
      <c r="BG475" s="145"/>
      <c r="BH475" s="145"/>
      <c r="BI475" s="145"/>
      <c r="BJ475" s="145"/>
      <c r="BK475" s="145"/>
      <c r="BL475" s="145"/>
      <c r="BM475" s="145"/>
      <c r="BN475" s="145"/>
      <c r="BO475" s="145"/>
      <c r="BP475" s="145"/>
      <c r="BQ475" s="145"/>
      <c r="BR475" s="145"/>
      <c r="BS475" s="145"/>
      <c r="BT475" s="145"/>
      <c r="BU475" s="145"/>
      <c r="BV475" s="145"/>
      <c r="BW475" s="145"/>
      <c r="BX475" s="145"/>
      <c r="BY475" s="145"/>
      <c r="BZ475" s="145"/>
      <c r="CA475" s="145"/>
      <c r="CB475" s="145"/>
      <c r="CC475" s="145"/>
      <c r="CD475" s="145"/>
      <c r="CE475" s="145"/>
      <c r="CF475" s="145"/>
      <c r="CG475" s="145"/>
      <c r="CH475" s="145"/>
      <c r="CI475" s="145"/>
      <c r="CJ475" s="145"/>
      <c r="CK475" s="145"/>
      <c r="CL475" s="145"/>
      <c r="CM475" s="145"/>
      <c r="CN475" s="145"/>
      <c r="CO475" s="145"/>
      <c r="CP475" s="145"/>
      <c r="CQ475" s="145"/>
      <c r="CR475" s="145"/>
      <c r="CS475" s="145"/>
      <c r="CT475" s="145"/>
      <c r="CU475" s="145"/>
      <c r="CV475" s="145"/>
      <c r="CW475" s="145"/>
      <c r="CX475" s="145"/>
      <c r="CY475" s="145"/>
      <c r="CZ475" s="145"/>
      <c r="DA475" s="145"/>
      <c r="DB475" s="145"/>
      <c r="DC475" s="145"/>
      <c r="DD475" s="145"/>
      <c r="DE475" s="145"/>
      <c r="DF475" s="145"/>
      <c r="DG475" s="145"/>
      <c r="DH475" s="145"/>
      <c r="DI475" s="145"/>
      <c r="DJ475" s="145"/>
      <c r="DK475" s="145"/>
      <c r="DL475" s="145"/>
      <c r="DM475" s="145"/>
      <c r="DN475" s="145"/>
      <c r="DO475" s="145"/>
      <c r="DP475" s="145"/>
      <c r="DQ475" s="145"/>
      <c r="DR475" s="145"/>
      <c r="DS475" s="145"/>
      <c r="DT475" s="145"/>
      <c r="DU475" s="145"/>
      <c r="DV475" s="145"/>
      <c r="DW475" s="145"/>
      <c r="DX475" s="145"/>
      <c r="DY475" s="145"/>
      <c r="DZ475" s="145"/>
      <c r="EA475" s="145"/>
      <c r="EB475" s="145"/>
      <c r="EC475" s="145"/>
      <c r="ED475" s="145"/>
      <c r="EE475" s="145"/>
      <c r="EF475" s="145"/>
      <c r="EG475" s="145"/>
    </row>
    <row r="476" spans="26:137" x14ac:dyDescent="0.2">
      <c r="Z476" s="145"/>
      <c r="AA476" s="145"/>
      <c r="AB476" s="145"/>
      <c r="AC476" s="145"/>
      <c r="AD476" s="145"/>
      <c r="AE476" s="145"/>
      <c r="AF476" s="145"/>
      <c r="AG476" s="145"/>
      <c r="AH476" s="145"/>
      <c r="AI476" s="145"/>
      <c r="AJ476" s="145"/>
      <c r="AK476" s="145"/>
      <c r="AL476" s="145"/>
      <c r="AM476" s="145"/>
      <c r="AN476" s="145"/>
      <c r="AO476" s="145"/>
      <c r="AP476" s="145"/>
      <c r="AQ476" s="145"/>
      <c r="AR476" s="145"/>
      <c r="AS476" s="145"/>
      <c r="AT476" s="145"/>
      <c r="AU476" s="145"/>
      <c r="AV476" s="145"/>
      <c r="AW476" s="145"/>
      <c r="AX476" s="145"/>
      <c r="AY476" s="145"/>
      <c r="AZ476" s="145"/>
      <c r="BA476" s="145"/>
      <c r="BB476" s="145"/>
      <c r="BC476" s="145"/>
      <c r="BD476" s="145"/>
      <c r="BE476" s="145"/>
      <c r="BF476" s="145"/>
      <c r="BG476" s="145"/>
      <c r="BH476" s="145"/>
      <c r="BI476" s="145"/>
      <c r="BJ476" s="145"/>
      <c r="BK476" s="145"/>
      <c r="BL476" s="145"/>
      <c r="BM476" s="145"/>
      <c r="BN476" s="145"/>
      <c r="BO476" s="145"/>
      <c r="BP476" s="145"/>
      <c r="BQ476" s="145"/>
      <c r="BR476" s="145"/>
      <c r="BS476" s="145"/>
      <c r="BT476" s="145"/>
      <c r="BU476" s="145"/>
      <c r="BV476" s="145"/>
      <c r="BW476" s="145"/>
      <c r="BX476" s="145"/>
      <c r="BY476" s="145"/>
      <c r="BZ476" s="145"/>
      <c r="CA476" s="145"/>
      <c r="CB476" s="145"/>
      <c r="CC476" s="145"/>
      <c r="CD476" s="145"/>
      <c r="CE476" s="145"/>
      <c r="CF476" s="145"/>
      <c r="CG476" s="145"/>
      <c r="CH476" s="145"/>
      <c r="CI476" s="145"/>
      <c r="CJ476" s="145"/>
      <c r="CK476" s="145"/>
      <c r="CL476" s="145"/>
      <c r="CM476" s="145"/>
      <c r="CN476" s="145"/>
      <c r="CO476" s="145"/>
      <c r="CP476" s="145"/>
      <c r="CQ476" s="145"/>
      <c r="CR476" s="145"/>
      <c r="CS476" s="145"/>
      <c r="CT476" s="145"/>
      <c r="CU476" s="145"/>
      <c r="CV476" s="145"/>
      <c r="CW476" s="145"/>
      <c r="CX476" s="145"/>
      <c r="CY476" s="145"/>
      <c r="CZ476" s="145"/>
      <c r="DA476" s="145"/>
      <c r="DB476" s="145"/>
      <c r="DC476" s="145"/>
      <c r="DD476" s="145"/>
      <c r="DE476" s="145"/>
      <c r="DF476" s="145"/>
      <c r="DG476" s="145"/>
      <c r="DH476" s="145"/>
      <c r="DI476" s="145"/>
      <c r="DJ476" s="145"/>
      <c r="DK476" s="145"/>
      <c r="DL476" s="145"/>
      <c r="DM476" s="145"/>
      <c r="DN476" s="145"/>
      <c r="DO476" s="145"/>
      <c r="DP476" s="145"/>
      <c r="DQ476" s="145"/>
      <c r="DR476" s="145"/>
      <c r="DS476" s="145"/>
      <c r="DT476" s="145"/>
      <c r="DU476" s="145"/>
      <c r="DV476" s="145"/>
      <c r="DW476" s="145"/>
      <c r="DX476" s="145"/>
      <c r="DY476" s="145"/>
      <c r="DZ476" s="145"/>
      <c r="EA476" s="145"/>
      <c r="EB476" s="145"/>
      <c r="EC476" s="145"/>
      <c r="ED476" s="145"/>
      <c r="EE476" s="145"/>
      <c r="EF476" s="145"/>
      <c r="EG476" s="145"/>
    </row>
    <row r="477" spans="26:137" x14ac:dyDescent="0.2">
      <c r="Z477" s="145"/>
      <c r="AA477" s="145"/>
      <c r="AB477" s="145"/>
      <c r="AC477" s="145"/>
      <c r="AD477" s="145"/>
      <c r="AE477" s="145"/>
      <c r="AF477" s="145"/>
      <c r="AG477" s="145"/>
      <c r="AH477" s="145"/>
      <c r="AI477" s="145"/>
      <c r="AJ477" s="145"/>
      <c r="AK477" s="145"/>
      <c r="AL477" s="145"/>
      <c r="AM477" s="145"/>
      <c r="AN477" s="145"/>
      <c r="AO477" s="145"/>
      <c r="AP477" s="145"/>
      <c r="AQ477" s="145"/>
      <c r="AR477" s="145"/>
      <c r="AS477" s="145"/>
      <c r="AT477" s="145"/>
      <c r="AU477" s="145"/>
      <c r="AV477" s="145"/>
      <c r="AW477" s="145"/>
      <c r="AX477" s="145"/>
      <c r="AY477" s="145"/>
      <c r="AZ477" s="145"/>
      <c r="BA477" s="145"/>
      <c r="BB477" s="145"/>
      <c r="BC477" s="145"/>
      <c r="BD477" s="145"/>
      <c r="BE477" s="145"/>
      <c r="BF477" s="145"/>
      <c r="BG477" s="145"/>
      <c r="BH477" s="145"/>
      <c r="BI477" s="145"/>
      <c r="BJ477" s="145"/>
      <c r="BK477" s="145"/>
      <c r="BL477" s="145"/>
      <c r="BM477" s="145"/>
      <c r="BN477" s="145"/>
      <c r="BO477" s="145"/>
      <c r="BP477" s="145"/>
      <c r="BQ477" s="145"/>
      <c r="BR477" s="145"/>
      <c r="BS477" s="145"/>
      <c r="BT477" s="145"/>
      <c r="BU477" s="145"/>
      <c r="BV477" s="145"/>
      <c r="BW477" s="145"/>
      <c r="BX477" s="145"/>
      <c r="BY477" s="145"/>
      <c r="BZ477" s="145"/>
      <c r="CA477" s="145"/>
      <c r="CB477" s="145"/>
      <c r="CC477" s="145"/>
      <c r="CD477" s="145"/>
      <c r="CE477" s="145"/>
      <c r="CF477" s="145"/>
      <c r="CG477" s="145"/>
      <c r="CH477" s="145"/>
      <c r="CI477" s="145"/>
      <c r="CJ477" s="145"/>
      <c r="CK477" s="145"/>
      <c r="CL477" s="145"/>
      <c r="CM477" s="145"/>
      <c r="CN477" s="145"/>
      <c r="CO477" s="145"/>
      <c r="CP477" s="145"/>
      <c r="CQ477" s="145"/>
      <c r="CR477" s="145"/>
      <c r="CS477" s="145"/>
      <c r="CT477" s="145"/>
      <c r="CU477" s="145"/>
      <c r="CV477" s="145"/>
      <c r="CW477" s="145"/>
      <c r="CX477" s="145"/>
      <c r="CY477" s="145"/>
      <c r="CZ477" s="145"/>
      <c r="DA477" s="145"/>
      <c r="DB477" s="145"/>
      <c r="DC477" s="145"/>
      <c r="DD477" s="145"/>
      <c r="DE477" s="145"/>
      <c r="DF477" s="145"/>
      <c r="DG477" s="145"/>
      <c r="DH477" s="145"/>
      <c r="DI477" s="145"/>
      <c r="DJ477" s="145"/>
      <c r="DK477" s="145"/>
      <c r="DL477" s="145"/>
      <c r="DM477" s="145"/>
      <c r="DN477" s="145"/>
      <c r="DO477" s="145"/>
      <c r="DP477" s="145"/>
      <c r="DQ477" s="145"/>
      <c r="DR477" s="145"/>
      <c r="DS477" s="145"/>
      <c r="DT477" s="145"/>
      <c r="DU477" s="145"/>
      <c r="DV477" s="145"/>
      <c r="DW477" s="145"/>
      <c r="DX477" s="145"/>
      <c r="DY477" s="145"/>
      <c r="DZ477" s="145"/>
      <c r="EA477" s="145"/>
      <c r="EB477" s="145"/>
      <c r="EC477" s="145"/>
      <c r="ED477" s="145"/>
      <c r="EE477" s="145"/>
      <c r="EF477" s="145"/>
      <c r="EG477" s="145"/>
    </row>
    <row r="478" spans="26:137" x14ac:dyDescent="0.2">
      <c r="Z478" s="145"/>
      <c r="AA478" s="145"/>
      <c r="AB478" s="145"/>
      <c r="AC478" s="145"/>
      <c r="AD478" s="145"/>
      <c r="AE478" s="145"/>
      <c r="AF478" s="145"/>
      <c r="AG478" s="145"/>
      <c r="AH478" s="145"/>
      <c r="AI478" s="145"/>
      <c r="AJ478" s="145"/>
      <c r="AK478" s="145"/>
      <c r="AL478" s="145"/>
      <c r="AM478" s="145"/>
      <c r="AN478" s="145"/>
      <c r="AO478" s="145"/>
      <c r="AP478" s="145"/>
      <c r="AQ478" s="145"/>
      <c r="AR478" s="145"/>
      <c r="AS478" s="145"/>
      <c r="AT478" s="145"/>
      <c r="AU478" s="145"/>
      <c r="AV478" s="145"/>
      <c r="AW478" s="145"/>
      <c r="AX478" s="145"/>
      <c r="AY478" s="145"/>
      <c r="AZ478" s="145"/>
      <c r="BA478" s="145"/>
      <c r="BB478" s="145"/>
      <c r="BC478" s="145"/>
      <c r="BD478" s="145"/>
      <c r="BE478" s="145"/>
      <c r="BF478" s="145"/>
      <c r="BG478" s="145"/>
      <c r="BH478" s="145"/>
      <c r="BI478" s="145"/>
      <c r="BJ478" s="145"/>
      <c r="BK478" s="145"/>
      <c r="BL478" s="145"/>
      <c r="BM478" s="145"/>
      <c r="BN478" s="145"/>
      <c r="BO478" s="145"/>
      <c r="BP478" s="145"/>
      <c r="BQ478" s="145"/>
      <c r="BR478" s="145"/>
      <c r="BS478" s="145"/>
      <c r="BT478" s="145"/>
      <c r="BU478" s="145"/>
      <c r="BV478" s="145"/>
      <c r="BW478" s="145"/>
      <c r="BX478" s="145"/>
      <c r="BY478" s="145"/>
      <c r="BZ478" s="145"/>
      <c r="CA478" s="145"/>
      <c r="CB478" s="145"/>
      <c r="CC478" s="145"/>
      <c r="CD478" s="145"/>
      <c r="CE478" s="145"/>
      <c r="CF478" s="145"/>
      <c r="CG478" s="145"/>
      <c r="CH478" s="145"/>
      <c r="CI478" s="145"/>
      <c r="CJ478" s="145"/>
      <c r="CK478" s="145"/>
      <c r="CL478" s="145"/>
      <c r="CM478" s="145"/>
      <c r="CN478" s="145"/>
      <c r="CO478" s="145"/>
      <c r="CP478" s="145"/>
      <c r="CQ478" s="145"/>
      <c r="CR478" s="145"/>
      <c r="CS478" s="145"/>
      <c r="CT478" s="145"/>
      <c r="CU478" s="145"/>
      <c r="CV478" s="145"/>
      <c r="CW478" s="145"/>
      <c r="CX478" s="145"/>
      <c r="CY478" s="145"/>
      <c r="CZ478" s="145"/>
      <c r="DA478" s="145"/>
      <c r="DB478" s="145"/>
      <c r="DC478" s="145"/>
      <c r="DD478" s="145"/>
      <c r="DE478" s="145"/>
      <c r="DF478" s="145"/>
      <c r="DG478" s="145"/>
      <c r="DH478" s="145"/>
      <c r="DI478" s="145"/>
      <c r="DJ478" s="145"/>
      <c r="DK478" s="145"/>
      <c r="DL478" s="145"/>
      <c r="DM478" s="145"/>
      <c r="DN478" s="145"/>
      <c r="DO478" s="145"/>
      <c r="DP478" s="145"/>
      <c r="DQ478" s="145"/>
      <c r="DR478" s="145"/>
      <c r="DS478" s="145"/>
      <c r="DT478" s="145"/>
      <c r="DU478" s="145"/>
      <c r="DV478" s="145"/>
      <c r="DW478" s="145"/>
      <c r="DX478" s="145"/>
      <c r="DY478" s="145"/>
      <c r="DZ478" s="145"/>
      <c r="EA478" s="145"/>
      <c r="EB478" s="145"/>
      <c r="EC478" s="145"/>
      <c r="ED478" s="145"/>
      <c r="EE478" s="145"/>
      <c r="EF478" s="145"/>
      <c r="EG478" s="145"/>
    </row>
    <row r="479" spans="26:137" x14ac:dyDescent="0.2">
      <c r="Z479" s="145"/>
      <c r="AA479" s="145"/>
      <c r="AB479" s="145"/>
      <c r="AC479" s="145"/>
      <c r="AD479" s="145"/>
      <c r="AE479" s="145"/>
      <c r="AF479" s="145"/>
      <c r="AG479" s="145"/>
      <c r="AH479" s="145"/>
      <c r="AI479" s="145"/>
      <c r="AJ479" s="145"/>
      <c r="AK479" s="145"/>
      <c r="AL479" s="145"/>
      <c r="AM479" s="145"/>
      <c r="AN479" s="145"/>
      <c r="AO479" s="145"/>
      <c r="AP479" s="145"/>
      <c r="AQ479" s="145"/>
      <c r="AR479" s="145"/>
      <c r="AS479" s="145"/>
      <c r="AT479" s="145"/>
      <c r="AU479" s="145"/>
      <c r="AV479" s="145"/>
      <c r="AW479" s="145"/>
      <c r="AX479" s="145"/>
      <c r="AY479" s="145"/>
      <c r="AZ479" s="145"/>
      <c r="BA479" s="145"/>
      <c r="BB479" s="145"/>
      <c r="BC479" s="145"/>
      <c r="BD479" s="145"/>
      <c r="BE479" s="145"/>
      <c r="BF479" s="145"/>
      <c r="BG479" s="145"/>
      <c r="BH479" s="145"/>
      <c r="BI479" s="145"/>
      <c r="BJ479" s="145"/>
      <c r="BK479" s="145"/>
      <c r="BL479" s="145"/>
      <c r="BM479" s="145"/>
      <c r="BN479" s="145"/>
      <c r="BO479" s="145"/>
      <c r="BP479" s="145"/>
      <c r="BQ479" s="145"/>
      <c r="BR479" s="145"/>
      <c r="BS479" s="145"/>
      <c r="BT479" s="145"/>
      <c r="BU479" s="145"/>
      <c r="BV479" s="145"/>
      <c r="BW479" s="145"/>
      <c r="BX479" s="145"/>
      <c r="BY479" s="145"/>
      <c r="BZ479" s="145"/>
      <c r="CA479" s="145"/>
      <c r="CB479" s="145"/>
      <c r="CC479" s="145"/>
      <c r="CD479" s="145"/>
      <c r="CE479" s="145"/>
      <c r="CF479" s="145"/>
      <c r="CG479" s="145"/>
      <c r="CH479" s="145"/>
      <c r="CI479" s="145"/>
      <c r="CJ479" s="145"/>
      <c r="CK479" s="145"/>
      <c r="CL479" s="145"/>
      <c r="CM479" s="145"/>
      <c r="CN479" s="145"/>
      <c r="CO479" s="145"/>
      <c r="CP479" s="145"/>
      <c r="CQ479" s="145"/>
      <c r="CR479" s="145"/>
      <c r="CS479" s="145"/>
      <c r="CT479" s="145"/>
      <c r="CU479" s="145"/>
      <c r="CV479" s="145"/>
      <c r="CW479" s="145"/>
      <c r="CX479" s="145"/>
      <c r="CY479" s="145"/>
      <c r="CZ479" s="145"/>
      <c r="DA479" s="145"/>
      <c r="DB479" s="145"/>
      <c r="DC479" s="145"/>
      <c r="DD479" s="145"/>
      <c r="DE479" s="145"/>
      <c r="DF479" s="145"/>
      <c r="DG479" s="145"/>
      <c r="DH479" s="145"/>
      <c r="DI479" s="145"/>
      <c r="DJ479" s="145"/>
      <c r="DK479" s="145"/>
      <c r="DL479" s="145"/>
      <c r="DM479" s="145"/>
      <c r="DN479" s="145"/>
      <c r="DO479" s="145"/>
      <c r="DP479" s="145"/>
      <c r="DQ479" s="145"/>
      <c r="DR479" s="145"/>
      <c r="DS479" s="145"/>
      <c r="DT479" s="145"/>
      <c r="DU479" s="145"/>
      <c r="DV479" s="145"/>
      <c r="DW479" s="145"/>
      <c r="DX479" s="145"/>
      <c r="DY479" s="145"/>
      <c r="DZ479" s="145"/>
      <c r="EA479" s="145"/>
      <c r="EB479" s="145"/>
      <c r="EC479" s="145"/>
      <c r="ED479" s="145"/>
      <c r="EE479" s="145"/>
      <c r="EF479" s="145"/>
      <c r="EG479" s="145"/>
    </row>
    <row r="480" spans="26:137" x14ac:dyDescent="0.2">
      <c r="Z480" s="145"/>
      <c r="AA480" s="145"/>
      <c r="AB480" s="145"/>
      <c r="AC480" s="145"/>
      <c r="AD480" s="145"/>
      <c r="AE480" s="145"/>
      <c r="AF480" s="145"/>
      <c r="AG480" s="145"/>
      <c r="AH480" s="145"/>
      <c r="AI480" s="145"/>
      <c r="AJ480" s="145"/>
      <c r="AK480" s="145"/>
      <c r="AL480" s="145"/>
      <c r="AM480" s="145"/>
      <c r="AN480" s="145"/>
      <c r="AO480" s="145"/>
      <c r="AP480" s="145"/>
      <c r="AQ480" s="145"/>
      <c r="AR480" s="145"/>
      <c r="AS480" s="145"/>
      <c r="AT480" s="145"/>
      <c r="AU480" s="145"/>
      <c r="AV480" s="145"/>
      <c r="AW480" s="145"/>
      <c r="AX480" s="145"/>
      <c r="AY480" s="145"/>
      <c r="AZ480" s="145"/>
      <c r="BA480" s="145"/>
      <c r="BB480" s="145"/>
      <c r="BC480" s="145"/>
      <c r="BD480" s="145"/>
      <c r="BE480" s="145"/>
      <c r="BF480" s="145"/>
      <c r="BG480" s="145"/>
      <c r="BH480" s="145"/>
      <c r="BI480" s="145"/>
      <c r="BJ480" s="145"/>
      <c r="BK480" s="145"/>
      <c r="BL480" s="145"/>
      <c r="BM480" s="145"/>
      <c r="BN480" s="145"/>
      <c r="BO480" s="145"/>
      <c r="BP480" s="145"/>
      <c r="BQ480" s="145"/>
      <c r="BR480" s="145"/>
      <c r="BS480" s="145"/>
      <c r="BT480" s="145"/>
      <c r="BU480" s="145"/>
      <c r="BV480" s="145"/>
      <c r="BW480" s="145"/>
      <c r="BX480" s="145"/>
      <c r="BY480" s="145"/>
      <c r="BZ480" s="145"/>
      <c r="CA480" s="145"/>
      <c r="CB480" s="145"/>
      <c r="CC480" s="145"/>
      <c r="CD480" s="145"/>
      <c r="CE480" s="145"/>
      <c r="CF480" s="145"/>
      <c r="CG480" s="145"/>
      <c r="CH480" s="145"/>
      <c r="CI480" s="145"/>
      <c r="CJ480" s="145"/>
      <c r="CK480" s="145"/>
      <c r="CL480" s="145"/>
      <c r="CM480" s="145"/>
      <c r="CN480" s="145"/>
      <c r="CO480" s="145"/>
      <c r="CP480" s="145"/>
      <c r="CQ480" s="145"/>
      <c r="CR480" s="145"/>
      <c r="CS480" s="145"/>
      <c r="CT480" s="145"/>
      <c r="CU480" s="145"/>
      <c r="CV480" s="145"/>
      <c r="CW480" s="145"/>
      <c r="CX480" s="145"/>
      <c r="CY480" s="145"/>
      <c r="CZ480" s="145"/>
      <c r="DA480" s="145"/>
      <c r="DB480" s="145"/>
      <c r="DC480" s="145"/>
      <c r="DD480" s="145"/>
      <c r="DE480" s="145"/>
      <c r="DF480" s="145"/>
      <c r="DG480" s="145"/>
      <c r="DH480" s="145"/>
      <c r="DI480" s="145"/>
      <c r="DJ480" s="145"/>
      <c r="DK480" s="145"/>
      <c r="DL480" s="145"/>
      <c r="DM480" s="145"/>
      <c r="DN480" s="145"/>
      <c r="DO480" s="145"/>
      <c r="DP480" s="145"/>
      <c r="DQ480" s="145"/>
      <c r="DR480" s="145"/>
      <c r="DS480" s="145"/>
      <c r="DT480" s="145"/>
      <c r="DU480" s="145"/>
      <c r="DV480" s="145"/>
      <c r="DW480" s="145"/>
      <c r="DX480" s="145"/>
      <c r="DY480" s="145"/>
      <c r="DZ480" s="145"/>
      <c r="EA480" s="145"/>
      <c r="EB480" s="145"/>
      <c r="EC480" s="145"/>
      <c r="ED480" s="145"/>
      <c r="EE480" s="145"/>
      <c r="EF480" s="145"/>
      <c r="EG480" s="145"/>
    </row>
    <row r="481" spans="26:137" x14ac:dyDescent="0.2">
      <c r="Z481" s="145"/>
      <c r="AA481" s="145"/>
      <c r="AB481" s="145"/>
      <c r="AC481" s="145"/>
      <c r="AD481" s="145"/>
      <c r="AE481" s="145"/>
      <c r="AF481" s="145"/>
      <c r="AG481" s="145"/>
      <c r="AH481" s="145"/>
      <c r="AI481" s="145"/>
      <c r="AJ481" s="145"/>
      <c r="AK481" s="145"/>
      <c r="AL481" s="145"/>
      <c r="AM481" s="145"/>
      <c r="AN481" s="145"/>
      <c r="AO481" s="145"/>
      <c r="AP481" s="145"/>
      <c r="AQ481" s="145"/>
      <c r="AR481" s="145"/>
      <c r="AS481" s="145"/>
      <c r="AT481" s="145"/>
      <c r="AU481" s="145"/>
      <c r="AV481" s="145"/>
      <c r="AW481" s="145"/>
      <c r="AX481" s="145"/>
      <c r="AY481" s="145"/>
      <c r="AZ481" s="145"/>
      <c r="BA481" s="145"/>
      <c r="BB481" s="145"/>
      <c r="BC481" s="145"/>
      <c r="BD481" s="145"/>
      <c r="BE481" s="145"/>
      <c r="BF481" s="145"/>
      <c r="BG481" s="145"/>
      <c r="BH481" s="145"/>
      <c r="BI481" s="145"/>
      <c r="BJ481" s="145"/>
      <c r="BK481" s="145"/>
      <c r="BL481" s="145"/>
      <c r="BM481" s="145"/>
      <c r="BN481" s="145"/>
      <c r="BO481" s="145"/>
      <c r="BP481" s="145"/>
      <c r="BQ481" s="145"/>
      <c r="BR481" s="145"/>
      <c r="BS481" s="145"/>
      <c r="BT481" s="145"/>
      <c r="BU481" s="145"/>
      <c r="BV481" s="145"/>
      <c r="BW481" s="145"/>
      <c r="BX481" s="145"/>
      <c r="BY481" s="145"/>
      <c r="BZ481" s="145"/>
      <c r="CA481" s="145"/>
      <c r="CB481" s="145"/>
      <c r="CC481" s="145"/>
      <c r="CD481" s="145"/>
      <c r="CE481" s="145"/>
      <c r="CF481" s="145"/>
      <c r="CG481" s="145"/>
      <c r="CH481" s="145"/>
      <c r="CI481" s="145"/>
      <c r="CJ481" s="145"/>
      <c r="CK481" s="145"/>
      <c r="CL481" s="145"/>
      <c r="CM481" s="145"/>
      <c r="CN481" s="145"/>
      <c r="CO481" s="145"/>
      <c r="CP481" s="145"/>
      <c r="CQ481" s="145"/>
      <c r="CR481" s="145"/>
      <c r="CS481" s="145"/>
      <c r="CT481" s="145"/>
      <c r="CU481" s="145"/>
      <c r="CV481" s="145"/>
      <c r="CW481" s="145"/>
      <c r="CX481" s="145"/>
      <c r="CY481" s="145"/>
      <c r="CZ481" s="145"/>
      <c r="DA481" s="145"/>
      <c r="DB481" s="145"/>
      <c r="DC481" s="145"/>
      <c r="DD481" s="145"/>
      <c r="DE481" s="145"/>
      <c r="DF481" s="145"/>
      <c r="DG481" s="145"/>
      <c r="DH481" s="145"/>
      <c r="DI481" s="145"/>
      <c r="DJ481" s="145"/>
      <c r="DK481" s="145"/>
      <c r="DL481" s="145"/>
      <c r="DM481" s="145"/>
      <c r="DN481" s="145"/>
      <c r="DO481" s="145"/>
      <c r="DP481" s="145"/>
      <c r="DQ481" s="145"/>
      <c r="DR481" s="145"/>
      <c r="DS481" s="145"/>
      <c r="DT481" s="145"/>
      <c r="DU481" s="145"/>
      <c r="DV481" s="145"/>
      <c r="DW481" s="145"/>
      <c r="DX481" s="145"/>
      <c r="DY481" s="145"/>
      <c r="DZ481" s="145"/>
      <c r="EA481" s="145"/>
      <c r="EB481" s="145"/>
      <c r="EC481" s="145"/>
      <c r="ED481" s="145"/>
      <c r="EE481" s="145"/>
      <c r="EF481" s="145"/>
      <c r="EG481" s="145"/>
    </row>
    <row r="482" spans="26:137" x14ac:dyDescent="0.2">
      <c r="Z482" s="145"/>
      <c r="AA482" s="145"/>
      <c r="AB482" s="145"/>
      <c r="AC482" s="145"/>
      <c r="AD482" s="145"/>
      <c r="AE482" s="145"/>
      <c r="AF482" s="145"/>
      <c r="AG482" s="145"/>
      <c r="AH482" s="145"/>
      <c r="AI482" s="145"/>
      <c r="AJ482" s="145"/>
      <c r="AK482" s="145"/>
      <c r="AL482" s="145"/>
      <c r="AM482" s="145"/>
      <c r="AN482" s="145"/>
      <c r="AO482" s="145"/>
      <c r="AP482" s="145"/>
      <c r="AQ482" s="145"/>
      <c r="AR482" s="145"/>
      <c r="AS482" s="145"/>
      <c r="AT482" s="145"/>
      <c r="AU482" s="145"/>
      <c r="AV482" s="145"/>
      <c r="AW482" s="145"/>
      <c r="AX482" s="145"/>
      <c r="AY482" s="145"/>
      <c r="AZ482" s="145"/>
      <c r="BA482" s="145"/>
      <c r="BB482" s="145"/>
      <c r="BC482" s="145"/>
      <c r="BD482" s="145"/>
      <c r="BE482" s="145"/>
      <c r="BF482" s="145"/>
      <c r="BG482" s="145"/>
      <c r="BH482" s="145"/>
      <c r="BI482" s="145"/>
      <c r="BJ482" s="145"/>
      <c r="BK482" s="145"/>
      <c r="BL482" s="145"/>
      <c r="BM482" s="145"/>
      <c r="BN482" s="145"/>
      <c r="BO482" s="145"/>
      <c r="BP482" s="145"/>
      <c r="BQ482" s="145"/>
      <c r="BR482" s="145"/>
      <c r="BS482" s="145"/>
      <c r="BT482" s="145"/>
      <c r="BU482" s="145"/>
      <c r="BV482" s="145"/>
      <c r="BW482" s="145"/>
      <c r="BX482" s="145"/>
      <c r="BY482" s="145"/>
      <c r="BZ482" s="145"/>
      <c r="CA482" s="145"/>
      <c r="CB482" s="145"/>
      <c r="CC482" s="145"/>
      <c r="CD482" s="145"/>
      <c r="CE482" s="145"/>
      <c r="CF482" s="145"/>
      <c r="CG482" s="145"/>
      <c r="CH482" s="145"/>
      <c r="CI482" s="145"/>
      <c r="CJ482" s="145"/>
      <c r="CK482" s="145"/>
      <c r="CL482" s="145"/>
      <c r="CM482" s="145"/>
      <c r="CN482" s="145"/>
      <c r="CO482" s="145"/>
      <c r="CP482" s="145"/>
      <c r="CQ482" s="145"/>
      <c r="CR482" s="145"/>
      <c r="CS482" s="145"/>
      <c r="CT482" s="145"/>
      <c r="CU482" s="145"/>
      <c r="CV482" s="145"/>
      <c r="CW482" s="145"/>
      <c r="CX482" s="145"/>
      <c r="CY482" s="145"/>
      <c r="CZ482" s="145"/>
      <c r="DA482" s="145"/>
      <c r="DB482" s="145"/>
      <c r="DC482" s="145"/>
      <c r="DD482" s="145"/>
      <c r="DE482" s="145"/>
      <c r="DF482" s="145"/>
      <c r="DG482" s="145"/>
      <c r="DH482" s="145"/>
      <c r="DI482" s="145"/>
      <c r="DJ482" s="145"/>
      <c r="DK482" s="145"/>
      <c r="DL482" s="145"/>
      <c r="DM482" s="145"/>
      <c r="DN482" s="145"/>
      <c r="DO482" s="145"/>
      <c r="DP482" s="145"/>
      <c r="DQ482" s="145"/>
      <c r="DR482" s="145"/>
      <c r="DS482" s="145"/>
      <c r="DT482" s="145"/>
      <c r="DU482" s="145"/>
      <c r="DV482" s="145"/>
      <c r="DW482" s="145"/>
      <c r="DX482" s="145"/>
      <c r="DY482" s="145"/>
      <c r="DZ482" s="145"/>
      <c r="EA482" s="145"/>
      <c r="EB482" s="145"/>
      <c r="EC482" s="145"/>
      <c r="ED482" s="145"/>
      <c r="EE482" s="145"/>
      <c r="EF482" s="145"/>
      <c r="EG482" s="145"/>
    </row>
    <row r="483" spans="26:137" x14ac:dyDescent="0.2">
      <c r="Z483" s="145"/>
      <c r="AA483" s="145"/>
      <c r="AB483" s="145"/>
      <c r="AC483" s="145"/>
      <c r="AD483" s="145"/>
      <c r="AE483" s="145"/>
      <c r="AF483" s="145"/>
      <c r="AG483" s="145"/>
      <c r="AH483" s="145"/>
      <c r="AI483" s="145"/>
      <c r="AJ483" s="145"/>
      <c r="AK483" s="145"/>
      <c r="AL483" s="145"/>
      <c r="AM483" s="145"/>
      <c r="AN483" s="145"/>
      <c r="AO483" s="145"/>
      <c r="AP483" s="145"/>
      <c r="AQ483" s="145"/>
      <c r="AR483" s="145"/>
      <c r="AS483" s="145"/>
      <c r="AT483" s="145"/>
      <c r="AU483" s="145"/>
      <c r="AV483" s="145"/>
      <c r="AW483" s="145"/>
      <c r="AX483" s="145"/>
      <c r="AY483" s="145"/>
      <c r="AZ483" s="145"/>
      <c r="BA483" s="145"/>
      <c r="BB483" s="145"/>
      <c r="BC483" s="145"/>
      <c r="BD483" s="145"/>
      <c r="BE483" s="145"/>
      <c r="BF483" s="145"/>
      <c r="BG483" s="145"/>
      <c r="BH483" s="145"/>
      <c r="BI483" s="145"/>
      <c r="BJ483" s="145"/>
      <c r="BK483" s="145"/>
      <c r="BL483" s="145"/>
      <c r="BM483" s="145"/>
      <c r="BN483" s="145"/>
      <c r="BO483" s="145"/>
      <c r="BP483" s="145"/>
      <c r="BQ483" s="145"/>
      <c r="BR483" s="145"/>
      <c r="BS483" s="145"/>
      <c r="BT483" s="145"/>
      <c r="BU483" s="145"/>
      <c r="BV483" s="145"/>
      <c r="BW483" s="145"/>
      <c r="BX483" s="145"/>
      <c r="BY483" s="145"/>
      <c r="BZ483" s="145"/>
      <c r="CA483" s="145"/>
      <c r="CB483" s="145"/>
      <c r="CC483" s="145"/>
      <c r="CD483" s="145"/>
      <c r="CE483" s="145"/>
      <c r="CF483" s="145"/>
      <c r="CG483" s="145"/>
      <c r="CH483" s="145"/>
      <c r="CI483" s="145"/>
      <c r="CJ483" s="145"/>
      <c r="CK483" s="145"/>
      <c r="CL483" s="145"/>
      <c r="CM483" s="145"/>
      <c r="CN483" s="145"/>
      <c r="CO483" s="145"/>
      <c r="CP483" s="145"/>
      <c r="CQ483" s="145"/>
      <c r="CR483" s="145"/>
      <c r="CS483" s="145"/>
      <c r="CT483" s="145"/>
      <c r="CU483" s="145"/>
      <c r="CV483" s="145"/>
      <c r="CW483" s="145"/>
      <c r="CX483" s="145"/>
      <c r="CY483" s="145"/>
      <c r="CZ483" s="145"/>
      <c r="DA483" s="145"/>
      <c r="DB483" s="145"/>
      <c r="DC483" s="145"/>
      <c r="DD483" s="145"/>
      <c r="DE483" s="145"/>
      <c r="DF483" s="145"/>
      <c r="DG483" s="145"/>
      <c r="DH483" s="145"/>
      <c r="DI483" s="145"/>
      <c r="DJ483" s="145"/>
      <c r="DK483" s="145"/>
      <c r="DL483" s="145"/>
      <c r="DM483" s="145"/>
      <c r="DN483" s="145"/>
      <c r="DO483" s="145"/>
      <c r="DP483" s="145"/>
      <c r="DQ483" s="145"/>
      <c r="DR483" s="145"/>
      <c r="DS483" s="145"/>
      <c r="DT483" s="145"/>
      <c r="DU483" s="145"/>
      <c r="DV483" s="145"/>
      <c r="DW483" s="145"/>
      <c r="DX483" s="145"/>
      <c r="DY483" s="145"/>
      <c r="DZ483" s="145"/>
      <c r="EA483" s="145"/>
      <c r="EB483" s="145"/>
      <c r="EC483" s="145"/>
      <c r="ED483" s="145"/>
      <c r="EE483" s="145"/>
      <c r="EF483" s="145"/>
      <c r="EG483" s="145"/>
    </row>
    <row r="484" spans="26:137" x14ac:dyDescent="0.2">
      <c r="Z484" s="145"/>
      <c r="AA484" s="145"/>
      <c r="AB484" s="145"/>
      <c r="AC484" s="145"/>
      <c r="AD484" s="145"/>
      <c r="AE484" s="145"/>
      <c r="AF484" s="145"/>
      <c r="AG484" s="145"/>
      <c r="AH484" s="145"/>
      <c r="AI484" s="145"/>
      <c r="AJ484" s="145"/>
      <c r="AK484" s="145"/>
      <c r="AL484" s="145"/>
      <c r="AM484" s="145"/>
      <c r="AN484" s="145"/>
      <c r="AO484" s="145"/>
      <c r="AP484" s="145"/>
      <c r="AQ484" s="145"/>
      <c r="AR484" s="145"/>
      <c r="AS484" s="145"/>
      <c r="AT484" s="145"/>
      <c r="AU484" s="145"/>
      <c r="AV484" s="145"/>
      <c r="AW484" s="145"/>
      <c r="AX484" s="145"/>
      <c r="AY484" s="145"/>
      <c r="AZ484" s="145"/>
      <c r="BA484" s="145"/>
      <c r="BB484" s="145"/>
      <c r="BC484" s="145"/>
      <c r="BD484" s="145"/>
      <c r="BE484" s="145"/>
      <c r="BF484" s="145"/>
      <c r="BG484" s="145"/>
      <c r="BH484" s="145"/>
      <c r="BI484" s="145"/>
      <c r="BJ484" s="145"/>
      <c r="BK484" s="145"/>
      <c r="BL484" s="145"/>
      <c r="BM484" s="145"/>
      <c r="BN484" s="145"/>
      <c r="BO484" s="145"/>
      <c r="BP484" s="145"/>
      <c r="BQ484" s="145"/>
      <c r="BR484" s="145"/>
      <c r="BS484" s="145"/>
      <c r="BT484" s="145"/>
      <c r="BU484" s="145"/>
      <c r="BV484" s="145"/>
      <c r="BW484" s="145"/>
      <c r="BX484" s="145"/>
      <c r="BY484" s="145"/>
      <c r="BZ484" s="145"/>
      <c r="CA484" s="145"/>
      <c r="CB484" s="145"/>
      <c r="CC484" s="145"/>
      <c r="CD484" s="145"/>
      <c r="CE484" s="145"/>
      <c r="CF484" s="145"/>
      <c r="CG484" s="145"/>
      <c r="CH484" s="145"/>
      <c r="CI484" s="145"/>
      <c r="CJ484" s="145"/>
      <c r="CK484" s="145"/>
      <c r="CL484" s="145"/>
      <c r="CM484" s="145"/>
      <c r="CN484" s="145"/>
      <c r="CO484" s="145"/>
      <c r="CP484" s="145"/>
      <c r="CQ484" s="145"/>
      <c r="CR484" s="145"/>
      <c r="CS484" s="145"/>
      <c r="CT484" s="145"/>
      <c r="CU484" s="145"/>
      <c r="CV484" s="145"/>
      <c r="CW484" s="145"/>
      <c r="CX484" s="145"/>
      <c r="CY484" s="145"/>
      <c r="CZ484" s="145"/>
      <c r="DA484" s="145"/>
      <c r="DB484" s="145"/>
      <c r="DC484" s="145"/>
      <c r="DD484" s="145"/>
      <c r="DE484" s="145"/>
      <c r="DF484" s="145"/>
      <c r="DG484" s="145"/>
      <c r="DH484" s="145"/>
      <c r="DI484" s="145"/>
      <c r="DJ484" s="145"/>
      <c r="DK484" s="145"/>
      <c r="DL484" s="145"/>
      <c r="DM484" s="145"/>
      <c r="DN484" s="145"/>
      <c r="DO484" s="145"/>
      <c r="DP484" s="145"/>
      <c r="DQ484" s="145"/>
      <c r="DR484" s="145"/>
      <c r="DS484" s="145"/>
      <c r="DT484" s="145"/>
      <c r="DU484" s="145"/>
      <c r="DV484" s="145"/>
      <c r="DW484" s="145"/>
      <c r="DX484" s="145"/>
      <c r="DY484" s="145"/>
      <c r="DZ484" s="145"/>
      <c r="EA484" s="145"/>
      <c r="EB484" s="145"/>
      <c r="EC484" s="145"/>
      <c r="ED484" s="145"/>
      <c r="EE484" s="145"/>
      <c r="EF484" s="145"/>
      <c r="EG484" s="145"/>
    </row>
    <row r="485" spans="26:137" x14ac:dyDescent="0.2">
      <c r="Z485" s="145"/>
      <c r="AA485" s="145"/>
      <c r="AB485" s="145"/>
      <c r="AC485" s="145"/>
      <c r="AD485" s="145"/>
      <c r="AE485" s="145"/>
      <c r="AF485" s="145"/>
      <c r="AG485" s="145"/>
      <c r="AH485" s="145"/>
      <c r="AI485" s="145"/>
      <c r="AJ485" s="145"/>
      <c r="AK485" s="145"/>
      <c r="AL485" s="145"/>
      <c r="AM485" s="145"/>
      <c r="AN485" s="145"/>
      <c r="AO485" s="145"/>
      <c r="AP485" s="145"/>
      <c r="AQ485" s="145"/>
      <c r="AR485" s="145"/>
      <c r="AS485" s="145"/>
      <c r="AT485" s="145"/>
      <c r="AU485" s="145"/>
      <c r="AV485" s="145"/>
      <c r="AW485" s="145"/>
      <c r="AX485" s="145"/>
      <c r="AY485" s="145"/>
      <c r="AZ485" s="145"/>
      <c r="BA485" s="145"/>
      <c r="BB485" s="145"/>
      <c r="BC485" s="145"/>
      <c r="BD485" s="145"/>
      <c r="BE485" s="145"/>
      <c r="BF485" s="145"/>
      <c r="BG485" s="145"/>
      <c r="BH485" s="145"/>
      <c r="BI485" s="145"/>
      <c r="BJ485" s="145"/>
      <c r="BK485" s="145"/>
      <c r="BL485" s="145"/>
      <c r="BM485" s="145"/>
      <c r="BN485" s="145"/>
      <c r="BO485" s="145"/>
      <c r="BP485" s="145"/>
      <c r="BQ485" s="145"/>
      <c r="BR485" s="145"/>
      <c r="BS485" s="145"/>
      <c r="BT485" s="145"/>
      <c r="BU485" s="145"/>
      <c r="BV485" s="145"/>
      <c r="BW485" s="145"/>
      <c r="BX485" s="145"/>
      <c r="BY485" s="145"/>
      <c r="BZ485" s="145"/>
      <c r="CA485" s="145"/>
      <c r="CB485" s="145"/>
      <c r="CC485" s="145"/>
      <c r="CD485" s="145"/>
      <c r="CE485" s="145"/>
      <c r="CF485" s="145"/>
      <c r="CG485" s="145"/>
      <c r="CH485" s="145"/>
      <c r="CI485" s="145"/>
      <c r="CJ485" s="145"/>
      <c r="CK485" s="145"/>
      <c r="CL485" s="145"/>
      <c r="CM485" s="145"/>
      <c r="CN485" s="145"/>
      <c r="CO485" s="145"/>
      <c r="CP485" s="145"/>
      <c r="CQ485" s="145"/>
      <c r="CR485" s="145"/>
      <c r="CS485" s="145"/>
      <c r="CT485" s="145"/>
      <c r="CU485" s="145"/>
      <c r="CV485" s="145"/>
      <c r="CW485" s="145"/>
      <c r="CX485" s="145"/>
      <c r="CY485" s="145"/>
      <c r="CZ485" s="145"/>
      <c r="DA485" s="145"/>
      <c r="DB485" s="145"/>
      <c r="DC485" s="145"/>
      <c r="DD485" s="145"/>
      <c r="DE485" s="145"/>
      <c r="DF485" s="145"/>
      <c r="DG485" s="145"/>
      <c r="DH485" s="145"/>
      <c r="DI485" s="145"/>
      <c r="DJ485" s="145"/>
      <c r="DK485" s="145"/>
      <c r="DL485" s="145"/>
      <c r="DM485" s="145"/>
      <c r="DN485" s="145"/>
      <c r="DO485" s="145"/>
      <c r="DP485" s="145"/>
      <c r="DQ485" s="145"/>
      <c r="DR485" s="145"/>
      <c r="DS485" s="145"/>
      <c r="DT485" s="145"/>
      <c r="DU485" s="145"/>
      <c r="DV485" s="145"/>
      <c r="DW485" s="145"/>
      <c r="DX485" s="145"/>
      <c r="DY485" s="145"/>
      <c r="DZ485" s="145"/>
      <c r="EA485" s="145"/>
      <c r="EB485" s="145"/>
      <c r="EC485" s="145"/>
      <c r="ED485" s="145"/>
      <c r="EE485" s="145"/>
      <c r="EF485" s="145"/>
      <c r="EG485" s="145"/>
    </row>
    <row r="486" spans="26:137" x14ac:dyDescent="0.2">
      <c r="Z486" s="145"/>
      <c r="AA486" s="145"/>
      <c r="AB486" s="145"/>
      <c r="AC486" s="145"/>
      <c r="AD486" s="145"/>
      <c r="AE486" s="145"/>
      <c r="AF486" s="145"/>
      <c r="AG486" s="145"/>
      <c r="AH486" s="145"/>
      <c r="AI486" s="145"/>
      <c r="AJ486" s="145"/>
      <c r="AK486" s="145"/>
      <c r="AL486" s="145"/>
      <c r="AM486" s="145"/>
      <c r="AN486" s="145"/>
      <c r="AO486" s="145"/>
      <c r="AP486" s="145"/>
      <c r="AQ486" s="145"/>
      <c r="AR486" s="145"/>
      <c r="AS486" s="145"/>
      <c r="AT486" s="145"/>
      <c r="AU486" s="145"/>
      <c r="AV486" s="145"/>
      <c r="AW486" s="145"/>
      <c r="AX486" s="145"/>
      <c r="AY486" s="145"/>
      <c r="AZ486" s="145"/>
      <c r="BA486" s="145"/>
      <c r="BB486" s="145"/>
      <c r="BC486" s="145"/>
      <c r="BD486" s="145"/>
      <c r="BE486" s="145"/>
      <c r="BF486" s="145"/>
      <c r="BG486" s="145"/>
      <c r="BH486" s="145"/>
      <c r="BI486" s="145"/>
      <c r="BJ486" s="145"/>
      <c r="BK486" s="145"/>
      <c r="BL486" s="145"/>
      <c r="BM486" s="145"/>
      <c r="BN486" s="145"/>
      <c r="BO486" s="145"/>
      <c r="BP486" s="145"/>
      <c r="BQ486" s="145"/>
      <c r="BR486" s="145"/>
      <c r="BS486" s="145"/>
      <c r="BT486" s="145"/>
      <c r="BU486" s="145"/>
      <c r="BV486" s="145"/>
      <c r="BW486" s="145"/>
      <c r="BX486" s="145"/>
      <c r="BY486" s="145"/>
      <c r="BZ486" s="145"/>
      <c r="CA486" s="145"/>
      <c r="CB486" s="145"/>
      <c r="CC486" s="145"/>
      <c r="CD486" s="145"/>
      <c r="CE486" s="145"/>
      <c r="CF486" s="145"/>
      <c r="CG486" s="145"/>
      <c r="CH486" s="145"/>
      <c r="CI486" s="145"/>
      <c r="CJ486" s="145"/>
      <c r="CK486" s="145"/>
      <c r="CL486" s="145"/>
      <c r="CM486" s="145"/>
      <c r="CN486" s="145"/>
      <c r="CO486" s="145"/>
      <c r="CP486" s="145"/>
      <c r="CQ486" s="145"/>
      <c r="CR486" s="145"/>
      <c r="CS486" s="145"/>
      <c r="CT486" s="145"/>
      <c r="CU486" s="145"/>
      <c r="CV486" s="145"/>
      <c r="CW486" s="145"/>
      <c r="CX486" s="145"/>
      <c r="CY486" s="145"/>
      <c r="CZ486" s="145"/>
      <c r="DA486" s="145"/>
      <c r="DB486" s="145"/>
      <c r="DC486" s="145"/>
      <c r="DD486" s="145"/>
      <c r="DE486" s="145"/>
      <c r="DF486" s="145"/>
      <c r="DG486" s="145"/>
      <c r="DH486" s="145"/>
      <c r="DI486" s="145"/>
      <c r="DJ486" s="145"/>
      <c r="DK486" s="145"/>
      <c r="DL486" s="145"/>
      <c r="DM486" s="145"/>
      <c r="DN486" s="145"/>
      <c r="DO486" s="145"/>
      <c r="DP486" s="145"/>
      <c r="DQ486" s="145"/>
      <c r="DR486" s="145"/>
      <c r="DS486" s="145"/>
      <c r="DT486" s="145"/>
      <c r="DU486" s="145"/>
      <c r="DV486" s="145"/>
      <c r="DW486" s="145"/>
      <c r="DX486" s="145"/>
      <c r="DY486" s="145"/>
      <c r="DZ486" s="145"/>
      <c r="EA486" s="145"/>
      <c r="EB486" s="145"/>
      <c r="EC486" s="145"/>
      <c r="ED486" s="145"/>
      <c r="EE486" s="145"/>
      <c r="EF486" s="145"/>
      <c r="EG486" s="145"/>
    </row>
    <row r="487" spans="26:137" x14ac:dyDescent="0.2">
      <c r="Z487" s="145"/>
      <c r="AA487" s="145"/>
      <c r="AB487" s="145"/>
      <c r="AC487" s="145"/>
      <c r="AD487" s="145"/>
      <c r="AE487" s="145"/>
      <c r="AF487" s="145"/>
      <c r="AG487" s="145"/>
      <c r="AH487" s="145"/>
      <c r="AI487" s="145"/>
      <c r="AJ487" s="145"/>
      <c r="AK487" s="145"/>
      <c r="AL487" s="145"/>
      <c r="AM487" s="145"/>
      <c r="AN487" s="145"/>
      <c r="AO487" s="145"/>
      <c r="AP487" s="145"/>
      <c r="AQ487" s="145"/>
      <c r="AR487" s="145"/>
      <c r="AS487" s="145"/>
      <c r="AT487" s="145"/>
      <c r="AU487" s="145"/>
      <c r="AV487" s="145"/>
      <c r="AW487" s="145"/>
      <c r="AX487" s="145"/>
      <c r="AY487" s="145"/>
      <c r="AZ487" s="145"/>
      <c r="BA487" s="145"/>
      <c r="BB487" s="145"/>
      <c r="BC487" s="145"/>
      <c r="BD487" s="145"/>
      <c r="BE487" s="145"/>
      <c r="BF487" s="145"/>
      <c r="BG487" s="145"/>
      <c r="BH487" s="145"/>
      <c r="BI487" s="145"/>
      <c r="BJ487" s="145"/>
      <c r="BK487" s="145"/>
      <c r="BL487" s="145"/>
      <c r="BM487" s="145"/>
      <c r="BN487" s="145"/>
      <c r="BO487" s="145"/>
      <c r="BP487" s="145"/>
      <c r="BQ487" s="145"/>
      <c r="BR487" s="145"/>
      <c r="BS487" s="145"/>
      <c r="BT487" s="145"/>
      <c r="BU487" s="145"/>
      <c r="BV487" s="145"/>
      <c r="BW487" s="145"/>
      <c r="BX487" s="145"/>
      <c r="BY487" s="145"/>
      <c r="BZ487" s="145"/>
      <c r="CA487" s="145"/>
      <c r="CB487" s="145"/>
      <c r="CC487" s="145"/>
      <c r="CD487" s="145"/>
      <c r="CE487" s="145"/>
      <c r="CF487" s="145"/>
      <c r="CG487" s="145"/>
      <c r="CH487" s="145"/>
      <c r="CI487" s="145"/>
      <c r="CJ487" s="145"/>
      <c r="CK487" s="145"/>
      <c r="CL487" s="145"/>
      <c r="CM487" s="145"/>
      <c r="CN487" s="145"/>
      <c r="CO487" s="145"/>
      <c r="CP487" s="145"/>
      <c r="CQ487" s="145"/>
      <c r="CR487" s="145"/>
      <c r="CS487" s="145"/>
      <c r="CT487" s="145"/>
      <c r="CU487" s="145"/>
      <c r="CV487" s="145"/>
      <c r="CW487" s="145"/>
      <c r="CX487" s="145"/>
      <c r="CY487" s="145"/>
      <c r="CZ487" s="145"/>
      <c r="DA487" s="145"/>
      <c r="DB487" s="145"/>
      <c r="DC487" s="145"/>
      <c r="DD487" s="145"/>
      <c r="DE487" s="145"/>
      <c r="DF487" s="145"/>
      <c r="DG487" s="145"/>
      <c r="DH487" s="145"/>
      <c r="DI487" s="145"/>
      <c r="DJ487" s="145"/>
      <c r="DK487" s="145"/>
      <c r="DL487" s="145"/>
      <c r="DM487" s="145"/>
      <c r="DN487" s="145"/>
      <c r="DO487" s="145"/>
      <c r="DP487" s="145"/>
      <c r="DQ487" s="145"/>
      <c r="DR487" s="145"/>
      <c r="DS487" s="145"/>
      <c r="DT487" s="145"/>
      <c r="DU487" s="145"/>
      <c r="DV487" s="145"/>
      <c r="DW487" s="145"/>
      <c r="DX487" s="145"/>
      <c r="DY487" s="145"/>
      <c r="DZ487" s="145"/>
      <c r="EA487" s="145"/>
      <c r="EB487" s="145"/>
      <c r="EC487" s="145"/>
      <c r="ED487" s="145"/>
      <c r="EE487" s="145"/>
      <c r="EF487" s="145"/>
      <c r="EG487" s="145"/>
    </row>
    <row r="488" spans="26:137" x14ac:dyDescent="0.2">
      <c r="Z488" s="145"/>
      <c r="AA488" s="145"/>
      <c r="AB488" s="145"/>
      <c r="AC488" s="145"/>
      <c r="AD488" s="145"/>
      <c r="AE488" s="145"/>
      <c r="AF488" s="145"/>
      <c r="AG488" s="145"/>
      <c r="AH488" s="145"/>
      <c r="AI488" s="145"/>
      <c r="AJ488" s="145"/>
      <c r="AK488" s="145"/>
      <c r="AL488" s="145"/>
      <c r="AM488" s="145"/>
      <c r="AN488" s="145"/>
      <c r="AO488" s="145"/>
      <c r="AP488" s="145"/>
      <c r="AQ488" s="145"/>
      <c r="AR488" s="145"/>
      <c r="AS488" s="145"/>
      <c r="AT488" s="145"/>
      <c r="AU488" s="145"/>
      <c r="AV488" s="145"/>
      <c r="AW488" s="145"/>
      <c r="AX488" s="145"/>
      <c r="AY488" s="145"/>
      <c r="AZ488" s="145"/>
      <c r="BA488" s="145"/>
      <c r="BB488" s="145"/>
      <c r="BC488" s="145"/>
      <c r="BD488" s="145"/>
      <c r="BE488" s="145"/>
      <c r="BF488" s="145"/>
      <c r="BG488" s="145"/>
      <c r="BH488" s="145"/>
      <c r="BI488" s="145"/>
      <c r="BJ488" s="145"/>
      <c r="BK488" s="145"/>
      <c r="BL488" s="145"/>
      <c r="BM488" s="145"/>
      <c r="BN488" s="145"/>
      <c r="BO488" s="145"/>
      <c r="BP488" s="145"/>
      <c r="BQ488" s="145"/>
      <c r="BR488" s="145"/>
      <c r="BS488" s="145"/>
      <c r="BT488" s="145"/>
      <c r="BU488" s="145"/>
      <c r="BV488" s="145"/>
      <c r="BW488" s="145"/>
      <c r="BX488" s="145"/>
      <c r="BY488" s="145"/>
      <c r="BZ488" s="145"/>
      <c r="CA488" s="145"/>
      <c r="CB488" s="145"/>
      <c r="CC488" s="145"/>
      <c r="CD488" s="145"/>
      <c r="CE488" s="145"/>
      <c r="CF488" s="145"/>
      <c r="CG488" s="145"/>
      <c r="CH488" s="145"/>
      <c r="CI488" s="145"/>
      <c r="CJ488" s="145"/>
      <c r="CK488" s="145"/>
      <c r="CL488" s="145"/>
      <c r="CM488" s="145"/>
      <c r="CN488" s="145"/>
      <c r="CO488" s="145"/>
      <c r="CP488" s="145"/>
      <c r="CQ488" s="145"/>
      <c r="CR488" s="145"/>
      <c r="CS488" s="145"/>
      <c r="CT488" s="145"/>
      <c r="CU488" s="145"/>
      <c r="CV488" s="145"/>
      <c r="CW488" s="145"/>
      <c r="CX488" s="145"/>
      <c r="CY488" s="145"/>
      <c r="CZ488" s="145"/>
      <c r="DA488" s="145"/>
      <c r="DB488" s="145"/>
      <c r="DC488" s="145"/>
      <c r="DD488" s="145"/>
      <c r="DE488" s="145"/>
      <c r="DF488" s="145"/>
      <c r="DG488" s="145"/>
      <c r="DH488" s="145"/>
      <c r="DI488" s="145"/>
      <c r="DJ488" s="145"/>
      <c r="DK488" s="145"/>
      <c r="DL488" s="145"/>
      <c r="DM488" s="145"/>
      <c r="DN488" s="145"/>
      <c r="DO488" s="145"/>
      <c r="DP488" s="145"/>
      <c r="DQ488" s="145"/>
      <c r="DR488" s="145"/>
      <c r="DS488" s="145"/>
      <c r="DT488" s="145"/>
      <c r="DU488" s="145"/>
      <c r="DV488" s="145"/>
      <c r="DW488" s="145"/>
      <c r="DX488" s="145"/>
      <c r="DY488" s="145"/>
      <c r="DZ488" s="145"/>
      <c r="EA488" s="145"/>
      <c r="EB488" s="145"/>
      <c r="EC488" s="145"/>
      <c r="ED488" s="145"/>
      <c r="EE488" s="145"/>
      <c r="EF488" s="145"/>
      <c r="EG488" s="145"/>
    </row>
    <row r="489" spans="26:137" x14ac:dyDescent="0.2">
      <c r="Z489" s="145"/>
      <c r="AA489" s="145"/>
      <c r="AB489" s="145"/>
      <c r="AC489" s="145"/>
      <c r="AD489" s="145"/>
      <c r="AE489" s="145"/>
      <c r="AF489" s="145"/>
      <c r="AG489" s="145"/>
      <c r="AH489" s="145"/>
      <c r="AI489" s="145"/>
      <c r="AJ489" s="145"/>
      <c r="AK489" s="145"/>
      <c r="AL489" s="145"/>
      <c r="AM489" s="145"/>
      <c r="AN489" s="145"/>
      <c r="AO489" s="145"/>
      <c r="AP489" s="145"/>
      <c r="AQ489" s="145"/>
      <c r="AR489" s="145"/>
      <c r="AS489" s="145"/>
      <c r="AT489" s="145"/>
      <c r="AU489" s="145"/>
      <c r="AV489" s="145"/>
      <c r="AW489" s="145"/>
      <c r="AX489" s="145"/>
      <c r="AY489" s="145"/>
      <c r="AZ489" s="145"/>
      <c r="BA489" s="145"/>
      <c r="BB489" s="145"/>
      <c r="BC489" s="145"/>
      <c r="BD489" s="145"/>
      <c r="BE489" s="145"/>
      <c r="BF489" s="145"/>
      <c r="BG489" s="145"/>
      <c r="BH489" s="145"/>
      <c r="BI489" s="145"/>
      <c r="BJ489" s="145"/>
      <c r="BK489" s="145"/>
      <c r="BL489" s="145"/>
      <c r="BM489" s="145"/>
      <c r="BN489" s="145"/>
      <c r="BO489" s="145"/>
      <c r="BP489" s="145"/>
      <c r="BQ489" s="145"/>
      <c r="BR489" s="145"/>
      <c r="BS489" s="145"/>
      <c r="BT489" s="145"/>
      <c r="BU489" s="145"/>
      <c r="BV489" s="145"/>
      <c r="BW489" s="145"/>
      <c r="BX489" s="145"/>
      <c r="BY489" s="145"/>
      <c r="BZ489" s="145"/>
      <c r="CA489" s="145"/>
      <c r="CB489" s="145"/>
      <c r="CC489" s="145"/>
      <c r="CD489" s="145"/>
      <c r="CE489" s="145"/>
      <c r="CF489" s="145"/>
      <c r="CG489" s="145"/>
      <c r="CH489" s="145"/>
      <c r="CI489" s="145"/>
      <c r="CJ489" s="145"/>
      <c r="CK489" s="145"/>
      <c r="CL489" s="145"/>
      <c r="CM489" s="145"/>
      <c r="CN489" s="145"/>
      <c r="CO489" s="145"/>
      <c r="CP489" s="145"/>
      <c r="CQ489" s="145"/>
      <c r="CR489" s="145"/>
      <c r="CS489" s="145"/>
      <c r="CT489" s="145"/>
      <c r="CU489" s="145"/>
      <c r="CV489" s="145"/>
      <c r="CW489" s="145"/>
      <c r="CX489" s="145"/>
      <c r="CY489" s="145"/>
      <c r="CZ489" s="145"/>
      <c r="DA489" s="145"/>
      <c r="DB489" s="145"/>
      <c r="DC489" s="145"/>
      <c r="DD489" s="145"/>
      <c r="DE489" s="145"/>
      <c r="DF489" s="145"/>
      <c r="DG489" s="145"/>
      <c r="DH489" s="145"/>
      <c r="DI489" s="145"/>
      <c r="DJ489" s="145"/>
      <c r="DK489" s="145"/>
      <c r="DL489" s="145"/>
      <c r="DM489" s="145"/>
      <c r="DN489" s="145"/>
      <c r="DO489" s="145"/>
      <c r="DP489" s="145"/>
      <c r="DQ489" s="145"/>
      <c r="DR489" s="145"/>
      <c r="DS489" s="145"/>
      <c r="DT489" s="145"/>
      <c r="DU489" s="145"/>
      <c r="DV489" s="145"/>
      <c r="DW489" s="145"/>
      <c r="DX489" s="145"/>
      <c r="DY489" s="145"/>
      <c r="DZ489" s="145"/>
      <c r="EA489" s="145"/>
      <c r="EB489" s="145"/>
      <c r="EC489" s="145"/>
      <c r="ED489" s="145"/>
      <c r="EE489" s="145"/>
      <c r="EF489" s="145"/>
      <c r="EG489" s="145"/>
    </row>
    <row r="490" spans="26:137" x14ac:dyDescent="0.2">
      <c r="Z490" s="145"/>
      <c r="AA490" s="145"/>
      <c r="AB490" s="145"/>
      <c r="AC490" s="145"/>
      <c r="AD490" s="145"/>
      <c r="AE490" s="145"/>
      <c r="AF490" s="145"/>
      <c r="AG490" s="145"/>
      <c r="AH490" s="145"/>
      <c r="AI490" s="145"/>
      <c r="AJ490" s="145"/>
      <c r="AK490" s="145"/>
      <c r="AL490" s="145"/>
      <c r="AM490" s="145"/>
      <c r="AN490" s="145"/>
      <c r="AO490" s="145"/>
      <c r="AP490" s="145"/>
      <c r="AQ490" s="145"/>
      <c r="AR490" s="145"/>
      <c r="AS490" s="145"/>
      <c r="AT490" s="145"/>
      <c r="AU490" s="145"/>
      <c r="AV490" s="145"/>
      <c r="AW490" s="145"/>
      <c r="AX490" s="145"/>
      <c r="AY490" s="145"/>
      <c r="AZ490" s="145"/>
      <c r="BA490" s="145"/>
      <c r="BB490" s="145"/>
      <c r="BC490" s="145"/>
      <c r="BD490" s="145"/>
      <c r="BE490" s="145"/>
      <c r="BF490" s="145"/>
      <c r="BG490" s="145"/>
      <c r="BH490" s="145"/>
      <c r="BI490" s="145"/>
      <c r="BJ490" s="145"/>
      <c r="BK490" s="145"/>
      <c r="BL490" s="145"/>
      <c r="BM490" s="145"/>
      <c r="BN490" s="145"/>
      <c r="BO490" s="145"/>
      <c r="BP490" s="145"/>
      <c r="BQ490" s="145"/>
      <c r="BR490" s="145"/>
      <c r="BS490" s="145"/>
      <c r="BT490" s="145"/>
      <c r="BU490" s="145"/>
      <c r="BV490" s="145"/>
      <c r="BW490" s="145"/>
      <c r="BX490" s="145"/>
      <c r="BY490" s="145"/>
      <c r="BZ490" s="145"/>
      <c r="CA490" s="145"/>
      <c r="CB490" s="145"/>
      <c r="CC490" s="145"/>
      <c r="CD490" s="145"/>
      <c r="CE490" s="145"/>
      <c r="CF490" s="145"/>
      <c r="CG490" s="145"/>
      <c r="CH490" s="145"/>
      <c r="CI490" s="145"/>
      <c r="CJ490" s="145"/>
      <c r="CK490" s="145"/>
      <c r="CL490" s="145"/>
      <c r="CM490" s="145"/>
      <c r="CN490" s="145"/>
      <c r="CO490" s="145"/>
      <c r="CP490" s="145"/>
      <c r="CQ490" s="145"/>
      <c r="CR490" s="145"/>
      <c r="CS490" s="145"/>
      <c r="CT490" s="145"/>
      <c r="CU490" s="145"/>
      <c r="CV490" s="145"/>
      <c r="CW490" s="145"/>
      <c r="CX490" s="145"/>
      <c r="CY490" s="145"/>
      <c r="CZ490" s="145"/>
      <c r="DA490" s="145"/>
      <c r="DB490" s="145"/>
      <c r="DC490" s="145"/>
      <c r="DD490" s="145"/>
      <c r="DE490" s="145"/>
      <c r="DF490" s="145"/>
      <c r="DG490" s="145"/>
      <c r="DH490" s="145"/>
      <c r="DI490" s="145"/>
      <c r="DJ490" s="145"/>
      <c r="DK490" s="145"/>
      <c r="DL490" s="145"/>
      <c r="DM490" s="145"/>
      <c r="DN490" s="145"/>
      <c r="DO490" s="145"/>
      <c r="DP490" s="145"/>
      <c r="DQ490" s="145"/>
      <c r="DR490" s="145"/>
      <c r="DS490" s="145"/>
      <c r="DT490" s="145"/>
      <c r="DU490" s="145"/>
      <c r="DV490" s="145"/>
      <c r="DW490" s="145"/>
      <c r="DX490" s="145"/>
      <c r="DY490" s="145"/>
      <c r="DZ490" s="145"/>
      <c r="EA490" s="145"/>
      <c r="EB490" s="145"/>
      <c r="EC490" s="145"/>
      <c r="ED490" s="145"/>
      <c r="EE490" s="145"/>
      <c r="EF490" s="145"/>
      <c r="EG490" s="145"/>
    </row>
    <row r="491" spans="26:137" x14ac:dyDescent="0.2">
      <c r="Z491" s="145"/>
      <c r="AA491" s="145"/>
      <c r="AB491" s="145"/>
      <c r="AC491" s="145"/>
      <c r="AD491" s="145"/>
      <c r="AE491" s="145"/>
      <c r="AF491" s="145"/>
      <c r="AG491" s="145"/>
      <c r="AH491" s="145"/>
      <c r="AI491" s="145"/>
      <c r="AJ491" s="145"/>
      <c r="AK491" s="145"/>
      <c r="AL491" s="145"/>
      <c r="AM491" s="145"/>
      <c r="AN491" s="145"/>
      <c r="AO491" s="145"/>
      <c r="AP491" s="145"/>
      <c r="AQ491" s="145"/>
      <c r="AR491" s="145"/>
      <c r="AS491" s="145"/>
      <c r="AT491" s="145"/>
      <c r="AU491" s="145"/>
      <c r="AV491" s="145"/>
      <c r="AW491" s="145"/>
      <c r="AX491" s="145"/>
      <c r="AY491" s="145"/>
      <c r="AZ491" s="145"/>
      <c r="BA491" s="145"/>
      <c r="BB491" s="145"/>
      <c r="BC491" s="145"/>
      <c r="BD491" s="145"/>
      <c r="BE491" s="145"/>
      <c r="BF491" s="145"/>
      <c r="BG491" s="145"/>
      <c r="BH491" s="145"/>
      <c r="BI491" s="145"/>
      <c r="BJ491" s="145"/>
      <c r="BK491" s="145"/>
      <c r="BL491" s="145"/>
      <c r="BM491" s="145"/>
      <c r="BN491" s="145"/>
      <c r="BO491" s="145"/>
      <c r="BP491" s="145"/>
      <c r="BQ491" s="145"/>
      <c r="BR491" s="145"/>
      <c r="BS491" s="145"/>
      <c r="BT491" s="145"/>
      <c r="BU491" s="145"/>
      <c r="BV491" s="145"/>
      <c r="BW491" s="145"/>
      <c r="BX491" s="145"/>
      <c r="BY491" s="145"/>
      <c r="BZ491" s="145"/>
      <c r="CA491" s="145"/>
      <c r="CB491" s="145"/>
      <c r="CC491" s="145"/>
      <c r="CD491" s="145"/>
      <c r="CE491" s="145"/>
      <c r="CF491" s="145"/>
      <c r="CG491" s="145"/>
      <c r="CH491" s="145"/>
      <c r="CI491" s="145"/>
      <c r="CJ491" s="145"/>
      <c r="CK491" s="145"/>
      <c r="CL491" s="145"/>
      <c r="CM491" s="145"/>
      <c r="CN491" s="145"/>
      <c r="CO491" s="145"/>
      <c r="CP491" s="145"/>
      <c r="CQ491" s="145"/>
      <c r="CR491" s="145"/>
      <c r="CS491" s="145"/>
      <c r="CT491" s="145"/>
      <c r="CU491" s="145"/>
      <c r="CV491" s="145"/>
      <c r="CW491" s="145"/>
      <c r="CX491" s="145"/>
      <c r="CY491" s="145"/>
      <c r="CZ491" s="145"/>
      <c r="DA491" s="145"/>
      <c r="DB491" s="145"/>
      <c r="DC491" s="145"/>
      <c r="DD491" s="145"/>
      <c r="DE491" s="145"/>
      <c r="DF491" s="145"/>
      <c r="DG491" s="145"/>
      <c r="DH491" s="145"/>
      <c r="DI491" s="145"/>
      <c r="DJ491" s="145"/>
      <c r="DK491" s="145"/>
      <c r="DL491" s="145"/>
      <c r="DM491" s="145"/>
      <c r="DN491" s="145"/>
      <c r="DO491" s="145"/>
      <c r="DP491" s="145"/>
      <c r="DQ491" s="145"/>
      <c r="DR491" s="145"/>
      <c r="DS491" s="145"/>
      <c r="DT491" s="145"/>
      <c r="DU491" s="145"/>
      <c r="DV491" s="145"/>
      <c r="DW491" s="145"/>
      <c r="DX491" s="145"/>
      <c r="DY491" s="145"/>
      <c r="DZ491" s="145"/>
      <c r="EA491" s="145"/>
      <c r="EB491" s="145"/>
      <c r="EC491" s="145"/>
      <c r="ED491" s="145"/>
      <c r="EE491" s="145"/>
      <c r="EF491" s="145"/>
      <c r="EG491" s="145"/>
    </row>
    <row r="492" spans="26:137" x14ac:dyDescent="0.2">
      <c r="Z492" s="145"/>
      <c r="AA492" s="145"/>
      <c r="AB492" s="145"/>
      <c r="AC492" s="145"/>
      <c r="AD492" s="145"/>
      <c r="AE492" s="145"/>
      <c r="AF492" s="145"/>
      <c r="AG492" s="145"/>
      <c r="AH492" s="145"/>
      <c r="AI492" s="145"/>
      <c r="AJ492" s="145"/>
      <c r="AK492" s="145"/>
      <c r="AL492" s="145"/>
      <c r="AM492" s="145"/>
      <c r="AN492" s="145"/>
      <c r="AO492" s="145"/>
      <c r="AP492" s="145"/>
      <c r="AQ492" s="145"/>
      <c r="AR492" s="145"/>
      <c r="AS492" s="145"/>
      <c r="AT492" s="145"/>
      <c r="AU492" s="145"/>
      <c r="AV492" s="145"/>
      <c r="AW492" s="145"/>
      <c r="AX492" s="145"/>
      <c r="AY492" s="145"/>
      <c r="AZ492" s="145"/>
      <c r="BA492" s="145"/>
      <c r="BB492" s="145"/>
      <c r="BC492" s="145"/>
      <c r="BD492" s="145"/>
      <c r="BE492" s="145"/>
      <c r="BF492" s="145"/>
      <c r="BG492" s="145"/>
      <c r="BH492" s="145"/>
      <c r="BI492" s="145"/>
      <c r="BJ492" s="145"/>
      <c r="BK492" s="145"/>
      <c r="BL492" s="145"/>
      <c r="BM492" s="145"/>
      <c r="BN492" s="145"/>
      <c r="BO492" s="145"/>
      <c r="BP492" s="145"/>
      <c r="BQ492" s="145"/>
      <c r="BR492" s="145"/>
      <c r="BS492" s="145"/>
      <c r="BT492" s="145"/>
      <c r="BU492" s="145"/>
      <c r="BV492" s="145"/>
      <c r="BW492" s="145"/>
      <c r="BX492" s="145"/>
      <c r="BY492" s="145"/>
      <c r="BZ492" s="145"/>
      <c r="CA492" s="145"/>
      <c r="CB492" s="145"/>
      <c r="CC492" s="145"/>
      <c r="CD492" s="145"/>
      <c r="CE492" s="145"/>
      <c r="CF492" s="145"/>
      <c r="CG492" s="145"/>
      <c r="CH492" s="145"/>
      <c r="CI492" s="145"/>
      <c r="CJ492" s="145"/>
      <c r="CK492" s="145"/>
      <c r="CL492" s="145"/>
      <c r="CM492" s="145"/>
      <c r="CN492" s="145"/>
      <c r="CO492" s="145"/>
      <c r="CP492" s="145"/>
      <c r="CQ492" s="145"/>
      <c r="CR492" s="145"/>
      <c r="CS492" s="145"/>
      <c r="CT492" s="145"/>
      <c r="CU492" s="145"/>
      <c r="CV492" s="145"/>
      <c r="CW492" s="145"/>
      <c r="CX492" s="145"/>
      <c r="CY492" s="145"/>
      <c r="CZ492" s="145"/>
      <c r="DA492" s="145"/>
      <c r="DB492" s="145"/>
      <c r="DC492" s="145"/>
      <c r="DD492" s="145"/>
      <c r="DE492" s="145"/>
      <c r="DF492" s="145"/>
      <c r="DG492" s="145"/>
      <c r="DH492" s="145"/>
      <c r="DI492" s="145"/>
      <c r="DJ492" s="145"/>
      <c r="DK492" s="145"/>
      <c r="DL492" s="145"/>
      <c r="DM492" s="145"/>
      <c r="DN492" s="145"/>
      <c r="DO492" s="145"/>
      <c r="DP492" s="145"/>
      <c r="DQ492" s="145"/>
      <c r="DR492" s="145"/>
      <c r="DS492" s="145"/>
      <c r="DT492" s="145"/>
      <c r="DU492" s="145"/>
      <c r="DV492" s="145"/>
      <c r="DW492" s="145"/>
      <c r="DX492" s="145"/>
      <c r="DY492" s="145"/>
      <c r="DZ492" s="145"/>
      <c r="EA492" s="145"/>
      <c r="EB492" s="145"/>
      <c r="EC492" s="145"/>
      <c r="ED492" s="145"/>
      <c r="EE492" s="145"/>
      <c r="EF492" s="145"/>
      <c r="EG492" s="145"/>
    </row>
    <row r="493" spans="26:137" x14ac:dyDescent="0.2">
      <c r="Z493" s="145"/>
      <c r="AA493" s="145"/>
      <c r="AB493" s="145"/>
      <c r="AC493" s="145"/>
      <c r="AD493" s="145"/>
      <c r="AE493" s="145"/>
      <c r="AF493" s="145"/>
      <c r="AG493" s="145"/>
      <c r="AH493" s="145"/>
      <c r="AI493" s="145"/>
      <c r="AJ493" s="145"/>
      <c r="AK493" s="145"/>
      <c r="AL493" s="145"/>
      <c r="AM493" s="145"/>
      <c r="AN493" s="145"/>
      <c r="AO493" s="145"/>
      <c r="AP493" s="145"/>
      <c r="AQ493" s="145"/>
      <c r="AR493" s="145"/>
      <c r="AS493" s="145"/>
      <c r="AT493" s="145"/>
      <c r="AU493" s="145"/>
      <c r="AV493" s="145"/>
      <c r="AW493" s="145"/>
      <c r="AX493" s="145"/>
      <c r="AY493" s="145"/>
      <c r="AZ493" s="145"/>
      <c r="BA493" s="145"/>
      <c r="BB493" s="145"/>
      <c r="BC493" s="145"/>
      <c r="BD493" s="145"/>
      <c r="BE493" s="145"/>
      <c r="BF493" s="145"/>
      <c r="BG493" s="145"/>
      <c r="BH493" s="145"/>
      <c r="BI493" s="145"/>
      <c r="BJ493" s="145"/>
      <c r="BK493" s="145"/>
      <c r="BL493" s="145"/>
      <c r="BM493" s="145"/>
      <c r="BN493" s="145"/>
      <c r="BO493" s="145"/>
      <c r="BP493" s="145"/>
      <c r="BQ493" s="145"/>
      <c r="BR493" s="145"/>
      <c r="BS493" s="145"/>
      <c r="BT493" s="145"/>
      <c r="BU493" s="145"/>
      <c r="BV493" s="145"/>
      <c r="BW493" s="145"/>
      <c r="BX493" s="145"/>
      <c r="BY493" s="145"/>
      <c r="BZ493" s="145"/>
      <c r="CA493" s="145"/>
      <c r="CB493" s="145"/>
      <c r="CC493" s="145"/>
      <c r="CD493" s="145"/>
      <c r="CE493" s="145"/>
      <c r="CF493" s="145"/>
      <c r="CG493" s="145"/>
      <c r="CH493" s="145"/>
      <c r="CI493" s="145"/>
      <c r="CJ493" s="145"/>
      <c r="CK493" s="145"/>
      <c r="CL493" s="145"/>
      <c r="CM493" s="145"/>
      <c r="CN493" s="145"/>
      <c r="CO493" s="145"/>
      <c r="CP493" s="145"/>
      <c r="CQ493" s="145"/>
      <c r="CR493" s="145"/>
      <c r="CS493" s="145"/>
      <c r="CT493" s="145"/>
      <c r="CU493" s="145"/>
      <c r="CV493" s="145"/>
      <c r="CW493" s="145"/>
      <c r="CX493" s="145"/>
      <c r="CY493" s="145"/>
      <c r="CZ493" s="145"/>
      <c r="DA493" s="145"/>
      <c r="DB493" s="145"/>
      <c r="DC493" s="145"/>
      <c r="DD493" s="145"/>
      <c r="DE493" s="145"/>
      <c r="DF493" s="145"/>
      <c r="DG493" s="145"/>
      <c r="DH493" s="145"/>
      <c r="DI493" s="145"/>
      <c r="DJ493" s="145"/>
      <c r="DK493" s="145"/>
      <c r="DL493" s="145"/>
      <c r="DM493" s="145"/>
      <c r="DN493" s="145"/>
      <c r="DO493" s="145"/>
      <c r="DP493" s="145"/>
      <c r="DQ493" s="145"/>
      <c r="DR493" s="145"/>
      <c r="DS493" s="145"/>
      <c r="DT493" s="145"/>
      <c r="DU493" s="145"/>
      <c r="DV493" s="145"/>
      <c r="DW493" s="145"/>
      <c r="DX493" s="145"/>
      <c r="DY493" s="145"/>
      <c r="DZ493" s="145"/>
      <c r="EA493" s="145"/>
      <c r="EB493" s="145"/>
      <c r="EC493" s="145"/>
      <c r="ED493" s="145"/>
      <c r="EE493" s="145"/>
      <c r="EF493" s="145"/>
      <c r="EG493" s="145"/>
    </row>
    <row r="494" spans="26:137" x14ac:dyDescent="0.2">
      <c r="Z494" s="145"/>
      <c r="AA494" s="145"/>
      <c r="AB494" s="145"/>
      <c r="AC494" s="145"/>
      <c r="AD494" s="145"/>
      <c r="AE494" s="145"/>
      <c r="AF494" s="145"/>
      <c r="AG494" s="145"/>
      <c r="AH494" s="145"/>
      <c r="AI494" s="145"/>
      <c r="AJ494" s="145"/>
      <c r="AK494" s="145"/>
      <c r="AL494" s="145"/>
      <c r="AM494" s="145"/>
      <c r="AN494" s="145"/>
      <c r="AO494" s="145"/>
      <c r="AP494" s="145"/>
      <c r="AQ494" s="145"/>
      <c r="AR494" s="145"/>
      <c r="AS494" s="145"/>
      <c r="AT494" s="145"/>
      <c r="AU494" s="145"/>
      <c r="AV494" s="145"/>
      <c r="AW494" s="145"/>
      <c r="AX494" s="145"/>
      <c r="AY494" s="145"/>
      <c r="AZ494" s="145"/>
      <c r="BA494" s="145"/>
      <c r="BB494" s="145"/>
      <c r="BC494" s="145"/>
      <c r="BD494" s="145"/>
      <c r="BE494" s="145"/>
      <c r="BF494" s="145"/>
      <c r="BG494" s="145"/>
      <c r="BH494" s="145"/>
      <c r="BI494" s="145"/>
      <c r="BJ494" s="145"/>
      <c r="BK494" s="145"/>
      <c r="BL494" s="145"/>
      <c r="BM494" s="145"/>
      <c r="BN494" s="145"/>
      <c r="BO494" s="145"/>
      <c r="BP494" s="145"/>
      <c r="BQ494" s="145"/>
      <c r="BR494" s="145"/>
      <c r="BS494" s="145"/>
      <c r="BT494" s="145"/>
      <c r="BU494" s="145"/>
      <c r="BV494" s="145"/>
      <c r="BW494" s="145"/>
      <c r="BX494" s="145"/>
      <c r="BY494" s="145"/>
      <c r="BZ494" s="145"/>
      <c r="CA494" s="145"/>
      <c r="CB494" s="145"/>
      <c r="CC494" s="145"/>
      <c r="CD494" s="145"/>
      <c r="CE494" s="145"/>
      <c r="CF494" s="145"/>
      <c r="CG494" s="145"/>
      <c r="CH494" s="145"/>
      <c r="CI494" s="145"/>
      <c r="CJ494" s="145"/>
      <c r="CK494" s="145"/>
      <c r="CL494" s="145"/>
      <c r="CM494" s="145"/>
      <c r="CN494" s="145"/>
      <c r="CO494" s="145"/>
      <c r="CP494" s="145"/>
      <c r="CQ494" s="145"/>
      <c r="CR494" s="145"/>
      <c r="CS494" s="145"/>
      <c r="CT494" s="145"/>
      <c r="CU494" s="145"/>
      <c r="CV494" s="145"/>
      <c r="CW494" s="145"/>
      <c r="CX494" s="145"/>
      <c r="CY494" s="145"/>
      <c r="CZ494" s="145"/>
      <c r="DA494" s="145"/>
      <c r="DB494" s="145"/>
      <c r="DC494" s="145"/>
      <c r="DD494" s="145"/>
      <c r="DE494" s="145"/>
      <c r="DF494" s="145"/>
      <c r="DG494" s="145"/>
      <c r="DH494" s="145"/>
      <c r="DI494" s="145"/>
      <c r="DJ494" s="145"/>
      <c r="DK494" s="145"/>
      <c r="DL494" s="145"/>
      <c r="DM494" s="145"/>
      <c r="DN494" s="145"/>
      <c r="DO494" s="145"/>
      <c r="DP494" s="145"/>
      <c r="DQ494" s="145"/>
      <c r="DR494" s="145"/>
      <c r="DS494" s="145"/>
      <c r="DT494" s="145"/>
      <c r="DU494" s="145"/>
      <c r="DV494" s="145"/>
      <c r="DW494" s="145"/>
      <c r="DX494" s="145"/>
      <c r="DY494" s="145"/>
      <c r="DZ494" s="145"/>
      <c r="EA494" s="145"/>
      <c r="EB494" s="145"/>
      <c r="EC494" s="145"/>
      <c r="ED494" s="145"/>
      <c r="EE494" s="145"/>
      <c r="EF494" s="145"/>
      <c r="EG494" s="145"/>
    </row>
    <row r="495" spans="26:137" x14ac:dyDescent="0.2">
      <c r="Z495" s="145"/>
      <c r="AA495" s="145"/>
      <c r="AB495" s="145"/>
      <c r="AC495" s="145"/>
      <c r="AD495" s="145"/>
      <c r="AE495" s="145"/>
      <c r="AF495" s="145"/>
      <c r="AG495" s="145"/>
      <c r="AH495" s="145"/>
      <c r="AI495" s="145"/>
      <c r="AJ495" s="145"/>
      <c r="AK495" s="145"/>
      <c r="AL495" s="145"/>
      <c r="AM495" s="145"/>
      <c r="AN495" s="145"/>
      <c r="AO495" s="145"/>
      <c r="AP495" s="145"/>
      <c r="AQ495" s="145"/>
      <c r="AR495" s="145"/>
      <c r="AS495" s="145"/>
      <c r="AT495" s="145"/>
      <c r="AU495" s="145"/>
      <c r="AV495" s="145"/>
      <c r="AW495" s="145"/>
      <c r="AX495" s="145"/>
      <c r="AY495" s="145"/>
      <c r="AZ495" s="145"/>
      <c r="BA495" s="145"/>
      <c r="BB495" s="145"/>
      <c r="BC495" s="145"/>
      <c r="BD495" s="145"/>
      <c r="BE495" s="145"/>
      <c r="BF495" s="145"/>
      <c r="BG495" s="145"/>
      <c r="BH495" s="145"/>
      <c r="BI495" s="145"/>
      <c r="BJ495" s="145"/>
      <c r="BK495" s="145"/>
      <c r="BL495" s="145"/>
      <c r="BM495" s="145"/>
      <c r="BN495" s="145"/>
      <c r="BO495" s="145"/>
      <c r="BP495" s="145"/>
      <c r="BQ495" s="145"/>
      <c r="BR495" s="145"/>
      <c r="BS495" s="145"/>
      <c r="BT495" s="145"/>
      <c r="BU495" s="145"/>
      <c r="BV495" s="145"/>
      <c r="BW495" s="145"/>
      <c r="BX495" s="145"/>
      <c r="BY495" s="145"/>
      <c r="BZ495" s="145"/>
      <c r="CA495" s="145"/>
      <c r="CB495" s="145"/>
      <c r="CC495" s="145"/>
      <c r="CD495" s="145"/>
      <c r="CE495" s="145"/>
      <c r="CF495" s="145"/>
      <c r="CG495" s="145"/>
      <c r="CH495" s="145"/>
      <c r="CI495" s="145"/>
      <c r="CJ495" s="145"/>
      <c r="CK495" s="145"/>
      <c r="CL495" s="145"/>
      <c r="CM495" s="145"/>
      <c r="CN495" s="145"/>
      <c r="CO495" s="145"/>
      <c r="CP495" s="145"/>
      <c r="CQ495" s="145"/>
      <c r="CR495" s="145"/>
      <c r="CS495" s="145"/>
      <c r="CT495" s="145"/>
      <c r="CU495" s="145"/>
      <c r="CV495" s="145"/>
      <c r="CW495" s="145"/>
      <c r="CX495" s="145"/>
      <c r="CY495" s="145"/>
      <c r="CZ495" s="145"/>
      <c r="DA495" s="145"/>
      <c r="DB495" s="145"/>
      <c r="DC495" s="145"/>
      <c r="DD495" s="145"/>
      <c r="DE495" s="145"/>
      <c r="DF495" s="145"/>
      <c r="DG495" s="145"/>
      <c r="DH495" s="145"/>
      <c r="DI495" s="145"/>
      <c r="DJ495" s="145"/>
      <c r="DK495" s="145"/>
      <c r="DL495" s="145"/>
      <c r="DM495" s="145"/>
      <c r="DN495" s="145"/>
      <c r="DO495" s="145"/>
      <c r="DP495" s="145"/>
      <c r="DQ495" s="145"/>
      <c r="DR495" s="145"/>
      <c r="DS495" s="145"/>
      <c r="DT495" s="145"/>
      <c r="DU495" s="145"/>
      <c r="DV495" s="145"/>
      <c r="DW495" s="145"/>
      <c r="DX495" s="145"/>
      <c r="DY495" s="145"/>
      <c r="DZ495" s="145"/>
      <c r="EA495" s="145"/>
      <c r="EB495" s="145"/>
      <c r="EC495" s="145"/>
      <c r="ED495" s="145"/>
      <c r="EE495" s="145"/>
      <c r="EF495" s="145"/>
      <c r="EG495" s="145"/>
    </row>
    <row r="496" spans="26:137" x14ac:dyDescent="0.2">
      <c r="Z496" s="145"/>
      <c r="AA496" s="145"/>
      <c r="AB496" s="145"/>
      <c r="AC496" s="145"/>
      <c r="AD496" s="145"/>
      <c r="AE496" s="145"/>
      <c r="AF496" s="145"/>
      <c r="AG496" s="145"/>
      <c r="AH496" s="145"/>
      <c r="AI496" s="145"/>
      <c r="AJ496" s="145"/>
      <c r="AK496" s="145"/>
      <c r="AL496" s="145"/>
      <c r="AM496" s="145"/>
      <c r="AN496" s="145"/>
      <c r="AO496" s="145"/>
      <c r="AP496" s="145"/>
      <c r="AQ496" s="145"/>
      <c r="AR496" s="145"/>
      <c r="AS496" s="145"/>
      <c r="AT496" s="145"/>
      <c r="AU496" s="145"/>
      <c r="AV496" s="145"/>
      <c r="AW496" s="145"/>
      <c r="AX496" s="145"/>
      <c r="AY496" s="145"/>
      <c r="AZ496" s="145"/>
      <c r="BA496" s="145"/>
      <c r="BB496" s="145"/>
      <c r="BC496" s="145"/>
      <c r="BD496" s="145"/>
      <c r="BE496" s="145"/>
      <c r="BF496" s="145"/>
      <c r="BG496" s="145"/>
      <c r="BH496" s="145"/>
      <c r="BI496" s="145"/>
      <c r="BJ496" s="145"/>
      <c r="BK496" s="145"/>
      <c r="BL496" s="145"/>
      <c r="BM496" s="145"/>
      <c r="BN496" s="145"/>
      <c r="BO496" s="145"/>
      <c r="BP496" s="145"/>
      <c r="BQ496" s="145"/>
      <c r="BR496" s="145"/>
      <c r="BS496" s="145"/>
      <c r="BT496" s="145"/>
      <c r="BU496" s="145"/>
      <c r="BV496" s="145"/>
      <c r="BW496" s="145"/>
      <c r="BX496" s="145"/>
      <c r="BY496" s="145"/>
      <c r="BZ496" s="145"/>
      <c r="CA496" s="145"/>
      <c r="CB496" s="145"/>
      <c r="CC496" s="145"/>
      <c r="CD496" s="145"/>
      <c r="CE496" s="145"/>
      <c r="CF496" s="145"/>
      <c r="CG496" s="145"/>
      <c r="CH496" s="145"/>
      <c r="CI496" s="145"/>
      <c r="CJ496" s="145"/>
      <c r="CK496" s="145"/>
      <c r="CL496" s="145"/>
      <c r="CM496" s="145"/>
      <c r="CN496" s="145"/>
      <c r="CO496" s="145"/>
      <c r="CP496" s="145"/>
      <c r="CQ496" s="145"/>
      <c r="CR496" s="145"/>
      <c r="CS496" s="145"/>
      <c r="CT496" s="145"/>
      <c r="CU496" s="145"/>
      <c r="CV496" s="145"/>
      <c r="CW496" s="145"/>
      <c r="CX496" s="145"/>
      <c r="CY496" s="145"/>
      <c r="CZ496" s="145"/>
      <c r="DA496" s="145"/>
      <c r="DB496" s="145"/>
      <c r="DC496" s="145"/>
      <c r="DD496" s="145"/>
      <c r="DE496" s="145"/>
      <c r="DF496" s="145"/>
      <c r="DG496" s="145"/>
      <c r="DH496" s="145"/>
      <c r="DI496" s="145"/>
      <c r="DJ496" s="145"/>
      <c r="DK496" s="145"/>
      <c r="DL496" s="145"/>
      <c r="DM496" s="145"/>
      <c r="DN496" s="145"/>
      <c r="DO496" s="145"/>
      <c r="DP496" s="145"/>
      <c r="DQ496" s="145"/>
      <c r="DR496" s="145"/>
      <c r="DS496" s="145"/>
      <c r="DT496" s="145"/>
      <c r="DU496" s="145"/>
      <c r="DV496" s="145"/>
      <c r="DW496" s="145"/>
      <c r="DX496" s="145"/>
      <c r="DY496" s="145"/>
      <c r="DZ496" s="145"/>
      <c r="EA496" s="145"/>
      <c r="EB496" s="145"/>
      <c r="EC496" s="145"/>
      <c r="ED496" s="145"/>
      <c r="EE496" s="145"/>
      <c r="EF496" s="145"/>
      <c r="EG496" s="145"/>
    </row>
    <row r="497" spans="26:137" x14ac:dyDescent="0.2">
      <c r="Z497" s="145"/>
      <c r="AA497" s="145"/>
      <c r="AB497" s="145"/>
      <c r="AC497" s="145"/>
      <c r="AD497" s="145"/>
      <c r="AE497" s="145"/>
      <c r="AF497" s="145"/>
      <c r="AG497" s="145"/>
      <c r="AH497" s="145"/>
      <c r="AI497" s="145"/>
      <c r="AJ497" s="145"/>
      <c r="AK497" s="145"/>
      <c r="AL497" s="145"/>
      <c r="AM497" s="145"/>
      <c r="AN497" s="145"/>
      <c r="AO497" s="145"/>
      <c r="AP497" s="145"/>
      <c r="AQ497" s="145"/>
      <c r="AR497" s="145"/>
      <c r="AS497" s="145"/>
      <c r="AT497" s="145"/>
      <c r="AU497" s="145"/>
      <c r="AV497" s="145"/>
      <c r="AW497" s="145"/>
      <c r="AX497" s="145"/>
      <c r="AY497" s="145"/>
      <c r="AZ497" s="145"/>
      <c r="BA497" s="145"/>
      <c r="BB497" s="145"/>
      <c r="BC497" s="145"/>
      <c r="BD497" s="145"/>
      <c r="BE497" s="145"/>
      <c r="BF497" s="145"/>
      <c r="BG497" s="145"/>
      <c r="BH497" s="145"/>
      <c r="BI497" s="145"/>
      <c r="BJ497" s="145"/>
      <c r="BK497" s="145"/>
      <c r="BL497" s="145"/>
      <c r="BM497" s="145"/>
      <c r="BN497" s="145"/>
      <c r="BO497" s="145"/>
      <c r="BP497" s="145"/>
      <c r="BQ497" s="145"/>
      <c r="BR497" s="145"/>
      <c r="BS497" s="145"/>
      <c r="BT497" s="145"/>
      <c r="BU497" s="145"/>
      <c r="BV497" s="145"/>
      <c r="BW497" s="145"/>
      <c r="BX497" s="145"/>
      <c r="BY497" s="145"/>
      <c r="BZ497" s="145"/>
      <c r="CA497" s="145"/>
      <c r="CB497" s="145"/>
      <c r="CC497" s="145"/>
      <c r="CD497" s="145"/>
      <c r="CE497" s="145"/>
      <c r="CF497" s="145"/>
      <c r="CG497" s="145"/>
      <c r="CH497" s="145"/>
      <c r="CI497" s="145"/>
      <c r="CJ497" s="145"/>
      <c r="CK497" s="145"/>
      <c r="CL497" s="145"/>
      <c r="CM497" s="145"/>
      <c r="CN497" s="145"/>
      <c r="CO497" s="145"/>
      <c r="CP497" s="145"/>
      <c r="CQ497" s="145"/>
      <c r="CR497" s="145"/>
      <c r="CS497" s="145"/>
      <c r="CT497" s="145"/>
      <c r="CU497" s="145"/>
      <c r="CV497" s="145"/>
      <c r="CW497" s="145"/>
      <c r="CX497" s="145"/>
      <c r="CY497" s="145"/>
      <c r="CZ497" s="145"/>
      <c r="DA497" s="145"/>
      <c r="DB497" s="145"/>
      <c r="DC497" s="145"/>
      <c r="DD497" s="145"/>
      <c r="DE497" s="145"/>
      <c r="DF497" s="145"/>
      <c r="DG497" s="145"/>
      <c r="DH497" s="145"/>
      <c r="DI497" s="145"/>
      <c r="DJ497" s="145"/>
      <c r="DK497" s="145"/>
      <c r="DL497" s="145"/>
      <c r="DM497" s="145"/>
      <c r="DN497" s="145"/>
      <c r="DO497" s="145"/>
      <c r="DP497" s="145"/>
      <c r="DQ497" s="145"/>
      <c r="DR497" s="145"/>
      <c r="DS497" s="145"/>
      <c r="DT497" s="145"/>
      <c r="DU497" s="145"/>
      <c r="DV497" s="145"/>
      <c r="DW497" s="145"/>
      <c r="DX497" s="145"/>
      <c r="DY497" s="145"/>
      <c r="DZ497" s="145"/>
      <c r="EA497" s="145"/>
      <c r="EB497" s="145"/>
      <c r="EC497" s="145"/>
      <c r="ED497" s="145"/>
      <c r="EE497" s="145"/>
      <c r="EF497" s="145"/>
      <c r="EG497" s="145"/>
    </row>
    <row r="498" spans="26:137" x14ac:dyDescent="0.2">
      <c r="Z498" s="145"/>
      <c r="AA498" s="145"/>
      <c r="AB498" s="145"/>
      <c r="AC498" s="145"/>
      <c r="AD498" s="145"/>
      <c r="AE498" s="145"/>
      <c r="AF498" s="145"/>
      <c r="AG498" s="145"/>
      <c r="AH498" s="145"/>
      <c r="AI498" s="145"/>
      <c r="AJ498" s="145"/>
      <c r="AK498" s="145"/>
      <c r="AL498" s="145"/>
      <c r="AM498" s="145"/>
      <c r="AN498" s="145"/>
      <c r="AO498" s="145"/>
      <c r="AP498" s="145"/>
      <c r="AQ498" s="145"/>
      <c r="AR498" s="145"/>
      <c r="AS498" s="145"/>
      <c r="AT498" s="145"/>
      <c r="AU498" s="145"/>
      <c r="AV498" s="145"/>
      <c r="AW498" s="145"/>
      <c r="AX498" s="145"/>
      <c r="AY498" s="145"/>
      <c r="AZ498" s="145"/>
      <c r="BA498" s="145"/>
      <c r="BB498" s="145"/>
      <c r="BC498" s="145"/>
      <c r="BD498" s="145"/>
      <c r="BE498" s="145"/>
      <c r="BF498" s="145"/>
      <c r="BG498" s="145"/>
      <c r="BH498" s="145"/>
      <c r="BI498" s="145"/>
      <c r="BJ498" s="145"/>
      <c r="BK498" s="145"/>
      <c r="BL498" s="145"/>
      <c r="BM498" s="145"/>
      <c r="BN498" s="145"/>
      <c r="BO498" s="145"/>
      <c r="BP498" s="145"/>
      <c r="BQ498" s="145"/>
      <c r="BR498" s="145"/>
      <c r="BS498" s="145"/>
      <c r="BT498" s="145"/>
      <c r="BU498" s="145"/>
      <c r="BV498" s="145"/>
      <c r="BW498" s="145"/>
      <c r="BX498" s="145"/>
      <c r="BY498" s="145"/>
      <c r="BZ498" s="145"/>
      <c r="CA498" s="145"/>
      <c r="CB498" s="145"/>
      <c r="CC498" s="145"/>
      <c r="CD498" s="145"/>
      <c r="CE498" s="145"/>
      <c r="CF498" s="145"/>
      <c r="CG498" s="145"/>
      <c r="CH498" s="145"/>
      <c r="CI498" s="145"/>
      <c r="CJ498" s="145"/>
      <c r="CK498" s="145"/>
      <c r="CL498" s="145"/>
      <c r="CM498" s="145"/>
      <c r="CN498" s="145"/>
      <c r="CO498" s="145"/>
      <c r="CP498" s="145"/>
      <c r="CQ498" s="145"/>
      <c r="CR498" s="145"/>
      <c r="CS498" s="145"/>
      <c r="CT498" s="145"/>
      <c r="CU498" s="145"/>
      <c r="CV498" s="145"/>
      <c r="CW498" s="145"/>
      <c r="CX498" s="145"/>
      <c r="CY498" s="145"/>
      <c r="CZ498" s="145"/>
      <c r="DA498" s="145"/>
      <c r="DB498" s="145"/>
      <c r="DC498" s="145"/>
      <c r="DD498" s="145"/>
      <c r="DE498" s="145"/>
      <c r="DF498" s="145"/>
      <c r="DG498" s="145"/>
      <c r="DH498" s="145"/>
      <c r="DI498" s="145"/>
      <c r="DJ498" s="145"/>
      <c r="DK498" s="145"/>
      <c r="DL498" s="145"/>
      <c r="DM498" s="145"/>
      <c r="DN498" s="145"/>
      <c r="DO498" s="145"/>
      <c r="DP498" s="145"/>
      <c r="DQ498" s="145"/>
      <c r="DR498" s="145"/>
      <c r="DS498" s="145"/>
      <c r="DT498" s="145"/>
      <c r="DU498" s="145"/>
      <c r="DV498" s="145"/>
      <c r="DW498" s="145"/>
      <c r="DX498" s="145"/>
      <c r="DY498" s="145"/>
      <c r="DZ498" s="145"/>
      <c r="EA498" s="145"/>
      <c r="EB498" s="145"/>
      <c r="EC498" s="145"/>
      <c r="ED498" s="145"/>
      <c r="EE498" s="145"/>
      <c r="EF498" s="145"/>
      <c r="EG498" s="145"/>
    </row>
    <row r="499" spans="26:137" x14ac:dyDescent="0.2">
      <c r="Z499" s="145"/>
      <c r="AA499" s="145"/>
      <c r="AB499" s="145"/>
      <c r="AC499" s="145"/>
      <c r="AD499" s="145"/>
      <c r="AE499" s="145"/>
      <c r="AF499" s="145"/>
      <c r="AG499" s="145"/>
      <c r="AH499" s="145"/>
      <c r="AI499" s="145"/>
      <c r="AJ499" s="145"/>
      <c r="AK499" s="145"/>
      <c r="AL499" s="145"/>
      <c r="AM499" s="145"/>
      <c r="AN499" s="145"/>
      <c r="AO499" s="145"/>
      <c r="AP499" s="145"/>
      <c r="AQ499" s="145"/>
      <c r="AR499" s="145"/>
      <c r="AS499" s="145"/>
      <c r="AT499" s="145"/>
      <c r="AU499" s="145"/>
      <c r="AV499" s="145"/>
      <c r="AW499" s="145"/>
      <c r="AX499" s="145"/>
      <c r="AY499" s="145"/>
      <c r="AZ499" s="145"/>
      <c r="BA499" s="145"/>
      <c r="BB499" s="145"/>
      <c r="BC499" s="145"/>
      <c r="BD499" s="145"/>
      <c r="BE499" s="145"/>
      <c r="BF499" s="145"/>
      <c r="BG499" s="145"/>
      <c r="BH499" s="145"/>
      <c r="BI499" s="145"/>
      <c r="BJ499" s="145"/>
      <c r="BK499" s="145"/>
      <c r="BL499" s="145"/>
      <c r="BM499" s="145"/>
      <c r="BN499" s="145"/>
      <c r="BO499" s="145"/>
      <c r="BP499" s="145"/>
      <c r="BQ499" s="145"/>
      <c r="BR499" s="145"/>
      <c r="BS499" s="145"/>
      <c r="BT499" s="145"/>
      <c r="BU499" s="145"/>
      <c r="BV499" s="145"/>
      <c r="BW499" s="145"/>
      <c r="BX499" s="145"/>
      <c r="BY499" s="145"/>
      <c r="BZ499" s="145"/>
      <c r="CA499" s="145"/>
      <c r="CB499" s="145"/>
      <c r="CC499" s="145"/>
      <c r="CD499" s="145"/>
      <c r="CE499" s="145"/>
      <c r="CF499" s="145"/>
      <c r="CG499" s="145"/>
      <c r="CH499" s="145"/>
      <c r="CI499" s="145"/>
      <c r="CJ499" s="145"/>
      <c r="CK499" s="145"/>
      <c r="CL499" s="145"/>
      <c r="CM499" s="145"/>
      <c r="CN499" s="145"/>
      <c r="CO499" s="145"/>
      <c r="CP499" s="145"/>
      <c r="CQ499" s="145"/>
      <c r="CR499" s="145"/>
      <c r="CS499" s="145"/>
      <c r="CT499" s="145"/>
      <c r="CU499" s="145"/>
      <c r="CV499" s="145"/>
      <c r="CW499" s="145"/>
      <c r="CX499" s="145"/>
      <c r="CY499" s="145"/>
      <c r="CZ499" s="145"/>
      <c r="DA499" s="145"/>
      <c r="DB499" s="145"/>
      <c r="DC499" s="145"/>
      <c r="DD499" s="145"/>
      <c r="DE499" s="145"/>
      <c r="DF499" s="145"/>
      <c r="DG499" s="145"/>
      <c r="DH499" s="145"/>
      <c r="DI499" s="145"/>
      <c r="DJ499" s="145"/>
      <c r="DK499" s="145"/>
      <c r="DL499" s="145"/>
      <c r="DM499" s="145"/>
      <c r="DN499" s="145"/>
      <c r="DO499" s="145"/>
      <c r="DP499" s="145"/>
      <c r="DQ499" s="145"/>
      <c r="DR499" s="145"/>
      <c r="DS499" s="145"/>
      <c r="DT499" s="145"/>
      <c r="DU499" s="145"/>
      <c r="DV499" s="145"/>
      <c r="DW499" s="145"/>
      <c r="DX499" s="145"/>
      <c r="DY499" s="145"/>
      <c r="DZ499" s="145"/>
      <c r="EA499" s="145"/>
      <c r="EB499" s="145"/>
      <c r="EC499" s="145"/>
      <c r="ED499" s="145"/>
      <c r="EE499" s="145"/>
      <c r="EF499" s="145"/>
      <c r="EG499" s="145"/>
    </row>
    <row r="500" spans="26:137" x14ac:dyDescent="0.2">
      <c r="Z500" s="145"/>
      <c r="AA500" s="145"/>
      <c r="AB500" s="145"/>
      <c r="AC500" s="145"/>
      <c r="AD500" s="145"/>
      <c r="AE500" s="145"/>
      <c r="AF500" s="145"/>
      <c r="AG500" s="145"/>
      <c r="AH500" s="145"/>
      <c r="AI500" s="145"/>
      <c r="AJ500" s="145"/>
      <c r="AK500" s="145"/>
      <c r="AL500" s="145"/>
      <c r="AM500" s="145"/>
      <c r="AN500" s="145"/>
      <c r="AO500" s="145"/>
      <c r="AP500" s="145"/>
      <c r="AQ500" s="145"/>
      <c r="AR500" s="145"/>
      <c r="AS500" s="145"/>
      <c r="AT500" s="145"/>
      <c r="AU500" s="145"/>
      <c r="AV500" s="145"/>
      <c r="AW500" s="145"/>
      <c r="AX500" s="145"/>
      <c r="AY500" s="145"/>
      <c r="AZ500" s="145"/>
      <c r="BA500" s="145"/>
      <c r="BB500" s="145"/>
      <c r="BC500" s="145"/>
      <c r="BD500" s="145"/>
      <c r="BE500" s="145"/>
      <c r="BF500" s="145"/>
      <c r="BG500" s="145"/>
      <c r="BH500" s="145"/>
      <c r="BI500" s="145"/>
      <c r="BJ500" s="145"/>
      <c r="BK500" s="145"/>
      <c r="BL500" s="145"/>
      <c r="BM500" s="145"/>
      <c r="BN500" s="145"/>
      <c r="BO500" s="145"/>
      <c r="BP500" s="145"/>
      <c r="BQ500" s="145"/>
      <c r="BR500" s="145"/>
      <c r="BS500" s="145"/>
      <c r="BT500" s="145"/>
      <c r="BU500" s="145"/>
      <c r="BV500" s="145"/>
      <c r="BW500" s="145"/>
      <c r="BX500" s="145"/>
      <c r="BY500" s="145"/>
      <c r="BZ500" s="145"/>
      <c r="CA500" s="145"/>
      <c r="CB500" s="145"/>
      <c r="CC500" s="145"/>
      <c r="CD500" s="145"/>
      <c r="CE500" s="145"/>
      <c r="CF500" s="145"/>
      <c r="CG500" s="145"/>
      <c r="CH500" s="145"/>
      <c r="CI500" s="145"/>
      <c r="CJ500" s="145"/>
      <c r="CK500" s="145"/>
      <c r="CL500" s="145"/>
      <c r="CM500" s="145"/>
      <c r="CN500" s="145"/>
      <c r="CO500" s="145"/>
      <c r="CP500" s="145"/>
      <c r="CQ500" s="145"/>
      <c r="CR500" s="145"/>
      <c r="CS500" s="145"/>
      <c r="CT500" s="145"/>
      <c r="CU500" s="145"/>
      <c r="CV500" s="145"/>
      <c r="CW500" s="145"/>
      <c r="CX500" s="145"/>
      <c r="CY500" s="145"/>
      <c r="CZ500" s="145"/>
      <c r="DA500" s="145"/>
      <c r="DB500" s="145"/>
      <c r="DC500" s="145"/>
      <c r="DD500" s="145"/>
      <c r="DE500" s="145"/>
      <c r="DF500" s="145"/>
      <c r="DG500" s="145"/>
      <c r="DH500" s="145"/>
      <c r="DI500" s="145"/>
      <c r="DJ500" s="145"/>
      <c r="DK500" s="145"/>
      <c r="DL500" s="145"/>
      <c r="DM500" s="145"/>
      <c r="DN500" s="145"/>
      <c r="DO500" s="145"/>
      <c r="DP500" s="145"/>
      <c r="DQ500" s="145"/>
      <c r="DR500" s="145"/>
      <c r="DS500" s="145"/>
      <c r="DT500" s="145"/>
      <c r="DU500" s="145"/>
      <c r="DV500" s="145"/>
      <c r="DW500" s="145"/>
      <c r="DX500" s="145"/>
      <c r="DY500" s="145"/>
      <c r="DZ500" s="145"/>
      <c r="EA500" s="145"/>
      <c r="EB500" s="145"/>
      <c r="EC500" s="145"/>
      <c r="ED500" s="145"/>
      <c r="EE500" s="145"/>
      <c r="EF500" s="145"/>
      <c r="EG500" s="145"/>
    </row>
    <row r="501" spans="26:137" x14ac:dyDescent="0.2">
      <c r="Z501" s="145"/>
      <c r="AA501" s="145"/>
      <c r="AB501" s="145"/>
      <c r="AC501" s="145"/>
      <c r="AD501" s="145"/>
      <c r="AE501" s="145"/>
      <c r="AF501" s="145"/>
      <c r="AG501" s="145"/>
      <c r="AH501" s="145"/>
      <c r="AI501" s="145"/>
      <c r="AJ501" s="145"/>
      <c r="AK501" s="145"/>
      <c r="AL501" s="145"/>
      <c r="AM501" s="145"/>
      <c r="AN501" s="145"/>
      <c r="AO501" s="145"/>
      <c r="AP501" s="145"/>
      <c r="AQ501" s="145"/>
      <c r="AR501" s="145"/>
      <c r="AS501" s="145"/>
      <c r="AT501" s="145"/>
      <c r="AU501" s="145"/>
      <c r="AV501" s="145"/>
      <c r="AW501" s="145"/>
      <c r="AX501" s="145"/>
      <c r="AY501" s="145"/>
      <c r="AZ501" s="145"/>
      <c r="BA501" s="145"/>
      <c r="BB501" s="145"/>
      <c r="BC501" s="145"/>
      <c r="BD501" s="145"/>
      <c r="BE501" s="145"/>
      <c r="BF501" s="145"/>
      <c r="BG501" s="145"/>
      <c r="BH501" s="145"/>
      <c r="BI501" s="145"/>
      <c r="BJ501" s="145"/>
      <c r="BK501" s="145"/>
      <c r="BL501" s="145"/>
      <c r="BM501" s="145"/>
      <c r="BN501" s="145"/>
      <c r="BO501" s="145"/>
      <c r="BP501" s="145"/>
      <c r="BQ501" s="145"/>
      <c r="BR501" s="145"/>
      <c r="BS501" s="145"/>
      <c r="BT501" s="145"/>
      <c r="BU501" s="145"/>
      <c r="BV501" s="145"/>
      <c r="BW501" s="145"/>
      <c r="BX501" s="145"/>
      <c r="BY501" s="145"/>
      <c r="BZ501" s="145"/>
      <c r="CA501" s="145"/>
      <c r="CB501" s="145"/>
      <c r="CC501" s="145"/>
      <c r="CD501" s="145"/>
      <c r="CE501" s="145"/>
      <c r="CF501" s="145"/>
      <c r="CG501" s="145"/>
      <c r="CH501" s="145"/>
      <c r="CI501" s="145"/>
      <c r="CJ501" s="145"/>
      <c r="CK501" s="145"/>
      <c r="CL501" s="145"/>
      <c r="CM501" s="145"/>
      <c r="CN501" s="145"/>
      <c r="CO501" s="145"/>
      <c r="CP501" s="145"/>
      <c r="CQ501" s="145"/>
      <c r="CR501" s="145"/>
      <c r="CS501" s="145"/>
      <c r="CT501" s="145"/>
      <c r="CU501" s="145"/>
      <c r="CV501" s="145"/>
      <c r="CW501" s="145"/>
      <c r="CX501" s="145"/>
      <c r="CY501" s="145"/>
      <c r="CZ501" s="145"/>
      <c r="DA501" s="145"/>
      <c r="DB501" s="145"/>
      <c r="DC501" s="145"/>
      <c r="DD501" s="145"/>
      <c r="DE501" s="145"/>
      <c r="DF501" s="145"/>
      <c r="DG501" s="145"/>
      <c r="DH501" s="145"/>
      <c r="DI501" s="145"/>
      <c r="DJ501" s="145"/>
      <c r="DK501" s="145"/>
      <c r="DL501" s="145"/>
      <c r="DM501" s="145"/>
      <c r="DN501" s="145"/>
      <c r="DO501" s="145"/>
      <c r="DP501" s="145"/>
      <c r="DQ501" s="145"/>
      <c r="DR501" s="145"/>
      <c r="DS501" s="145"/>
      <c r="DT501" s="145"/>
      <c r="DU501" s="145"/>
      <c r="DV501" s="145"/>
      <c r="DW501" s="145"/>
      <c r="DX501" s="145"/>
      <c r="DY501" s="145"/>
      <c r="DZ501" s="145"/>
      <c r="EA501" s="145"/>
      <c r="EB501" s="145"/>
      <c r="EC501" s="145"/>
      <c r="ED501" s="145"/>
      <c r="EE501" s="145"/>
      <c r="EF501" s="145"/>
      <c r="EG501" s="145"/>
    </row>
    <row r="502" spans="26:137" x14ac:dyDescent="0.2">
      <c r="Z502" s="145"/>
      <c r="AA502" s="145"/>
      <c r="AB502" s="145"/>
      <c r="AC502" s="145"/>
      <c r="AD502" s="145"/>
      <c r="AE502" s="145"/>
      <c r="AF502" s="145"/>
      <c r="AG502" s="145"/>
      <c r="AH502" s="145"/>
      <c r="AI502" s="145"/>
      <c r="AJ502" s="145"/>
      <c r="AK502" s="145"/>
      <c r="AL502" s="145"/>
      <c r="AM502" s="145"/>
      <c r="AN502" s="145"/>
      <c r="AO502" s="145"/>
      <c r="AP502" s="145"/>
      <c r="AQ502" s="145"/>
      <c r="AR502" s="145"/>
      <c r="AS502" s="145"/>
      <c r="AT502" s="145"/>
      <c r="AU502" s="145"/>
      <c r="AV502" s="145"/>
      <c r="AW502" s="145"/>
      <c r="AX502" s="145"/>
      <c r="AY502" s="145"/>
      <c r="AZ502" s="145"/>
      <c r="BA502" s="145"/>
      <c r="BB502" s="145"/>
      <c r="BC502" s="145"/>
      <c r="BD502" s="145"/>
      <c r="BE502" s="145"/>
      <c r="BF502" s="145"/>
      <c r="BG502" s="145"/>
      <c r="BH502" s="145"/>
      <c r="BI502" s="145"/>
      <c r="BJ502" s="145"/>
      <c r="BK502" s="145"/>
      <c r="BL502" s="145"/>
      <c r="BM502" s="145"/>
      <c r="BN502" s="145"/>
      <c r="BO502" s="145"/>
      <c r="BP502" s="145"/>
      <c r="BQ502" s="145"/>
      <c r="BR502" s="145"/>
      <c r="BS502" s="145"/>
      <c r="BT502" s="145"/>
      <c r="BU502" s="145"/>
      <c r="BV502" s="145"/>
      <c r="BW502" s="145"/>
      <c r="BX502" s="145"/>
      <c r="BY502" s="145"/>
      <c r="BZ502" s="145"/>
      <c r="CA502" s="145"/>
      <c r="CB502" s="145"/>
      <c r="CC502" s="145"/>
      <c r="CD502" s="145"/>
      <c r="CE502" s="145"/>
      <c r="CF502" s="145"/>
      <c r="CG502" s="145"/>
      <c r="CH502" s="145"/>
      <c r="CI502" s="145"/>
      <c r="CJ502" s="145"/>
      <c r="CK502" s="145"/>
      <c r="CL502" s="145"/>
      <c r="CM502" s="145"/>
      <c r="CN502" s="145"/>
      <c r="CO502" s="145"/>
      <c r="CP502" s="145"/>
      <c r="CQ502" s="145"/>
      <c r="CR502" s="145"/>
      <c r="CS502" s="145"/>
      <c r="CT502" s="145"/>
      <c r="CU502" s="145"/>
      <c r="CV502" s="145"/>
      <c r="CW502" s="145"/>
      <c r="CX502" s="145"/>
      <c r="CY502" s="145"/>
      <c r="CZ502" s="145"/>
      <c r="DA502" s="145"/>
      <c r="DB502" s="145"/>
      <c r="DC502" s="145"/>
      <c r="DD502" s="145"/>
      <c r="DE502" s="145"/>
      <c r="DF502" s="145"/>
      <c r="DG502" s="145"/>
      <c r="DH502" s="145"/>
      <c r="DI502" s="145"/>
      <c r="DJ502" s="145"/>
      <c r="DK502" s="145"/>
      <c r="DL502" s="145"/>
      <c r="DM502" s="145"/>
      <c r="DN502" s="145"/>
      <c r="DO502" s="145"/>
      <c r="DP502" s="145"/>
      <c r="DQ502" s="145"/>
      <c r="DR502" s="145"/>
      <c r="DS502" s="145"/>
      <c r="DT502" s="145"/>
      <c r="DU502" s="145"/>
      <c r="DV502" s="145"/>
      <c r="DW502" s="145"/>
      <c r="DX502" s="145"/>
      <c r="DY502" s="145"/>
      <c r="DZ502" s="145"/>
      <c r="EA502" s="145"/>
      <c r="EB502" s="145"/>
      <c r="EC502" s="145"/>
      <c r="ED502" s="145"/>
      <c r="EE502" s="145"/>
      <c r="EF502" s="145"/>
      <c r="EG502" s="145"/>
    </row>
    <row r="503" spans="26:137" x14ac:dyDescent="0.2">
      <c r="Z503" s="145"/>
      <c r="AA503" s="145"/>
      <c r="AB503" s="145"/>
      <c r="AC503" s="145"/>
      <c r="AD503" s="145"/>
      <c r="AE503" s="145"/>
      <c r="AF503" s="145"/>
      <c r="AG503" s="145"/>
      <c r="AH503" s="145"/>
      <c r="AI503" s="145"/>
      <c r="AJ503" s="145"/>
      <c r="AK503" s="145"/>
      <c r="AL503" s="145"/>
      <c r="AM503" s="145"/>
      <c r="AN503" s="145"/>
      <c r="AO503" s="145"/>
      <c r="AP503" s="145"/>
      <c r="AQ503" s="145"/>
      <c r="AR503" s="145"/>
      <c r="AS503" s="145"/>
      <c r="AT503" s="145"/>
      <c r="AU503" s="145"/>
      <c r="AV503" s="145"/>
      <c r="AW503" s="145"/>
      <c r="AX503" s="145"/>
      <c r="AY503" s="145"/>
      <c r="AZ503" s="145"/>
      <c r="BA503" s="145"/>
      <c r="BB503" s="145"/>
      <c r="BC503" s="145"/>
      <c r="BD503" s="145"/>
      <c r="BE503" s="145"/>
      <c r="BF503" s="145"/>
      <c r="BG503" s="145"/>
      <c r="BH503" s="145"/>
      <c r="BI503" s="145"/>
      <c r="BJ503" s="145"/>
      <c r="BK503" s="145"/>
      <c r="BL503" s="145"/>
      <c r="BM503" s="145"/>
      <c r="BN503" s="145"/>
      <c r="BO503" s="145"/>
      <c r="BP503" s="145"/>
      <c r="BQ503" s="145"/>
      <c r="BR503" s="145"/>
      <c r="BS503" s="145"/>
      <c r="BT503" s="145"/>
      <c r="BU503" s="145"/>
      <c r="BV503" s="145"/>
      <c r="BW503" s="145"/>
      <c r="BX503" s="145"/>
      <c r="BY503" s="145"/>
      <c r="BZ503" s="145"/>
      <c r="CA503" s="145"/>
      <c r="CB503" s="145"/>
      <c r="CC503" s="145"/>
      <c r="CD503" s="145"/>
      <c r="CE503" s="145"/>
      <c r="CF503" s="145"/>
      <c r="CG503" s="145"/>
      <c r="CH503" s="145"/>
      <c r="CI503" s="145"/>
      <c r="CJ503" s="145"/>
      <c r="CK503" s="145"/>
      <c r="CL503" s="145"/>
      <c r="CM503" s="145"/>
      <c r="CN503" s="145"/>
      <c r="CO503" s="145"/>
      <c r="CP503" s="145"/>
      <c r="CQ503" s="145"/>
      <c r="CR503" s="145"/>
      <c r="CS503" s="145"/>
      <c r="CT503" s="145"/>
      <c r="CU503" s="145"/>
      <c r="CV503" s="145"/>
      <c r="CW503" s="145"/>
      <c r="CX503" s="145"/>
      <c r="CY503" s="145"/>
      <c r="CZ503" s="145"/>
      <c r="DA503" s="145"/>
      <c r="DB503" s="145"/>
      <c r="DC503" s="145"/>
      <c r="DD503" s="145"/>
      <c r="DE503" s="145"/>
      <c r="DF503" s="145"/>
      <c r="DG503" s="145"/>
      <c r="DH503" s="145"/>
      <c r="DI503" s="145"/>
      <c r="DJ503" s="145"/>
      <c r="DK503" s="145"/>
      <c r="DL503" s="145"/>
      <c r="DM503" s="145"/>
      <c r="DN503" s="145"/>
      <c r="DO503" s="145"/>
      <c r="DP503" s="145"/>
      <c r="DQ503" s="145"/>
      <c r="DR503" s="145"/>
      <c r="DS503" s="145"/>
      <c r="DT503" s="145"/>
      <c r="DU503" s="145"/>
      <c r="DV503" s="145"/>
      <c r="DW503" s="145"/>
      <c r="DX503" s="145"/>
      <c r="DY503" s="145"/>
      <c r="DZ503" s="145"/>
      <c r="EA503" s="145"/>
      <c r="EB503" s="145"/>
      <c r="EC503" s="145"/>
      <c r="ED503" s="145"/>
      <c r="EE503" s="145"/>
      <c r="EF503" s="145"/>
      <c r="EG503" s="145"/>
    </row>
    <row r="504" spans="26:137" x14ac:dyDescent="0.2">
      <c r="Z504" s="145"/>
      <c r="AA504" s="145"/>
      <c r="AB504" s="145"/>
      <c r="AC504" s="145"/>
      <c r="AD504" s="145"/>
      <c r="AE504" s="145"/>
      <c r="AF504" s="145"/>
      <c r="AG504" s="145"/>
      <c r="AH504" s="145"/>
      <c r="AI504" s="145"/>
      <c r="AJ504" s="145"/>
      <c r="AK504" s="145"/>
      <c r="AL504" s="145"/>
      <c r="AM504" s="145"/>
      <c r="AN504" s="145"/>
      <c r="AO504" s="145"/>
      <c r="AP504" s="145"/>
      <c r="AQ504" s="145"/>
      <c r="AR504" s="145"/>
      <c r="AS504" s="145"/>
      <c r="AT504" s="145"/>
      <c r="AU504" s="145"/>
      <c r="AV504" s="145"/>
      <c r="AW504" s="145"/>
      <c r="AX504" s="145"/>
      <c r="AY504" s="145"/>
      <c r="AZ504" s="145"/>
      <c r="BA504" s="145"/>
      <c r="BB504" s="145"/>
      <c r="BC504" s="145"/>
      <c r="BD504" s="145"/>
      <c r="BE504" s="145"/>
      <c r="BF504" s="145"/>
      <c r="BG504" s="145"/>
      <c r="BH504" s="145"/>
      <c r="BI504" s="145"/>
      <c r="BJ504" s="145"/>
      <c r="BK504" s="145"/>
      <c r="BL504" s="145"/>
      <c r="BM504" s="145"/>
      <c r="BN504" s="145"/>
      <c r="BO504" s="145"/>
      <c r="BP504" s="145"/>
      <c r="BQ504" s="145"/>
      <c r="BR504" s="145"/>
      <c r="BS504" s="145"/>
      <c r="BT504" s="145"/>
      <c r="BU504" s="145"/>
      <c r="BV504" s="145"/>
      <c r="BW504" s="145"/>
      <c r="BX504" s="145"/>
      <c r="BY504" s="145"/>
      <c r="BZ504" s="145"/>
      <c r="CA504" s="145"/>
      <c r="CB504" s="145"/>
      <c r="CC504" s="145"/>
      <c r="CD504" s="145"/>
      <c r="CE504" s="145"/>
      <c r="CF504" s="145"/>
      <c r="CG504" s="145"/>
      <c r="CH504" s="145"/>
      <c r="CI504" s="145"/>
      <c r="CJ504" s="145"/>
      <c r="CK504" s="145"/>
      <c r="CL504" s="145"/>
      <c r="CM504" s="145"/>
      <c r="CN504" s="145"/>
      <c r="CO504" s="145"/>
      <c r="CP504" s="145"/>
      <c r="CQ504" s="145"/>
      <c r="CR504" s="145"/>
      <c r="CS504" s="145"/>
      <c r="CT504" s="145"/>
      <c r="CU504" s="145"/>
      <c r="CV504" s="145"/>
      <c r="CW504" s="145"/>
      <c r="CX504" s="145"/>
      <c r="CY504" s="145"/>
      <c r="CZ504" s="145"/>
      <c r="DA504" s="145"/>
      <c r="DB504" s="145"/>
      <c r="DC504" s="145"/>
      <c r="DD504" s="145"/>
      <c r="DE504" s="145"/>
      <c r="DF504" s="145"/>
      <c r="DG504" s="145"/>
      <c r="DH504" s="145"/>
      <c r="DI504" s="145"/>
      <c r="DJ504" s="145"/>
      <c r="DK504" s="145"/>
      <c r="DL504" s="145"/>
      <c r="DM504" s="145"/>
      <c r="DN504" s="145"/>
      <c r="DO504" s="145"/>
      <c r="DP504" s="145"/>
      <c r="DQ504" s="145"/>
      <c r="DR504" s="145"/>
      <c r="DS504" s="145"/>
      <c r="DT504" s="145"/>
      <c r="DU504" s="145"/>
      <c r="DV504" s="145"/>
      <c r="DW504" s="145"/>
      <c r="DX504" s="145"/>
      <c r="DY504" s="145"/>
      <c r="DZ504" s="145"/>
      <c r="EA504" s="145"/>
      <c r="EB504" s="145"/>
      <c r="EC504" s="145"/>
      <c r="ED504" s="145"/>
      <c r="EE504" s="145"/>
      <c r="EF504" s="145"/>
      <c r="EG504" s="145"/>
    </row>
    <row r="505" spans="26:137" x14ac:dyDescent="0.2">
      <c r="Z505" s="145"/>
      <c r="AA505" s="145"/>
      <c r="AB505" s="145"/>
      <c r="AC505" s="145"/>
      <c r="AD505" s="145"/>
      <c r="AE505" s="145"/>
      <c r="AF505" s="145"/>
      <c r="AG505" s="145"/>
      <c r="AH505" s="145"/>
      <c r="AI505" s="145"/>
      <c r="AJ505" s="145"/>
      <c r="AK505" s="145"/>
      <c r="AL505" s="145"/>
      <c r="AM505" s="145"/>
      <c r="AN505" s="145"/>
      <c r="AO505" s="145"/>
      <c r="AP505" s="145"/>
      <c r="AQ505" s="145"/>
      <c r="AR505" s="145"/>
      <c r="AS505" s="145"/>
      <c r="AT505" s="145"/>
      <c r="AU505" s="145"/>
      <c r="AV505" s="145"/>
      <c r="AW505" s="145"/>
      <c r="AX505" s="145"/>
      <c r="AY505" s="145"/>
      <c r="AZ505" s="145"/>
      <c r="BA505" s="145"/>
      <c r="BB505" s="145"/>
      <c r="BC505" s="145"/>
      <c r="BD505" s="145"/>
      <c r="BE505" s="145"/>
      <c r="BF505" s="145"/>
      <c r="BG505" s="145"/>
      <c r="BH505" s="145"/>
      <c r="BI505" s="145"/>
      <c r="BJ505" s="145"/>
      <c r="BK505" s="145"/>
      <c r="BL505" s="145"/>
      <c r="BM505" s="145"/>
      <c r="BN505" s="145"/>
      <c r="BO505" s="145"/>
      <c r="BP505" s="145"/>
      <c r="BQ505" s="145"/>
      <c r="BR505" s="145"/>
      <c r="BS505" s="145"/>
      <c r="BT505" s="145"/>
      <c r="BU505" s="145"/>
      <c r="BV505" s="145"/>
      <c r="BW505" s="145"/>
      <c r="BX505" s="145"/>
      <c r="BY505" s="145"/>
      <c r="BZ505" s="145"/>
      <c r="CA505" s="145"/>
      <c r="CB505" s="145"/>
      <c r="CC505" s="145"/>
      <c r="CD505" s="145"/>
      <c r="CE505" s="145"/>
      <c r="CF505" s="145"/>
      <c r="CG505" s="145"/>
      <c r="CH505" s="145"/>
      <c r="CI505" s="145"/>
      <c r="CJ505" s="145"/>
      <c r="CK505" s="145"/>
      <c r="CL505" s="145"/>
      <c r="CM505" s="145"/>
      <c r="CN505" s="145"/>
      <c r="CO505" s="145"/>
      <c r="CP505" s="145"/>
      <c r="CQ505" s="145"/>
      <c r="CR505" s="145"/>
      <c r="CS505" s="145"/>
      <c r="CT505" s="145"/>
      <c r="CU505" s="145"/>
      <c r="CV505" s="145"/>
      <c r="CW505" s="145"/>
      <c r="CX505" s="145"/>
      <c r="CY505" s="145"/>
      <c r="CZ505" s="145"/>
      <c r="DA505" s="145"/>
      <c r="DB505" s="145"/>
      <c r="DC505" s="145"/>
      <c r="DD505" s="145"/>
      <c r="DE505" s="145"/>
      <c r="DF505" s="145"/>
      <c r="DG505" s="145"/>
      <c r="DH505" s="145"/>
      <c r="DI505" s="145"/>
      <c r="DJ505" s="145"/>
      <c r="DK505" s="145"/>
      <c r="DL505" s="145"/>
      <c r="DM505" s="145"/>
      <c r="DN505" s="145"/>
      <c r="DO505" s="145"/>
      <c r="DP505" s="145"/>
      <c r="DQ505" s="145"/>
      <c r="DR505" s="145"/>
      <c r="DS505" s="145"/>
      <c r="DT505" s="145"/>
      <c r="DU505" s="145"/>
      <c r="DV505" s="145"/>
      <c r="DW505" s="145"/>
      <c r="DX505" s="145"/>
      <c r="DY505" s="145"/>
      <c r="DZ505" s="145"/>
      <c r="EA505" s="145"/>
      <c r="EB505" s="145"/>
      <c r="EC505" s="145"/>
      <c r="ED505" s="145"/>
      <c r="EE505" s="145"/>
      <c r="EF505" s="145"/>
      <c r="EG505" s="145"/>
    </row>
    <row r="506" spans="26:137" x14ac:dyDescent="0.2">
      <c r="Z506" s="145"/>
      <c r="AA506" s="145"/>
      <c r="AB506" s="145"/>
      <c r="AC506" s="145"/>
      <c r="AD506" s="145"/>
      <c r="AE506" s="145"/>
      <c r="AF506" s="145"/>
      <c r="AG506" s="145"/>
      <c r="AH506" s="145"/>
      <c r="AI506" s="145"/>
      <c r="AJ506" s="145"/>
      <c r="AK506" s="145"/>
      <c r="AL506" s="145"/>
      <c r="AM506" s="145"/>
      <c r="AN506" s="145"/>
      <c r="AO506" s="145"/>
      <c r="AP506" s="145"/>
      <c r="AQ506" s="145"/>
      <c r="AR506" s="145"/>
      <c r="AS506" s="145"/>
      <c r="AT506" s="145"/>
      <c r="AU506" s="145"/>
      <c r="AV506" s="145"/>
      <c r="AW506" s="145"/>
      <c r="AX506" s="145"/>
      <c r="AY506" s="145"/>
      <c r="AZ506" s="145"/>
      <c r="BA506" s="145"/>
      <c r="BB506" s="145"/>
      <c r="BC506" s="145"/>
      <c r="BD506" s="145"/>
      <c r="BE506" s="145"/>
      <c r="BF506" s="145"/>
      <c r="BG506" s="145"/>
      <c r="BH506" s="145"/>
      <c r="BI506" s="145"/>
      <c r="BJ506" s="145"/>
      <c r="BK506" s="145"/>
      <c r="BL506" s="145"/>
      <c r="BM506" s="145"/>
      <c r="BN506" s="145"/>
      <c r="BO506" s="145"/>
      <c r="BP506" s="145"/>
      <c r="BQ506" s="145"/>
      <c r="BR506" s="145"/>
      <c r="BS506" s="145"/>
      <c r="BT506" s="145"/>
      <c r="BU506" s="145"/>
      <c r="BV506" s="145"/>
      <c r="BW506" s="145"/>
      <c r="BX506" s="145"/>
      <c r="BY506" s="145"/>
      <c r="BZ506" s="145"/>
      <c r="CA506" s="145"/>
      <c r="CB506" s="145"/>
      <c r="CC506" s="145"/>
      <c r="CD506" s="145"/>
      <c r="CE506" s="145"/>
      <c r="CF506" s="145"/>
      <c r="CG506" s="145"/>
      <c r="CH506" s="145"/>
      <c r="CI506" s="145"/>
      <c r="CJ506" s="145"/>
      <c r="CK506" s="145"/>
      <c r="CL506" s="145"/>
      <c r="CM506" s="145"/>
      <c r="CN506" s="145"/>
      <c r="CO506" s="145"/>
      <c r="CP506" s="145"/>
      <c r="CQ506" s="145"/>
      <c r="CR506" s="145"/>
      <c r="CS506" s="145"/>
      <c r="CT506" s="145"/>
      <c r="CU506" s="145"/>
      <c r="CV506" s="145"/>
      <c r="CW506" s="145"/>
      <c r="CX506" s="145"/>
      <c r="CY506" s="145"/>
      <c r="CZ506" s="145"/>
      <c r="DA506" s="145"/>
      <c r="DB506" s="145"/>
      <c r="DC506" s="145"/>
      <c r="DD506" s="145"/>
      <c r="DE506" s="145"/>
      <c r="DF506" s="145"/>
      <c r="DG506" s="145"/>
      <c r="DH506" s="145"/>
      <c r="DI506" s="145"/>
      <c r="DJ506" s="145"/>
      <c r="DK506" s="145"/>
      <c r="DL506" s="145"/>
      <c r="DM506" s="145"/>
      <c r="DN506" s="145"/>
      <c r="DO506" s="145"/>
      <c r="DP506" s="145"/>
      <c r="DQ506" s="145"/>
      <c r="DR506" s="145"/>
      <c r="DS506" s="145"/>
      <c r="DT506" s="145"/>
      <c r="DU506" s="145"/>
      <c r="DV506" s="145"/>
      <c r="DW506" s="145"/>
      <c r="DX506" s="145"/>
      <c r="DY506" s="145"/>
      <c r="DZ506" s="145"/>
      <c r="EA506" s="145"/>
      <c r="EB506" s="145"/>
      <c r="EC506" s="145"/>
      <c r="ED506" s="145"/>
      <c r="EE506" s="145"/>
      <c r="EF506" s="145"/>
      <c r="EG506" s="145"/>
    </row>
    <row r="507" spans="26:137" x14ac:dyDescent="0.2">
      <c r="Z507" s="145"/>
      <c r="AA507" s="145"/>
      <c r="AB507" s="145"/>
      <c r="AC507" s="145"/>
      <c r="AD507" s="145"/>
      <c r="AE507" s="145"/>
      <c r="AF507" s="145"/>
      <c r="AG507" s="145"/>
      <c r="AH507" s="145"/>
      <c r="AI507" s="145"/>
      <c r="AJ507" s="145"/>
      <c r="AK507" s="145"/>
      <c r="AL507" s="145"/>
      <c r="AM507" s="145"/>
      <c r="AN507" s="145"/>
      <c r="AO507" s="145"/>
      <c r="AP507" s="145"/>
      <c r="AQ507" s="145"/>
      <c r="AR507" s="145"/>
      <c r="AS507" s="145"/>
      <c r="AT507" s="145"/>
      <c r="AU507" s="145"/>
      <c r="AV507" s="145"/>
      <c r="AW507" s="145"/>
      <c r="AX507" s="145"/>
      <c r="AY507" s="145"/>
      <c r="AZ507" s="145"/>
      <c r="BA507" s="145"/>
      <c r="BB507" s="145"/>
      <c r="BC507" s="145"/>
      <c r="BD507" s="145"/>
      <c r="BE507" s="145"/>
      <c r="BF507" s="145"/>
      <c r="BG507" s="145"/>
      <c r="BH507" s="145"/>
      <c r="BI507" s="145"/>
      <c r="BJ507" s="145"/>
      <c r="BK507" s="145"/>
      <c r="BL507" s="145"/>
      <c r="BM507" s="145"/>
      <c r="BN507" s="145"/>
      <c r="BO507" s="145"/>
      <c r="BP507" s="145"/>
      <c r="BQ507" s="145"/>
      <c r="BR507" s="145"/>
      <c r="BS507" s="145"/>
      <c r="BT507" s="145"/>
      <c r="BU507" s="145"/>
      <c r="BV507" s="145"/>
      <c r="BW507" s="145"/>
      <c r="BX507" s="145"/>
      <c r="BY507" s="145"/>
      <c r="BZ507" s="145"/>
      <c r="CA507" s="145"/>
      <c r="CB507" s="145"/>
      <c r="CC507" s="145"/>
      <c r="CD507" s="145"/>
      <c r="CE507" s="145"/>
      <c r="CF507" s="145"/>
      <c r="CG507" s="145"/>
      <c r="CH507" s="145"/>
      <c r="CI507" s="145"/>
      <c r="CJ507" s="145"/>
      <c r="CK507" s="145"/>
      <c r="CL507" s="145"/>
      <c r="CM507" s="145"/>
      <c r="CN507" s="145"/>
      <c r="CO507" s="145"/>
      <c r="CP507" s="145"/>
      <c r="CQ507" s="145"/>
      <c r="CR507" s="145"/>
      <c r="CS507" s="145"/>
      <c r="CT507" s="145"/>
      <c r="CU507" s="145"/>
      <c r="CV507" s="145"/>
      <c r="CW507" s="145"/>
      <c r="CX507" s="145"/>
      <c r="CY507" s="145"/>
      <c r="CZ507" s="145"/>
      <c r="DA507" s="145"/>
      <c r="DB507" s="145"/>
      <c r="DC507" s="145"/>
      <c r="DD507" s="145"/>
      <c r="DE507" s="145"/>
      <c r="DF507" s="145"/>
      <c r="DG507" s="145"/>
      <c r="DH507" s="145"/>
      <c r="DI507" s="145"/>
      <c r="DJ507" s="145"/>
      <c r="DK507" s="145"/>
      <c r="DL507" s="145"/>
      <c r="DM507" s="145"/>
      <c r="DN507" s="145"/>
      <c r="DO507" s="145"/>
      <c r="DP507" s="145"/>
      <c r="DQ507" s="145"/>
      <c r="DR507" s="145"/>
      <c r="DS507" s="145"/>
      <c r="DT507" s="145"/>
      <c r="DU507" s="145"/>
      <c r="DV507" s="145"/>
      <c r="DW507" s="145"/>
      <c r="DX507" s="145"/>
      <c r="DY507" s="145"/>
      <c r="DZ507" s="145"/>
      <c r="EA507" s="145"/>
      <c r="EB507" s="145"/>
      <c r="EC507" s="145"/>
      <c r="ED507" s="145"/>
      <c r="EE507" s="145"/>
      <c r="EF507" s="145"/>
      <c r="EG507" s="145"/>
    </row>
    <row r="508" spans="26:137" x14ac:dyDescent="0.2">
      <c r="Z508" s="145"/>
      <c r="AA508" s="145"/>
      <c r="AB508" s="145"/>
      <c r="AC508" s="145"/>
      <c r="AD508" s="145"/>
      <c r="AE508" s="145"/>
      <c r="AF508" s="145"/>
      <c r="AG508" s="145"/>
      <c r="AH508" s="145"/>
      <c r="AI508" s="145"/>
      <c r="AJ508" s="145"/>
      <c r="AK508" s="145"/>
      <c r="AL508" s="145"/>
      <c r="AM508" s="145"/>
      <c r="AN508" s="145"/>
      <c r="AO508" s="145"/>
      <c r="AP508" s="145"/>
      <c r="AQ508" s="145"/>
      <c r="AR508" s="145"/>
      <c r="AS508" s="145"/>
      <c r="AT508" s="145"/>
      <c r="AU508" s="145"/>
      <c r="AV508" s="145"/>
      <c r="AW508" s="145"/>
      <c r="AX508" s="145"/>
      <c r="AY508" s="145"/>
      <c r="AZ508" s="145"/>
      <c r="BA508" s="145"/>
      <c r="BB508" s="145"/>
      <c r="BC508" s="145"/>
      <c r="BD508" s="145"/>
      <c r="BE508" s="145"/>
      <c r="BF508" s="145"/>
      <c r="BG508" s="145"/>
      <c r="BH508" s="145"/>
      <c r="BI508" s="145"/>
      <c r="BJ508" s="145"/>
      <c r="BK508" s="145"/>
      <c r="BL508" s="145"/>
      <c r="BM508" s="145"/>
      <c r="BN508" s="145"/>
      <c r="BO508" s="145"/>
      <c r="BP508" s="145"/>
      <c r="BQ508" s="145"/>
      <c r="BR508" s="145"/>
      <c r="BS508" s="145"/>
      <c r="BT508" s="145"/>
      <c r="BU508" s="145"/>
      <c r="BV508" s="145"/>
      <c r="BW508" s="145"/>
      <c r="BX508" s="145"/>
      <c r="BY508" s="145"/>
      <c r="BZ508" s="145"/>
      <c r="CA508" s="145"/>
      <c r="CB508" s="145"/>
      <c r="CC508" s="145"/>
      <c r="CD508" s="145"/>
      <c r="CE508" s="145"/>
      <c r="CF508" s="145"/>
      <c r="CG508" s="145"/>
      <c r="CH508" s="145"/>
      <c r="CI508" s="145"/>
      <c r="CJ508" s="145"/>
      <c r="CK508" s="145"/>
      <c r="CL508" s="145"/>
      <c r="CM508" s="145"/>
      <c r="CN508" s="145"/>
      <c r="CO508" s="145"/>
      <c r="CP508" s="145"/>
      <c r="CQ508" s="145"/>
      <c r="CR508" s="145"/>
      <c r="CS508" s="145"/>
      <c r="CT508" s="145"/>
      <c r="CU508" s="145"/>
      <c r="CV508" s="145"/>
      <c r="CW508" s="145"/>
      <c r="CX508" s="145"/>
      <c r="CY508" s="145"/>
      <c r="CZ508" s="145"/>
      <c r="DA508" s="145"/>
      <c r="DB508" s="145"/>
      <c r="DC508" s="145"/>
      <c r="DD508" s="145"/>
      <c r="DE508" s="145"/>
      <c r="DF508" s="145"/>
      <c r="DG508" s="145"/>
      <c r="DH508" s="145"/>
      <c r="DI508" s="145"/>
      <c r="DJ508" s="145"/>
      <c r="DK508" s="145"/>
      <c r="DL508" s="145"/>
      <c r="DM508" s="145"/>
      <c r="DN508" s="145"/>
      <c r="DO508" s="145"/>
      <c r="DP508" s="145"/>
      <c r="DQ508" s="145"/>
      <c r="DR508" s="145"/>
      <c r="DS508" s="145"/>
      <c r="DT508" s="145"/>
      <c r="DU508" s="145"/>
      <c r="DV508" s="145"/>
      <c r="DW508" s="145"/>
      <c r="DX508" s="145"/>
      <c r="DY508" s="145"/>
      <c r="DZ508" s="145"/>
      <c r="EA508" s="145"/>
      <c r="EB508" s="145"/>
      <c r="EC508" s="145"/>
      <c r="ED508" s="145"/>
      <c r="EE508" s="145"/>
      <c r="EF508" s="145"/>
      <c r="EG508" s="145"/>
    </row>
    <row r="509" spans="26:137" x14ac:dyDescent="0.2">
      <c r="Z509" s="145"/>
      <c r="AA509" s="145"/>
      <c r="AB509" s="145"/>
      <c r="AC509" s="145"/>
      <c r="AD509" s="145"/>
      <c r="AE509" s="145"/>
      <c r="AF509" s="145"/>
      <c r="AG509" s="145"/>
      <c r="AH509" s="145"/>
      <c r="AI509" s="145"/>
      <c r="AJ509" s="145"/>
      <c r="AK509" s="145"/>
      <c r="AL509" s="145"/>
      <c r="AM509" s="145"/>
      <c r="AN509" s="145"/>
      <c r="AO509" s="145"/>
      <c r="AP509" s="145"/>
      <c r="AQ509" s="145"/>
      <c r="AR509" s="145"/>
      <c r="AS509" s="145"/>
      <c r="AT509" s="145"/>
      <c r="AU509" s="145"/>
      <c r="AV509" s="145"/>
      <c r="AW509" s="145"/>
      <c r="AX509" s="145"/>
      <c r="AY509" s="145"/>
      <c r="AZ509" s="145"/>
      <c r="BA509" s="145"/>
      <c r="BB509" s="145"/>
      <c r="BC509" s="145"/>
      <c r="BD509" s="145"/>
      <c r="BE509" s="145"/>
      <c r="BF509" s="145"/>
      <c r="BG509" s="145"/>
      <c r="BH509" s="145"/>
      <c r="BI509" s="145"/>
      <c r="BJ509" s="145"/>
      <c r="BK509" s="145"/>
      <c r="BL509" s="145"/>
      <c r="BM509" s="145"/>
      <c r="BN509" s="145"/>
      <c r="BO509" s="145"/>
      <c r="BP509" s="145"/>
      <c r="BQ509" s="145"/>
      <c r="BR509" s="145"/>
      <c r="BS509" s="145"/>
      <c r="BT509" s="145"/>
      <c r="BU509" s="145"/>
      <c r="BV509" s="145"/>
      <c r="BW509" s="145"/>
      <c r="BX509" s="145"/>
      <c r="BY509" s="145"/>
      <c r="BZ509" s="145"/>
      <c r="CA509" s="145"/>
      <c r="CB509" s="145"/>
      <c r="CC509" s="145"/>
      <c r="CD509" s="145"/>
      <c r="CE509" s="145"/>
      <c r="CF509" s="145"/>
      <c r="CG509" s="145"/>
      <c r="CH509" s="145"/>
      <c r="CI509" s="145"/>
      <c r="CJ509" s="145"/>
      <c r="CK509" s="145"/>
      <c r="CL509" s="145"/>
      <c r="CM509" s="145"/>
      <c r="CN509" s="145"/>
      <c r="CO509" s="145"/>
      <c r="CP509" s="145"/>
      <c r="CQ509" s="145"/>
      <c r="CR509" s="145"/>
      <c r="CS509" s="145"/>
      <c r="CT509" s="145"/>
      <c r="CU509" s="145"/>
      <c r="CV509" s="145"/>
      <c r="CW509" s="145"/>
      <c r="CX509" s="145"/>
      <c r="CY509" s="145"/>
      <c r="CZ509" s="145"/>
      <c r="DA509" s="145"/>
      <c r="DB509" s="145"/>
      <c r="DC509" s="145"/>
      <c r="DD509" s="145"/>
      <c r="DE509" s="145"/>
      <c r="DF509" s="145"/>
      <c r="DG509" s="145"/>
      <c r="DH509" s="145"/>
      <c r="DI509" s="145"/>
      <c r="DJ509" s="145"/>
      <c r="DK509" s="145"/>
      <c r="DL509" s="145"/>
      <c r="DM509" s="145"/>
      <c r="DN509" s="145"/>
      <c r="DO509" s="145"/>
      <c r="DP509" s="145"/>
      <c r="DQ509" s="145"/>
      <c r="DR509" s="145"/>
      <c r="DS509" s="145"/>
      <c r="DT509" s="145"/>
      <c r="DU509" s="145"/>
      <c r="DV509" s="145"/>
      <c r="DW509" s="145"/>
      <c r="DX509" s="145"/>
      <c r="DY509" s="145"/>
      <c r="DZ509" s="145"/>
      <c r="EA509" s="145"/>
      <c r="EB509" s="145"/>
      <c r="EC509" s="145"/>
      <c r="ED509" s="145"/>
      <c r="EE509" s="145"/>
      <c r="EF509" s="145"/>
      <c r="EG509" s="145"/>
    </row>
    <row r="510" spans="26:137" x14ac:dyDescent="0.2">
      <c r="Z510" s="145"/>
      <c r="AA510" s="145"/>
      <c r="AB510" s="145"/>
      <c r="AC510" s="145"/>
      <c r="AD510" s="145"/>
      <c r="AE510" s="145"/>
      <c r="AF510" s="145"/>
      <c r="AG510" s="145"/>
      <c r="AH510" s="145"/>
      <c r="AI510" s="145"/>
      <c r="AJ510" s="145"/>
      <c r="AK510" s="145"/>
      <c r="AL510" s="145"/>
      <c r="AM510" s="145"/>
      <c r="AN510" s="145"/>
      <c r="AO510" s="145"/>
      <c r="AP510" s="145"/>
      <c r="AQ510" s="145"/>
      <c r="AR510" s="145"/>
      <c r="AS510" s="145"/>
      <c r="AT510" s="145"/>
      <c r="AU510" s="145"/>
      <c r="AV510" s="145"/>
      <c r="AW510" s="145"/>
      <c r="AX510" s="145"/>
      <c r="AY510" s="145"/>
      <c r="AZ510" s="145"/>
      <c r="BA510" s="145"/>
      <c r="BB510" s="145"/>
      <c r="BC510" s="145"/>
      <c r="BD510" s="145"/>
      <c r="BE510" s="145"/>
      <c r="BF510" s="145"/>
      <c r="BG510" s="145"/>
      <c r="BH510" s="145"/>
      <c r="BI510" s="145"/>
      <c r="BJ510" s="145"/>
      <c r="BK510" s="145"/>
      <c r="BL510" s="145"/>
      <c r="BM510" s="145"/>
      <c r="BN510" s="145"/>
      <c r="BO510" s="145"/>
      <c r="BP510" s="145"/>
      <c r="BQ510" s="145"/>
      <c r="BR510" s="145"/>
      <c r="BS510" s="145"/>
      <c r="BT510" s="145"/>
      <c r="BU510" s="145"/>
      <c r="BV510" s="145"/>
      <c r="BW510" s="145"/>
      <c r="BX510" s="145"/>
      <c r="BY510" s="145"/>
      <c r="BZ510" s="145"/>
      <c r="CA510" s="145"/>
      <c r="CB510" s="145"/>
      <c r="CC510" s="145"/>
      <c r="CD510" s="145"/>
      <c r="CE510" s="145"/>
      <c r="CF510" s="145"/>
      <c r="CG510" s="145"/>
      <c r="CH510" s="145"/>
      <c r="CI510" s="145"/>
      <c r="CJ510" s="145"/>
      <c r="CK510" s="145"/>
      <c r="CL510" s="145"/>
      <c r="CM510" s="145"/>
      <c r="CN510" s="145"/>
      <c r="CO510" s="145"/>
      <c r="CP510" s="145"/>
      <c r="CQ510" s="145"/>
      <c r="CR510" s="145"/>
      <c r="CS510" s="145"/>
      <c r="CT510" s="145"/>
      <c r="CU510" s="145"/>
      <c r="CV510" s="145"/>
      <c r="CW510" s="145"/>
      <c r="CX510" s="145"/>
      <c r="CY510" s="145"/>
      <c r="CZ510" s="145"/>
      <c r="DA510" s="145"/>
      <c r="DB510" s="145"/>
      <c r="DC510" s="145"/>
      <c r="DD510" s="145"/>
      <c r="DE510" s="145"/>
      <c r="DF510" s="145"/>
      <c r="DG510" s="145"/>
      <c r="DH510" s="145"/>
      <c r="DI510" s="145"/>
      <c r="DJ510" s="145"/>
      <c r="DK510" s="145"/>
      <c r="DL510" s="145"/>
      <c r="DM510" s="145"/>
      <c r="DN510" s="145"/>
      <c r="DO510" s="145"/>
      <c r="DP510" s="145"/>
      <c r="DQ510" s="145"/>
      <c r="DR510" s="145"/>
      <c r="DS510" s="145"/>
      <c r="DT510" s="145"/>
      <c r="DU510" s="145"/>
      <c r="DV510" s="145"/>
      <c r="DW510" s="145"/>
      <c r="DX510" s="145"/>
      <c r="DY510" s="145"/>
      <c r="DZ510" s="145"/>
      <c r="EA510" s="145"/>
      <c r="EB510" s="145"/>
      <c r="EC510" s="145"/>
      <c r="ED510" s="145"/>
      <c r="EE510" s="145"/>
      <c r="EF510" s="145"/>
      <c r="EG510" s="145"/>
    </row>
    <row r="511" spans="26:137" x14ac:dyDescent="0.2">
      <c r="Z511" s="145"/>
      <c r="AA511" s="145"/>
      <c r="AB511" s="145"/>
      <c r="AC511" s="145"/>
      <c r="AD511" s="145"/>
      <c r="AE511" s="145"/>
      <c r="AF511" s="145"/>
      <c r="AG511" s="145"/>
      <c r="AH511" s="145"/>
      <c r="AI511" s="145"/>
      <c r="AJ511" s="145"/>
      <c r="AK511" s="145"/>
      <c r="AL511" s="145"/>
      <c r="AM511" s="145"/>
      <c r="AN511" s="145"/>
      <c r="AO511" s="145"/>
      <c r="AP511" s="145"/>
      <c r="AQ511" s="145"/>
      <c r="AR511" s="145"/>
      <c r="AS511" s="145"/>
      <c r="AT511" s="145"/>
      <c r="AU511" s="145"/>
      <c r="AV511" s="145"/>
      <c r="AW511" s="145"/>
      <c r="AX511" s="145"/>
      <c r="AY511" s="145"/>
      <c r="AZ511" s="145"/>
      <c r="BA511" s="145"/>
      <c r="BB511" s="145"/>
      <c r="BC511" s="145"/>
      <c r="BD511" s="145"/>
      <c r="BE511" s="145"/>
      <c r="BF511" s="145"/>
      <c r="BG511" s="145"/>
      <c r="BH511" s="145"/>
      <c r="BI511" s="145"/>
      <c r="BJ511" s="145"/>
      <c r="BK511" s="145"/>
      <c r="BL511" s="145"/>
      <c r="BM511" s="145"/>
      <c r="BN511" s="145"/>
      <c r="BO511" s="145"/>
      <c r="BP511" s="145"/>
      <c r="BQ511" s="145"/>
      <c r="BR511" s="145"/>
      <c r="BS511" s="145"/>
      <c r="BT511" s="145"/>
      <c r="BU511" s="145"/>
      <c r="BV511" s="145"/>
      <c r="BW511" s="145"/>
      <c r="BX511" s="145"/>
      <c r="BY511" s="145"/>
      <c r="BZ511" s="145"/>
      <c r="CA511" s="145"/>
      <c r="CB511" s="145"/>
      <c r="CC511" s="145"/>
      <c r="CD511" s="145"/>
      <c r="CE511" s="145"/>
      <c r="CF511" s="145"/>
      <c r="CG511" s="145"/>
      <c r="CH511" s="145"/>
      <c r="CI511" s="145"/>
      <c r="CJ511" s="145"/>
      <c r="CK511" s="145"/>
      <c r="CL511" s="145"/>
      <c r="CM511" s="145"/>
      <c r="CN511" s="145"/>
      <c r="CO511" s="145"/>
      <c r="CP511" s="145"/>
      <c r="CQ511" s="145"/>
      <c r="CR511" s="145"/>
      <c r="CS511" s="145"/>
      <c r="CT511" s="145"/>
      <c r="CU511" s="145"/>
      <c r="CV511" s="145"/>
      <c r="CW511" s="145"/>
      <c r="CX511" s="145"/>
      <c r="CY511" s="145"/>
      <c r="CZ511" s="145"/>
      <c r="DA511" s="145"/>
      <c r="DB511" s="145"/>
      <c r="DC511" s="145"/>
      <c r="DD511" s="145"/>
      <c r="DE511" s="145"/>
      <c r="DF511" s="145"/>
      <c r="DG511" s="145"/>
      <c r="DH511" s="145"/>
      <c r="DI511" s="145"/>
      <c r="DJ511" s="145"/>
      <c r="DK511" s="145"/>
      <c r="DL511" s="145"/>
      <c r="DM511" s="145"/>
      <c r="DN511" s="145"/>
      <c r="DO511" s="145"/>
      <c r="DP511" s="145"/>
      <c r="DQ511" s="145"/>
      <c r="DR511" s="145"/>
      <c r="DS511" s="145"/>
      <c r="DT511" s="145"/>
      <c r="DU511" s="145"/>
      <c r="DV511" s="145"/>
      <c r="DW511" s="145"/>
      <c r="DX511" s="145"/>
      <c r="DY511" s="145"/>
      <c r="DZ511" s="145"/>
      <c r="EA511" s="145"/>
      <c r="EB511" s="145"/>
      <c r="EC511" s="145"/>
      <c r="ED511" s="145"/>
      <c r="EE511" s="145"/>
      <c r="EF511" s="145"/>
      <c r="EG511" s="145"/>
    </row>
    <row r="512" spans="26:137" x14ac:dyDescent="0.2">
      <c r="Z512" s="145"/>
      <c r="AA512" s="145"/>
      <c r="AB512" s="145"/>
      <c r="AC512" s="145"/>
      <c r="AD512" s="145"/>
      <c r="AE512" s="145"/>
      <c r="AF512" s="145"/>
      <c r="AG512" s="145"/>
      <c r="AH512" s="145"/>
      <c r="AI512" s="145"/>
      <c r="AJ512" s="145"/>
      <c r="AK512" s="145"/>
      <c r="AL512" s="145"/>
      <c r="AM512" s="145"/>
      <c r="AN512" s="145"/>
      <c r="AO512" s="145"/>
      <c r="AP512" s="145"/>
      <c r="AQ512" s="145"/>
      <c r="AR512" s="145"/>
      <c r="AS512" s="145"/>
      <c r="AT512" s="145"/>
      <c r="AU512" s="145"/>
      <c r="AV512" s="145"/>
      <c r="AW512" s="145"/>
      <c r="AX512" s="145"/>
      <c r="AY512" s="145"/>
      <c r="AZ512" s="145"/>
      <c r="BA512" s="145"/>
      <c r="BB512" s="145"/>
      <c r="BC512" s="145"/>
      <c r="BD512" s="145"/>
      <c r="BE512" s="145"/>
      <c r="BF512" s="145"/>
      <c r="BG512" s="145"/>
      <c r="BH512" s="145"/>
      <c r="BI512" s="145"/>
      <c r="BJ512" s="145"/>
      <c r="BK512" s="145"/>
      <c r="BL512" s="145"/>
      <c r="BM512" s="145"/>
      <c r="BN512" s="145"/>
      <c r="BO512" s="145"/>
      <c r="BP512" s="145"/>
      <c r="BQ512" s="145"/>
      <c r="BR512" s="145"/>
      <c r="BS512" s="145"/>
      <c r="BT512" s="145"/>
      <c r="BU512" s="145"/>
      <c r="BV512" s="145"/>
      <c r="BW512" s="145"/>
      <c r="BX512" s="145"/>
      <c r="BY512" s="145"/>
      <c r="BZ512" s="145"/>
      <c r="CA512" s="145"/>
      <c r="CB512" s="145"/>
      <c r="CC512" s="145"/>
      <c r="CD512" s="145"/>
      <c r="CE512" s="145"/>
      <c r="CF512" s="145"/>
      <c r="CG512" s="145"/>
      <c r="CH512" s="145"/>
      <c r="CI512" s="145"/>
      <c r="CJ512" s="145"/>
      <c r="CK512" s="145"/>
      <c r="CL512" s="145"/>
      <c r="CM512" s="145"/>
      <c r="CN512" s="145"/>
      <c r="CO512" s="145"/>
      <c r="CP512" s="145"/>
      <c r="CQ512" s="145"/>
      <c r="CR512" s="145"/>
      <c r="CS512" s="145"/>
      <c r="CT512" s="145"/>
      <c r="CU512" s="145"/>
      <c r="CV512" s="145"/>
      <c r="CW512" s="145"/>
      <c r="CX512" s="145"/>
      <c r="CY512" s="145"/>
      <c r="CZ512" s="145"/>
      <c r="DA512" s="145"/>
      <c r="DB512" s="145"/>
      <c r="DC512" s="145"/>
      <c r="DD512" s="145"/>
      <c r="DE512" s="145"/>
      <c r="DF512" s="145"/>
      <c r="DG512" s="145"/>
      <c r="DH512" s="145"/>
      <c r="DI512" s="145"/>
      <c r="DJ512" s="145"/>
      <c r="DK512" s="145"/>
      <c r="DL512" s="145"/>
      <c r="DM512" s="145"/>
      <c r="DN512" s="145"/>
      <c r="DO512" s="145"/>
      <c r="DP512" s="145"/>
      <c r="DQ512" s="145"/>
      <c r="DR512" s="145"/>
      <c r="DS512" s="145"/>
      <c r="DT512" s="145"/>
      <c r="DU512" s="145"/>
      <c r="DV512" s="145"/>
      <c r="DW512" s="145"/>
      <c r="DX512" s="145"/>
      <c r="DY512" s="145"/>
      <c r="DZ512" s="145"/>
      <c r="EA512" s="145"/>
      <c r="EB512" s="145"/>
      <c r="EC512" s="145"/>
      <c r="ED512" s="145"/>
      <c r="EE512" s="145"/>
      <c r="EF512" s="145"/>
      <c r="EG512" s="145"/>
    </row>
    <row r="513" spans="26:137" x14ac:dyDescent="0.2">
      <c r="Z513" s="145"/>
      <c r="AA513" s="145"/>
      <c r="AB513" s="145"/>
      <c r="AC513" s="145"/>
      <c r="AD513" s="145"/>
      <c r="AE513" s="145"/>
      <c r="AF513" s="145"/>
      <c r="AG513" s="145"/>
      <c r="AH513" s="145"/>
      <c r="AI513" s="145"/>
      <c r="AJ513" s="145"/>
      <c r="AK513" s="145"/>
      <c r="AL513" s="145"/>
      <c r="AM513" s="145"/>
      <c r="AN513" s="145"/>
      <c r="AO513" s="145"/>
      <c r="AP513" s="145"/>
      <c r="AQ513" s="145"/>
      <c r="AR513" s="145"/>
      <c r="AS513" s="145"/>
      <c r="AT513" s="145"/>
      <c r="AU513" s="145"/>
      <c r="AV513" s="145"/>
      <c r="AW513" s="145"/>
      <c r="AX513" s="145"/>
      <c r="AY513" s="145"/>
      <c r="AZ513" s="145"/>
      <c r="BA513" s="145"/>
      <c r="BB513" s="145"/>
      <c r="BC513" s="145"/>
      <c r="BD513" s="145"/>
      <c r="BE513" s="145"/>
      <c r="BF513" s="145"/>
      <c r="BG513" s="145"/>
      <c r="BH513" s="145"/>
      <c r="BI513" s="145"/>
      <c r="BJ513" s="145"/>
      <c r="BK513" s="145"/>
      <c r="BL513" s="145"/>
      <c r="BM513" s="145"/>
      <c r="BN513" s="145"/>
      <c r="BO513" s="145"/>
      <c r="BP513" s="145"/>
      <c r="BQ513" s="145"/>
      <c r="BR513" s="145"/>
      <c r="BS513" s="145"/>
      <c r="BT513" s="145"/>
      <c r="BU513" s="145"/>
      <c r="BV513" s="145"/>
      <c r="BW513" s="145"/>
      <c r="BX513" s="145"/>
      <c r="BY513" s="145"/>
      <c r="BZ513" s="145"/>
      <c r="CA513" s="145"/>
      <c r="CB513" s="145"/>
      <c r="CC513" s="145"/>
      <c r="CD513" s="145"/>
      <c r="CE513" s="145"/>
      <c r="CF513" s="145"/>
      <c r="CG513" s="145"/>
      <c r="CH513" s="145"/>
      <c r="CI513" s="145"/>
      <c r="CJ513" s="145"/>
      <c r="CK513" s="145"/>
      <c r="CL513" s="145"/>
      <c r="CM513" s="145"/>
      <c r="CN513" s="145"/>
      <c r="CO513" s="145"/>
      <c r="CP513" s="145"/>
      <c r="CQ513" s="145"/>
      <c r="CR513" s="145"/>
      <c r="CS513" s="145"/>
      <c r="CT513" s="145"/>
      <c r="CU513" s="145"/>
      <c r="CV513" s="145"/>
      <c r="CW513" s="145"/>
      <c r="CX513" s="145"/>
      <c r="CY513" s="145"/>
      <c r="CZ513" s="145"/>
      <c r="DA513" s="145"/>
      <c r="DB513" s="145"/>
      <c r="DC513" s="145"/>
      <c r="DD513" s="145"/>
      <c r="DE513" s="145"/>
      <c r="DF513" s="145"/>
      <c r="DG513" s="145"/>
      <c r="DH513" s="145"/>
      <c r="DI513" s="145"/>
      <c r="DJ513" s="145"/>
      <c r="DK513" s="145"/>
      <c r="DL513" s="145"/>
      <c r="DM513" s="145"/>
      <c r="DN513" s="145"/>
      <c r="DO513" s="145"/>
      <c r="DP513" s="145"/>
      <c r="DQ513" s="145"/>
      <c r="DR513" s="145"/>
      <c r="DS513" s="145"/>
      <c r="DT513" s="145"/>
      <c r="DU513" s="145"/>
      <c r="DV513" s="145"/>
      <c r="DW513" s="145"/>
      <c r="DX513" s="145"/>
      <c r="DY513" s="145"/>
      <c r="DZ513" s="145"/>
      <c r="EA513" s="145"/>
      <c r="EB513" s="145"/>
      <c r="EC513" s="145"/>
      <c r="ED513" s="145"/>
      <c r="EE513" s="145"/>
      <c r="EF513" s="145"/>
      <c r="EG513" s="145"/>
    </row>
    <row r="514" spans="26:137" x14ac:dyDescent="0.2">
      <c r="Z514" s="145"/>
      <c r="AA514" s="145"/>
      <c r="AB514" s="145"/>
      <c r="AC514" s="145"/>
      <c r="AD514" s="145"/>
      <c r="AE514" s="145"/>
      <c r="AF514" s="145"/>
      <c r="AG514" s="145"/>
      <c r="AH514" s="145"/>
      <c r="AI514" s="145"/>
      <c r="AJ514" s="145"/>
      <c r="AK514" s="145"/>
      <c r="AL514" s="145"/>
      <c r="AM514" s="145"/>
      <c r="AN514" s="145"/>
      <c r="AO514" s="145"/>
      <c r="AP514" s="145"/>
      <c r="AQ514" s="145"/>
      <c r="AR514" s="145"/>
      <c r="AS514" s="145"/>
      <c r="AT514" s="145"/>
      <c r="AU514" s="145"/>
      <c r="AV514" s="145"/>
      <c r="AW514" s="145"/>
      <c r="AX514" s="145"/>
      <c r="AY514" s="145"/>
      <c r="AZ514" s="145"/>
      <c r="BA514" s="145"/>
      <c r="BB514" s="145"/>
      <c r="BC514" s="145"/>
      <c r="BD514" s="145"/>
      <c r="BE514" s="145"/>
      <c r="BF514" s="145"/>
      <c r="BG514" s="145"/>
      <c r="BH514" s="145"/>
      <c r="BI514" s="145"/>
      <c r="BJ514" s="145"/>
      <c r="BK514" s="145"/>
      <c r="BL514" s="145"/>
      <c r="BM514" s="145"/>
      <c r="BN514" s="145"/>
      <c r="BO514" s="145"/>
      <c r="BP514" s="145"/>
      <c r="BQ514" s="145"/>
      <c r="BR514" s="145"/>
      <c r="BS514" s="145"/>
      <c r="BT514" s="145"/>
      <c r="BU514" s="145"/>
      <c r="BV514" s="145"/>
      <c r="BW514" s="145"/>
      <c r="BX514" s="145"/>
      <c r="BY514" s="145"/>
      <c r="BZ514" s="145"/>
      <c r="CA514" s="145"/>
      <c r="CB514" s="145"/>
      <c r="CC514" s="145"/>
      <c r="CD514" s="145"/>
      <c r="CE514" s="145"/>
      <c r="CF514" s="145"/>
      <c r="CG514" s="145"/>
      <c r="CH514" s="145"/>
      <c r="CI514" s="145"/>
      <c r="CJ514" s="145"/>
      <c r="CK514" s="145"/>
      <c r="CL514" s="145"/>
      <c r="CM514" s="145"/>
      <c r="CN514" s="145"/>
      <c r="CO514" s="145"/>
      <c r="CP514" s="145"/>
      <c r="CQ514" s="145"/>
      <c r="CR514" s="145"/>
      <c r="CS514" s="145"/>
      <c r="CT514" s="145"/>
      <c r="CU514" s="145"/>
      <c r="CV514" s="145"/>
      <c r="CW514" s="145"/>
      <c r="CX514" s="145"/>
      <c r="CY514" s="145"/>
      <c r="CZ514" s="145"/>
      <c r="DA514" s="145"/>
      <c r="DB514" s="145"/>
      <c r="DC514" s="145"/>
      <c r="DD514" s="145"/>
      <c r="DE514" s="145"/>
      <c r="DF514" s="145"/>
      <c r="DG514" s="145"/>
      <c r="DH514" s="145"/>
      <c r="DI514" s="145"/>
      <c r="DJ514" s="145"/>
      <c r="DK514" s="145"/>
      <c r="DL514" s="145"/>
      <c r="DM514" s="145"/>
      <c r="DN514" s="145"/>
      <c r="DO514" s="145"/>
      <c r="DP514" s="145"/>
      <c r="DQ514" s="145"/>
      <c r="DR514" s="145"/>
      <c r="DS514" s="145"/>
      <c r="DT514" s="145"/>
      <c r="DU514" s="145"/>
      <c r="DV514" s="145"/>
      <c r="DW514" s="145"/>
      <c r="DX514" s="145"/>
      <c r="DY514" s="145"/>
      <c r="DZ514" s="145"/>
      <c r="EA514" s="145"/>
      <c r="EB514" s="145"/>
      <c r="EC514" s="145"/>
      <c r="ED514" s="145"/>
      <c r="EE514" s="145"/>
      <c r="EF514" s="145"/>
      <c r="EG514" s="145"/>
    </row>
    <row r="515" spans="26:137" x14ac:dyDescent="0.2">
      <c r="Z515" s="145"/>
      <c r="AA515" s="145"/>
      <c r="AB515" s="145"/>
      <c r="AC515" s="145"/>
      <c r="AD515" s="145"/>
      <c r="AE515" s="145"/>
      <c r="AF515" s="145"/>
      <c r="AG515" s="145"/>
      <c r="AH515" s="145"/>
      <c r="AI515" s="145"/>
      <c r="AJ515" s="145"/>
      <c r="AK515" s="145"/>
      <c r="AL515" s="145"/>
      <c r="AM515" s="145"/>
      <c r="AN515" s="145"/>
      <c r="AO515" s="145"/>
      <c r="AP515" s="145"/>
      <c r="AQ515" s="145"/>
      <c r="AR515" s="145"/>
      <c r="AS515" s="145"/>
      <c r="AT515" s="145"/>
      <c r="AU515" s="145"/>
      <c r="AV515" s="145"/>
      <c r="AW515" s="145"/>
      <c r="AX515" s="145"/>
      <c r="AY515" s="145"/>
      <c r="AZ515" s="145"/>
      <c r="BA515" s="145"/>
      <c r="BB515" s="145"/>
      <c r="BC515" s="145"/>
      <c r="BD515" s="145"/>
      <c r="BE515" s="145"/>
      <c r="BF515" s="145"/>
      <c r="BG515" s="145"/>
      <c r="BH515" s="145"/>
      <c r="BI515" s="145"/>
      <c r="BJ515" s="145"/>
      <c r="BK515" s="145"/>
      <c r="BL515" s="145"/>
      <c r="BM515" s="145"/>
      <c r="BN515" s="145"/>
      <c r="BO515" s="145"/>
      <c r="BP515" s="145"/>
      <c r="BQ515" s="145"/>
      <c r="BR515" s="145"/>
      <c r="BS515" s="145"/>
      <c r="BT515" s="145"/>
      <c r="BU515" s="145"/>
      <c r="BV515" s="145"/>
      <c r="BW515" s="145"/>
      <c r="BX515" s="145"/>
      <c r="BY515" s="145"/>
      <c r="BZ515" s="145"/>
      <c r="CA515" s="145"/>
      <c r="CB515" s="145"/>
      <c r="CC515" s="145"/>
      <c r="CD515" s="145"/>
      <c r="CE515" s="145"/>
      <c r="CF515" s="145"/>
      <c r="CG515" s="145"/>
      <c r="CH515" s="145"/>
      <c r="CI515" s="145"/>
      <c r="CJ515" s="145"/>
      <c r="CK515" s="145"/>
      <c r="CL515" s="145"/>
      <c r="CM515" s="145"/>
      <c r="CN515" s="145"/>
      <c r="CO515" s="145"/>
      <c r="CP515" s="145"/>
      <c r="CQ515" s="145"/>
      <c r="CR515" s="145"/>
      <c r="CS515" s="145"/>
      <c r="CT515" s="145"/>
      <c r="CU515" s="145"/>
      <c r="CV515" s="145"/>
      <c r="CW515" s="145"/>
      <c r="CX515" s="145"/>
      <c r="CY515" s="145"/>
      <c r="CZ515" s="145"/>
      <c r="DA515" s="145"/>
      <c r="DB515" s="145"/>
      <c r="DC515" s="145"/>
      <c r="DD515" s="145"/>
      <c r="DE515" s="145"/>
      <c r="DF515" s="145"/>
      <c r="DG515" s="145"/>
      <c r="DH515" s="145"/>
      <c r="DI515" s="145"/>
      <c r="DJ515" s="145"/>
      <c r="DK515" s="145"/>
      <c r="DL515" s="145"/>
      <c r="DM515" s="145"/>
      <c r="DN515" s="145"/>
      <c r="DO515" s="145"/>
      <c r="DP515" s="145"/>
      <c r="DQ515" s="145"/>
      <c r="DR515" s="145"/>
      <c r="DS515" s="145"/>
      <c r="DT515" s="145"/>
      <c r="DU515" s="145"/>
      <c r="DV515" s="145"/>
      <c r="DW515" s="145"/>
      <c r="DX515" s="145"/>
      <c r="DY515" s="145"/>
      <c r="DZ515" s="145"/>
      <c r="EA515" s="145"/>
      <c r="EB515" s="145"/>
      <c r="EC515" s="145"/>
      <c r="ED515" s="145"/>
      <c r="EE515" s="145"/>
      <c r="EF515" s="145"/>
      <c r="EG515" s="145"/>
    </row>
    <row r="516" spans="26:137" x14ac:dyDescent="0.2">
      <c r="Z516" s="145"/>
      <c r="AA516" s="145"/>
      <c r="AB516" s="145"/>
      <c r="AC516" s="145"/>
      <c r="AD516" s="145"/>
      <c r="AE516" s="145"/>
      <c r="AF516" s="145"/>
      <c r="AG516" s="145"/>
      <c r="AH516" s="145"/>
      <c r="AI516" s="145"/>
      <c r="AJ516" s="145"/>
      <c r="AK516" s="145"/>
      <c r="AL516" s="145"/>
      <c r="AM516" s="145"/>
      <c r="AN516" s="145"/>
      <c r="AO516" s="145"/>
      <c r="AP516" s="145"/>
      <c r="AQ516" s="145"/>
      <c r="AR516" s="145"/>
      <c r="AS516" s="145"/>
      <c r="AT516" s="145"/>
      <c r="AU516" s="145"/>
      <c r="AV516" s="145"/>
      <c r="AW516" s="145"/>
      <c r="AX516" s="145"/>
      <c r="AY516" s="145"/>
      <c r="AZ516" s="145"/>
      <c r="BA516" s="145"/>
      <c r="BB516" s="145"/>
      <c r="BC516" s="145"/>
      <c r="BD516" s="145"/>
      <c r="BE516" s="145"/>
      <c r="BF516" s="145"/>
      <c r="BG516" s="145"/>
      <c r="BH516" s="145"/>
      <c r="BI516" s="145"/>
      <c r="BJ516" s="145"/>
      <c r="BK516" s="145"/>
      <c r="BL516" s="145"/>
      <c r="BM516" s="145"/>
      <c r="BN516" s="145"/>
      <c r="BO516" s="145"/>
      <c r="BP516" s="145"/>
      <c r="BQ516" s="145"/>
      <c r="BR516" s="145"/>
      <c r="BS516" s="145"/>
      <c r="BT516" s="145"/>
      <c r="BU516" s="145"/>
      <c r="BV516" s="145"/>
      <c r="BW516" s="145"/>
      <c r="BX516" s="145"/>
      <c r="BY516" s="145"/>
      <c r="BZ516" s="145"/>
      <c r="CA516" s="145"/>
      <c r="CB516" s="145"/>
      <c r="CC516" s="145"/>
      <c r="CD516" s="145"/>
      <c r="CE516" s="145"/>
      <c r="CF516" s="145"/>
      <c r="CG516" s="145"/>
      <c r="CH516" s="145"/>
      <c r="CI516" s="145"/>
      <c r="CJ516" s="145"/>
      <c r="CK516" s="145"/>
      <c r="CL516" s="145"/>
      <c r="CM516" s="145"/>
      <c r="CN516" s="145"/>
      <c r="CO516" s="145"/>
      <c r="CP516" s="145"/>
      <c r="CQ516" s="145"/>
      <c r="CR516" s="145"/>
      <c r="CS516" s="145"/>
      <c r="CT516" s="145"/>
      <c r="CU516" s="145"/>
      <c r="CV516" s="145"/>
      <c r="CW516" s="145"/>
      <c r="CX516" s="145"/>
      <c r="CY516" s="145"/>
      <c r="CZ516" s="145"/>
      <c r="DA516" s="145"/>
      <c r="DB516" s="145"/>
      <c r="DC516" s="145"/>
      <c r="DD516" s="145"/>
      <c r="DE516" s="145"/>
      <c r="DF516" s="145"/>
      <c r="DG516" s="145"/>
      <c r="DH516" s="145"/>
      <c r="DI516" s="145"/>
      <c r="DJ516" s="145"/>
      <c r="DK516" s="145"/>
      <c r="DL516" s="145"/>
      <c r="DM516" s="145"/>
      <c r="DN516" s="145"/>
      <c r="DO516" s="145"/>
      <c r="DP516" s="145"/>
      <c r="DQ516" s="145"/>
      <c r="DR516" s="145"/>
      <c r="DS516" s="145"/>
      <c r="DT516" s="145"/>
      <c r="DU516" s="145"/>
      <c r="DV516" s="145"/>
      <c r="DW516" s="145"/>
      <c r="DX516" s="145"/>
      <c r="DY516" s="145"/>
      <c r="DZ516" s="145"/>
      <c r="EA516" s="145"/>
      <c r="EB516" s="145"/>
      <c r="EC516" s="145"/>
      <c r="ED516" s="145"/>
      <c r="EE516" s="145"/>
      <c r="EF516" s="145"/>
      <c r="EG516" s="145"/>
    </row>
    <row r="517" spans="26:137" x14ac:dyDescent="0.2">
      <c r="Z517" s="145"/>
      <c r="AA517" s="145"/>
      <c r="AB517" s="145"/>
      <c r="AC517" s="145"/>
      <c r="AD517" s="145"/>
      <c r="AE517" s="145"/>
      <c r="AF517" s="145"/>
      <c r="AG517" s="145"/>
      <c r="AH517" s="145"/>
      <c r="AI517" s="145"/>
      <c r="AJ517" s="145"/>
      <c r="AK517" s="145"/>
      <c r="AL517" s="145"/>
      <c r="AM517" s="145"/>
      <c r="AN517" s="145"/>
      <c r="AO517" s="145"/>
      <c r="AP517" s="145"/>
      <c r="AQ517" s="145"/>
      <c r="AR517" s="145"/>
      <c r="AS517" s="145"/>
      <c r="AT517" s="145"/>
      <c r="AU517" s="145"/>
      <c r="AV517" s="145"/>
      <c r="AW517" s="145"/>
      <c r="AX517" s="145"/>
      <c r="AY517" s="145"/>
      <c r="AZ517" s="145"/>
      <c r="BA517" s="145"/>
      <c r="BB517" s="145"/>
      <c r="BC517" s="145"/>
      <c r="BD517" s="145"/>
      <c r="BE517" s="145"/>
      <c r="BF517" s="145"/>
      <c r="BG517" s="145"/>
      <c r="BH517" s="145"/>
      <c r="BI517" s="145"/>
      <c r="BJ517" s="145"/>
      <c r="BK517" s="145"/>
      <c r="BL517" s="145"/>
      <c r="BM517" s="145"/>
      <c r="BN517" s="145"/>
      <c r="BO517" s="145"/>
      <c r="BP517" s="145"/>
      <c r="BQ517" s="145"/>
      <c r="BR517" s="145"/>
      <c r="BS517" s="145"/>
      <c r="BT517" s="145"/>
      <c r="BU517" s="145"/>
      <c r="BV517" s="145"/>
      <c r="BW517" s="145"/>
      <c r="BX517" s="145"/>
      <c r="BY517" s="145"/>
      <c r="BZ517" s="145"/>
      <c r="CA517" s="145"/>
      <c r="CB517" s="145"/>
      <c r="CC517" s="145"/>
      <c r="CD517" s="145"/>
      <c r="CE517" s="145"/>
      <c r="CF517" s="145"/>
      <c r="CG517" s="145"/>
      <c r="CH517" s="145"/>
      <c r="CI517" s="145"/>
      <c r="CJ517" s="145"/>
      <c r="CK517" s="145"/>
      <c r="CL517" s="145"/>
      <c r="CM517" s="145"/>
      <c r="CN517" s="145"/>
      <c r="CO517" s="145"/>
      <c r="CP517" s="145"/>
      <c r="CQ517" s="145"/>
      <c r="CR517" s="145"/>
      <c r="CS517" s="145"/>
      <c r="CT517" s="145"/>
      <c r="CU517" s="145"/>
      <c r="CV517" s="145"/>
      <c r="CW517" s="145"/>
      <c r="CX517" s="145"/>
      <c r="CY517" s="145"/>
      <c r="CZ517" s="145"/>
      <c r="DA517" s="145"/>
      <c r="DB517" s="145"/>
      <c r="DC517" s="145"/>
      <c r="DD517" s="145"/>
      <c r="DE517" s="145"/>
      <c r="DF517" s="145"/>
      <c r="DG517" s="145"/>
      <c r="DH517" s="145"/>
      <c r="DI517" s="145"/>
      <c r="DJ517" s="145"/>
      <c r="DK517" s="145"/>
      <c r="DL517" s="145"/>
      <c r="DM517" s="145"/>
      <c r="DN517" s="145"/>
      <c r="DO517" s="145"/>
      <c r="DP517" s="145"/>
      <c r="DQ517" s="145"/>
      <c r="DR517" s="145"/>
      <c r="DS517" s="145"/>
      <c r="DT517" s="145"/>
      <c r="DU517" s="145"/>
      <c r="DV517" s="145"/>
      <c r="DW517" s="145"/>
      <c r="DX517" s="145"/>
      <c r="DY517" s="145"/>
      <c r="DZ517" s="145"/>
      <c r="EA517" s="145"/>
      <c r="EB517" s="145"/>
      <c r="EC517" s="145"/>
      <c r="ED517" s="145"/>
      <c r="EE517" s="145"/>
      <c r="EF517" s="145"/>
      <c r="EG517" s="145"/>
    </row>
    <row r="518" spans="26:137" x14ac:dyDescent="0.2">
      <c r="Z518" s="145"/>
      <c r="AA518" s="145"/>
      <c r="AB518" s="145"/>
      <c r="AC518" s="145"/>
      <c r="AD518" s="145"/>
      <c r="AE518" s="145"/>
      <c r="AF518" s="145"/>
      <c r="AG518" s="145"/>
      <c r="AH518" s="145"/>
      <c r="AI518" s="145"/>
      <c r="AJ518" s="145"/>
      <c r="AK518" s="145"/>
      <c r="AL518" s="145"/>
      <c r="AM518" s="145"/>
      <c r="AN518" s="145"/>
      <c r="AO518" s="145"/>
      <c r="AP518" s="145"/>
      <c r="AQ518" s="145"/>
      <c r="AR518" s="145"/>
      <c r="AS518" s="145"/>
      <c r="AT518" s="145"/>
      <c r="AU518" s="145"/>
      <c r="AV518" s="145"/>
      <c r="AW518" s="145"/>
      <c r="AX518" s="145"/>
      <c r="AY518" s="145"/>
      <c r="AZ518" s="145"/>
      <c r="BA518" s="145"/>
      <c r="BB518" s="145"/>
      <c r="BC518" s="145"/>
      <c r="BD518" s="145"/>
      <c r="BE518" s="145"/>
      <c r="BF518" s="145"/>
      <c r="BG518" s="145"/>
      <c r="BH518" s="145"/>
      <c r="BI518" s="145"/>
      <c r="BJ518" s="145"/>
      <c r="BK518" s="145"/>
      <c r="BL518" s="145"/>
      <c r="BM518" s="145"/>
      <c r="BN518" s="145"/>
      <c r="BO518" s="145"/>
      <c r="BP518" s="145"/>
      <c r="BQ518" s="145"/>
      <c r="BR518" s="145"/>
      <c r="BS518" s="145"/>
      <c r="BT518" s="145"/>
      <c r="BU518" s="145"/>
      <c r="BV518" s="145"/>
      <c r="BW518" s="145"/>
      <c r="BX518" s="145"/>
      <c r="BY518" s="145"/>
      <c r="BZ518" s="145"/>
      <c r="CA518" s="145"/>
      <c r="CB518" s="145"/>
      <c r="CC518" s="145"/>
      <c r="CD518" s="145"/>
      <c r="CE518" s="145"/>
      <c r="CF518" s="145"/>
      <c r="CG518" s="145"/>
      <c r="CH518" s="145"/>
      <c r="CI518" s="145"/>
      <c r="CJ518" s="145"/>
      <c r="CK518" s="145"/>
      <c r="CL518" s="145"/>
      <c r="CM518" s="145"/>
      <c r="CN518" s="145"/>
      <c r="CO518" s="145"/>
      <c r="CP518" s="145"/>
      <c r="CQ518" s="145"/>
      <c r="CR518" s="145"/>
      <c r="CS518" s="145"/>
      <c r="CT518" s="145"/>
      <c r="CU518" s="145"/>
      <c r="CV518" s="145"/>
      <c r="CW518" s="145"/>
      <c r="CX518" s="145"/>
      <c r="CY518" s="145"/>
      <c r="CZ518" s="145"/>
      <c r="DA518" s="145"/>
      <c r="DB518" s="145"/>
      <c r="DC518" s="145"/>
      <c r="DD518" s="145"/>
      <c r="DE518" s="145"/>
      <c r="DF518" s="145"/>
      <c r="DG518" s="145"/>
      <c r="DH518" s="145"/>
      <c r="DI518" s="145"/>
      <c r="DJ518" s="145"/>
      <c r="DK518" s="145"/>
      <c r="DL518" s="145"/>
      <c r="DM518" s="145"/>
      <c r="DN518" s="145"/>
      <c r="DO518" s="145"/>
      <c r="DP518" s="145"/>
      <c r="DQ518" s="145"/>
      <c r="DR518" s="145"/>
      <c r="DS518" s="145"/>
      <c r="DT518" s="145"/>
      <c r="DU518" s="145"/>
      <c r="DV518" s="145"/>
      <c r="DW518" s="145"/>
      <c r="DX518" s="145"/>
      <c r="DY518" s="145"/>
      <c r="DZ518" s="145"/>
      <c r="EA518" s="145"/>
      <c r="EB518" s="145"/>
      <c r="EC518" s="145"/>
      <c r="ED518" s="145"/>
      <c r="EE518" s="145"/>
      <c r="EF518" s="145"/>
      <c r="EG518" s="145"/>
    </row>
    <row r="519" spans="26:137" x14ac:dyDescent="0.2">
      <c r="Z519" s="145"/>
      <c r="AA519" s="145"/>
      <c r="AB519" s="145"/>
      <c r="AC519" s="145"/>
      <c r="AD519" s="145"/>
      <c r="AE519" s="145"/>
      <c r="AF519" s="145"/>
      <c r="AG519" s="145"/>
      <c r="AH519" s="145"/>
      <c r="AI519" s="145"/>
      <c r="AJ519" s="145"/>
      <c r="AK519" s="145"/>
      <c r="AL519" s="145"/>
      <c r="AM519" s="145"/>
      <c r="AN519" s="145"/>
      <c r="AO519" s="145"/>
      <c r="AP519" s="145"/>
      <c r="AQ519" s="145"/>
      <c r="AR519" s="145"/>
      <c r="AS519" s="145"/>
      <c r="AT519" s="145"/>
      <c r="AU519" s="145"/>
      <c r="AV519" s="145"/>
      <c r="AW519" s="145"/>
      <c r="AX519" s="145"/>
      <c r="AY519" s="145"/>
      <c r="AZ519" s="145"/>
      <c r="BA519" s="145"/>
      <c r="BB519" s="145"/>
      <c r="BC519" s="145"/>
      <c r="BD519" s="145"/>
      <c r="BE519" s="145"/>
      <c r="BF519" s="145"/>
      <c r="BG519" s="145"/>
      <c r="BH519" s="145"/>
      <c r="BI519" s="145"/>
      <c r="BJ519" s="145"/>
      <c r="BK519" s="145"/>
      <c r="BL519" s="145"/>
      <c r="BM519" s="145"/>
      <c r="BN519" s="145"/>
      <c r="BO519" s="145"/>
      <c r="BP519" s="145"/>
      <c r="BQ519" s="145"/>
      <c r="BR519" s="145"/>
      <c r="BS519" s="145"/>
      <c r="BT519" s="145"/>
      <c r="BU519" s="145"/>
      <c r="BV519" s="145"/>
      <c r="BW519" s="145"/>
      <c r="BX519" s="145"/>
      <c r="BY519" s="145"/>
      <c r="BZ519" s="145"/>
      <c r="CA519" s="145"/>
      <c r="CB519" s="145"/>
      <c r="CC519" s="145"/>
      <c r="CD519" s="145"/>
      <c r="CE519" s="145"/>
      <c r="CF519" s="145"/>
      <c r="CG519" s="145"/>
      <c r="CH519" s="145"/>
      <c r="CI519" s="145"/>
      <c r="CJ519" s="145"/>
      <c r="CK519" s="145"/>
      <c r="CL519" s="145"/>
      <c r="CM519" s="145"/>
      <c r="CN519" s="145"/>
      <c r="CO519" s="145"/>
      <c r="CP519" s="145"/>
      <c r="CQ519" s="145"/>
      <c r="CR519" s="145"/>
      <c r="CS519" s="145"/>
      <c r="CT519" s="145"/>
      <c r="CU519" s="145"/>
      <c r="CV519" s="145"/>
      <c r="CW519" s="145"/>
      <c r="CX519" s="145"/>
      <c r="CY519" s="145"/>
      <c r="CZ519" s="145"/>
      <c r="DA519" s="145"/>
      <c r="DB519" s="145"/>
      <c r="DC519" s="145"/>
      <c r="DD519" s="145"/>
      <c r="DE519" s="145"/>
      <c r="DF519" s="145"/>
      <c r="DG519" s="145"/>
      <c r="DH519" s="145"/>
      <c r="DI519" s="145"/>
      <c r="DJ519" s="145"/>
      <c r="DK519" s="145"/>
      <c r="DL519" s="145"/>
      <c r="DM519" s="145"/>
      <c r="DN519" s="145"/>
      <c r="DO519" s="145"/>
      <c r="DP519" s="145"/>
      <c r="DQ519" s="145"/>
      <c r="DR519" s="145"/>
      <c r="DS519" s="145"/>
      <c r="DT519" s="145"/>
      <c r="DU519" s="145"/>
      <c r="DV519" s="145"/>
      <c r="DW519" s="145"/>
      <c r="DX519" s="145"/>
      <c r="DY519" s="145"/>
      <c r="DZ519" s="145"/>
      <c r="EA519" s="145"/>
      <c r="EB519" s="145"/>
      <c r="EC519" s="145"/>
      <c r="ED519" s="145"/>
      <c r="EE519" s="145"/>
      <c r="EF519" s="145"/>
      <c r="EG519" s="145"/>
    </row>
    <row r="520" spans="26:137" x14ac:dyDescent="0.2">
      <c r="Z520" s="145"/>
      <c r="AA520" s="145"/>
      <c r="AB520" s="145"/>
      <c r="AC520" s="145"/>
      <c r="AD520" s="145"/>
      <c r="AE520" s="145"/>
      <c r="AF520" s="145"/>
      <c r="AG520" s="145"/>
      <c r="AH520" s="145"/>
      <c r="AI520" s="145"/>
      <c r="AJ520" s="145"/>
      <c r="AK520" s="145"/>
      <c r="AL520" s="145"/>
      <c r="AM520" s="145"/>
      <c r="AN520" s="145"/>
      <c r="AO520" s="145"/>
      <c r="AP520" s="145"/>
      <c r="AQ520" s="145"/>
      <c r="AR520" s="145"/>
      <c r="AS520" s="145"/>
      <c r="AT520" s="145"/>
      <c r="AU520" s="145"/>
      <c r="AV520" s="145"/>
      <c r="AW520" s="145"/>
      <c r="AX520" s="145"/>
      <c r="AY520" s="145"/>
      <c r="AZ520" s="145"/>
      <c r="BA520" s="145"/>
      <c r="BB520" s="145"/>
      <c r="BC520" s="145"/>
      <c r="BD520" s="145"/>
      <c r="BE520" s="145"/>
      <c r="BF520" s="145"/>
      <c r="BG520" s="145"/>
      <c r="BH520" s="145"/>
      <c r="BI520" s="145"/>
      <c r="BJ520" s="145"/>
      <c r="BK520" s="145"/>
      <c r="BL520" s="145"/>
      <c r="BM520" s="145"/>
      <c r="BN520" s="145"/>
      <c r="BO520" s="145"/>
      <c r="BP520" s="145"/>
      <c r="BQ520" s="145"/>
      <c r="BR520" s="145"/>
      <c r="BS520" s="145"/>
      <c r="BT520" s="145"/>
      <c r="BU520" s="145"/>
      <c r="BV520" s="145"/>
      <c r="BW520" s="145"/>
      <c r="BX520" s="145"/>
      <c r="BY520" s="145"/>
      <c r="BZ520" s="145"/>
      <c r="CA520" s="145"/>
      <c r="CB520" s="145"/>
      <c r="CC520" s="145"/>
      <c r="CD520" s="145"/>
      <c r="CE520" s="145"/>
      <c r="CF520" s="145"/>
      <c r="CG520" s="145"/>
      <c r="CH520" s="145"/>
      <c r="CI520" s="145"/>
      <c r="CJ520" s="145"/>
      <c r="CK520" s="145"/>
      <c r="CL520" s="145"/>
      <c r="CM520" s="145"/>
      <c r="CN520" s="145"/>
      <c r="CO520" s="145"/>
      <c r="CP520" s="145"/>
      <c r="CQ520" s="145"/>
      <c r="CR520" s="145"/>
      <c r="CS520" s="145"/>
      <c r="CT520" s="145"/>
      <c r="CU520" s="145"/>
      <c r="CV520" s="145"/>
      <c r="CW520" s="145"/>
      <c r="CX520" s="145"/>
      <c r="CY520" s="145"/>
      <c r="CZ520" s="145"/>
      <c r="DA520" s="145"/>
      <c r="DB520" s="145"/>
      <c r="DC520" s="145"/>
      <c r="DD520" s="145"/>
      <c r="DE520" s="145"/>
      <c r="DF520" s="145"/>
      <c r="DG520" s="145"/>
      <c r="DH520" s="145"/>
      <c r="DI520" s="145"/>
      <c r="DJ520" s="145"/>
      <c r="DK520" s="145"/>
      <c r="DL520" s="145"/>
      <c r="DM520" s="145"/>
      <c r="DN520" s="145"/>
      <c r="DO520" s="145"/>
      <c r="DP520" s="145"/>
      <c r="DQ520" s="145"/>
      <c r="DR520" s="145"/>
      <c r="DS520" s="145"/>
      <c r="DT520" s="145"/>
      <c r="DU520" s="145"/>
      <c r="DV520" s="145"/>
      <c r="DW520" s="145"/>
      <c r="DX520" s="145"/>
      <c r="DY520" s="145"/>
      <c r="DZ520" s="145"/>
      <c r="EA520" s="145"/>
      <c r="EB520" s="145"/>
      <c r="EC520" s="145"/>
      <c r="ED520" s="145"/>
      <c r="EE520" s="145"/>
      <c r="EF520" s="145"/>
      <c r="EG520" s="145"/>
    </row>
    <row r="521" spans="26:137" x14ac:dyDescent="0.2">
      <c r="Z521" s="145"/>
      <c r="AA521" s="145"/>
      <c r="AB521" s="145"/>
      <c r="AC521" s="145"/>
      <c r="AD521" s="145"/>
      <c r="AE521" s="145"/>
      <c r="AF521" s="145"/>
      <c r="AG521" s="145"/>
      <c r="AH521" s="145"/>
      <c r="AI521" s="145"/>
      <c r="AJ521" s="145"/>
      <c r="AK521" s="145"/>
      <c r="AL521" s="145"/>
      <c r="AM521" s="145"/>
      <c r="AN521" s="145"/>
      <c r="AO521" s="145"/>
      <c r="AP521" s="145"/>
      <c r="AQ521" s="145"/>
      <c r="AR521" s="145"/>
      <c r="AS521" s="145"/>
      <c r="AT521" s="145"/>
      <c r="AU521" s="145"/>
      <c r="AV521" s="145"/>
      <c r="AW521" s="145"/>
      <c r="AX521" s="145"/>
      <c r="AY521" s="145"/>
      <c r="AZ521" s="145"/>
      <c r="BA521" s="145"/>
      <c r="BB521" s="145"/>
      <c r="BC521" s="145"/>
      <c r="BD521" s="145"/>
      <c r="BE521" s="145"/>
      <c r="BF521" s="145"/>
      <c r="BG521" s="145"/>
      <c r="BH521" s="145"/>
      <c r="BI521" s="145"/>
      <c r="BJ521" s="145"/>
      <c r="BK521" s="145"/>
      <c r="BL521" s="145"/>
      <c r="BM521" s="145"/>
      <c r="BN521" s="145"/>
      <c r="BO521" s="145"/>
      <c r="BP521" s="145"/>
      <c r="BQ521" s="145"/>
      <c r="BR521" s="145"/>
      <c r="BS521" s="145"/>
      <c r="BT521" s="145"/>
      <c r="BU521" s="145"/>
      <c r="BV521" s="145"/>
      <c r="BW521" s="145"/>
      <c r="BX521" s="145"/>
      <c r="BY521" s="145"/>
      <c r="BZ521" s="145"/>
      <c r="CA521" s="145"/>
      <c r="CB521" s="145"/>
      <c r="CC521" s="145"/>
      <c r="CD521" s="145"/>
      <c r="CE521" s="145"/>
      <c r="CF521" s="145"/>
      <c r="CG521" s="145"/>
      <c r="CH521" s="145"/>
      <c r="CI521" s="145"/>
      <c r="CJ521" s="145"/>
      <c r="CK521" s="145"/>
      <c r="CL521" s="145"/>
      <c r="CM521" s="145"/>
      <c r="CN521" s="145"/>
      <c r="CO521" s="145"/>
      <c r="CP521" s="145"/>
      <c r="CQ521" s="145"/>
      <c r="CR521" s="145"/>
      <c r="CS521" s="145"/>
      <c r="CT521" s="145"/>
      <c r="CU521" s="145"/>
      <c r="CV521" s="145"/>
      <c r="CW521" s="145"/>
      <c r="CX521" s="145"/>
      <c r="CY521" s="145"/>
      <c r="CZ521" s="145"/>
      <c r="DA521" s="145"/>
      <c r="DB521" s="145"/>
      <c r="DC521" s="145"/>
      <c r="DD521" s="145"/>
      <c r="DE521" s="145"/>
      <c r="DF521" s="145"/>
      <c r="DG521" s="145"/>
      <c r="DH521" s="145"/>
      <c r="DI521" s="145"/>
      <c r="DJ521" s="145"/>
      <c r="DK521" s="145"/>
      <c r="DL521" s="145"/>
      <c r="DM521" s="145"/>
      <c r="DN521" s="145"/>
      <c r="DO521" s="145"/>
      <c r="DP521" s="145"/>
      <c r="DQ521" s="145"/>
      <c r="DR521" s="145"/>
      <c r="DS521" s="145"/>
      <c r="DT521" s="145"/>
      <c r="DU521" s="145"/>
      <c r="DV521" s="145"/>
      <c r="DW521" s="145"/>
      <c r="DX521" s="145"/>
      <c r="DY521" s="145"/>
      <c r="DZ521" s="145"/>
      <c r="EA521" s="145"/>
      <c r="EB521" s="145"/>
      <c r="EC521" s="145"/>
      <c r="ED521" s="145"/>
      <c r="EE521" s="145"/>
      <c r="EF521" s="145"/>
      <c r="EG521" s="145"/>
    </row>
    <row r="522" spans="26:137" x14ac:dyDescent="0.2">
      <c r="Z522" s="145"/>
      <c r="AA522" s="145"/>
      <c r="AB522" s="145"/>
      <c r="AC522" s="145"/>
      <c r="AD522" s="145"/>
      <c r="AE522" s="145"/>
      <c r="AF522" s="145"/>
      <c r="AG522" s="145"/>
      <c r="AH522" s="145"/>
      <c r="AI522" s="145"/>
      <c r="AJ522" s="145"/>
      <c r="AK522" s="145"/>
      <c r="AL522" s="145"/>
      <c r="AM522" s="145"/>
      <c r="AN522" s="145"/>
      <c r="AO522" s="145"/>
      <c r="AP522" s="145"/>
      <c r="AQ522" s="145"/>
      <c r="AR522" s="145"/>
      <c r="AS522" s="145"/>
      <c r="AT522" s="145"/>
      <c r="AU522" s="145"/>
      <c r="AV522" s="145"/>
      <c r="AW522" s="145"/>
      <c r="AX522" s="145"/>
      <c r="AY522" s="145"/>
      <c r="AZ522" s="145"/>
      <c r="BA522" s="145"/>
      <c r="BB522" s="145"/>
      <c r="BC522" s="145"/>
      <c r="BD522" s="145"/>
      <c r="BE522" s="145"/>
      <c r="BF522" s="145"/>
      <c r="BG522" s="145"/>
      <c r="BH522" s="145"/>
      <c r="BI522" s="145"/>
      <c r="BJ522" s="145"/>
      <c r="BK522" s="145"/>
      <c r="BL522" s="145"/>
      <c r="BM522" s="145"/>
      <c r="BN522" s="145"/>
      <c r="BO522" s="145"/>
      <c r="BP522" s="145"/>
      <c r="BQ522" s="145"/>
      <c r="BR522" s="145"/>
      <c r="BS522" s="145"/>
      <c r="BT522" s="145"/>
      <c r="BU522" s="145"/>
      <c r="BV522" s="145"/>
      <c r="BW522" s="145"/>
      <c r="BX522" s="145"/>
      <c r="BY522" s="145"/>
      <c r="BZ522" s="145"/>
      <c r="CA522" s="145"/>
      <c r="CB522" s="145"/>
      <c r="CC522" s="145"/>
      <c r="CD522" s="145"/>
      <c r="CE522" s="145"/>
      <c r="CF522" s="145"/>
      <c r="CG522" s="145"/>
      <c r="CH522" s="145"/>
      <c r="CI522" s="145"/>
      <c r="CJ522" s="145"/>
      <c r="CK522" s="145"/>
      <c r="CL522" s="145"/>
      <c r="CM522" s="145"/>
      <c r="CN522" s="145"/>
      <c r="CO522" s="145"/>
      <c r="CP522" s="145"/>
      <c r="CQ522" s="145"/>
      <c r="CR522" s="145"/>
      <c r="CS522" s="145"/>
      <c r="CT522" s="145"/>
      <c r="CU522" s="145"/>
      <c r="CV522" s="145"/>
      <c r="CW522" s="145"/>
      <c r="CX522" s="145"/>
      <c r="CY522" s="145"/>
      <c r="CZ522" s="145"/>
      <c r="DA522" s="145"/>
      <c r="DB522" s="145"/>
      <c r="DC522" s="145"/>
      <c r="DD522" s="145"/>
      <c r="DE522" s="145"/>
      <c r="DF522" s="145"/>
      <c r="DG522" s="145"/>
      <c r="DH522" s="145"/>
      <c r="DI522" s="145"/>
      <c r="DJ522" s="145"/>
      <c r="DK522" s="145"/>
      <c r="DL522" s="145"/>
      <c r="DM522" s="145"/>
      <c r="DN522" s="145"/>
      <c r="DO522" s="145"/>
      <c r="DP522" s="145"/>
      <c r="DQ522" s="145"/>
      <c r="DR522" s="145"/>
      <c r="DS522" s="145"/>
      <c r="DT522" s="145"/>
      <c r="DU522" s="145"/>
      <c r="DV522" s="145"/>
      <c r="DW522" s="145"/>
      <c r="DX522" s="145"/>
      <c r="DY522" s="145"/>
      <c r="DZ522" s="145"/>
      <c r="EA522" s="145"/>
      <c r="EB522" s="145"/>
      <c r="EC522" s="145"/>
      <c r="ED522" s="145"/>
      <c r="EE522" s="145"/>
      <c r="EF522" s="145"/>
      <c r="EG522" s="145"/>
    </row>
    <row r="523" spans="26:137" x14ac:dyDescent="0.2">
      <c r="Z523" s="145"/>
      <c r="AA523" s="145"/>
      <c r="AB523" s="145"/>
      <c r="AC523" s="145"/>
      <c r="AD523" s="145"/>
      <c r="AE523" s="145"/>
      <c r="AF523" s="145"/>
      <c r="AG523" s="145"/>
      <c r="AH523" s="145"/>
      <c r="AI523" s="145"/>
      <c r="AJ523" s="145"/>
      <c r="AK523" s="145"/>
      <c r="AL523" s="145"/>
      <c r="AM523" s="145"/>
      <c r="AN523" s="145"/>
      <c r="AO523" s="145"/>
      <c r="AP523" s="145"/>
      <c r="AQ523" s="145"/>
      <c r="AR523" s="145"/>
      <c r="AS523" s="145"/>
      <c r="AT523" s="145"/>
      <c r="AU523" s="145"/>
      <c r="AV523" s="145"/>
      <c r="AW523" s="145"/>
      <c r="AX523" s="145"/>
      <c r="AY523" s="145"/>
      <c r="AZ523" s="145"/>
      <c r="BA523" s="145"/>
      <c r="BB523" s="145"/>
      <c r="BC523" s="145"/>
      <c r="BD523" s="145"/>
      <c r="BE523" s="145"/>
      <c r="BF523" s="145"/>
      <c r="BG523" s="145"/>
      <c r="BH523" s="145"/>
      <c r="BI523" s="145"/>
      <c r="BJ523" s="145"/>
      <c r="BK523" s="145"/>
      <c r="BL523" s="145"/>
      <c r="BM523" s="145"/>
      <c r="BN523" s="145"/>
      <c r="BO523" s="145"/>
      <c r="BP523" s="145"/>
      <c r="BQ523" s="145"/>
      <c r="BR523" s="145"/>
      <c r="BS523" s="145"/>
      <c r="BT523" s="145"/>
      <c r="BU523" s="145"/>
      <c r="BV523" s="145"/>
      <c r="BW523" s="145"/>
      <c r="BX523" s="145"/>
      <c r="BY523" s="145"/>
      <c r="BZ523" s="145"/>
      <c r="CA523" s="145"/>
      <c r="CB523" s="145"/>
      <c r="CC523" s="145"/>
      <c r="CD523" s="145"/>
      <c r="CE523" s="145"/>
      <c r="CF523" s="145"/>
      <c r="CG523" s="145"/>
      <c r="CH523" s="145"/>
      <c r="CI523" s="145"/>
      <c r="CJ523" s="145"/>
      <c r="CK523" s="145"/>
      <c r="CL523" s="145"/>
      <c r="CM523" s="145"/>
      <c r="CN523" s="145"/>
      <c r="CO523" s="145"/>
      <c r="CP523" s="145"/>
      <c r="CQ523" s="145"/>
      <c r="CR523" s="145"/>
      <c r="CS523" s="145"/>
      <c r="CT523" s="145"/>
      <c r="CU523" s="145"/>
      <c r="CV523" s="145"/>
      <c r="CW523" s="145"/>
      <c r="CX523" s="145"/>
      <c r="CY523" s="145"/>
      <c r="CZ523" s="145"/>
      <c r="DA523" s="145"/>
      <c r="DB523" s="145"/>
      <c r="DC523" s="145"/>
      <c r="DD523" s="145"/>
      <c r="DE523" s="145"/>
      <c r="DF523" s="145"/>
      <c r="DG523" s="145"/>
      <c r="DH523" s="145"/>
      <c r="DI523" s="145"/>
      <c r="DJ523" s="145"/>
      <c r="DK523" s="145"/>
      <c r="DL523" s="145"/>
      <c r="DM523" s="145"/>
      <c r="DN523" s="145"/>
      <c r="DO523" s="145"/>
      <c r="DP523" s="145"/>
      <c r="DQ523" s="145"/>
      <c r="DR523" s="145"/>
      <c r="DS523" s="145"/>
      <c r="DT523" s="145"/>
      <c r="DU523" s="145"/>
      <c r="DV523" s="145"/>
      <c r="DW523" s="145"/>
      <c r="DX523" s="145"/>
      <c r="DY523" s="145"/>
      <c r="DZ523" s="145"/>
      <c r="EA523" s="145"/>
      <c r="EB523" s="145"/>
      <c r="EC523" s="145"/>
      <c r="ED523" s="145"/>
      <c r="EE523" s="145"/>
      <c r="EF523" s="145"/>
      <c r="EG523" s="145"/>
    </row>
    <row r="524" spans="26:137" x14ac:dyDescent="0.2">
      <c r="Z524" s="145"/>
      <c r="AA524" s="145"/>
      <c r="AB524" s="145"/>
      <c r="AC524" s="145"/>
      <c r="AD524" s="145"/>
      <c r="AE524" s="145"/>
      <c r="AF524" s="145"/>
      <c r="AG524" s="145"/>
      <c r="AH524" s="145"/>
      <c r="AI524" s="145"/>
      <c r="AJ524" s="145"/>
      <c r="AK524" s="145"/>
      <c r="AL524" s="145"/>
      <c r="AM524" s="145"/>
      <c r="AN524" s="145"/>
      <c r="AO524" s="145"/>
      <c r="AP524" s="145"/>
      <c r="AQ524" s="145"/>
      <c r="AR524" s="145"/>
      <c r="AS524" s="145"/>
      <c r="AT524" s="145"/>
      <c r="AU524" s="145"/>
      <c r="AV524" s="145"/>
      <c r="AW524" s="145"/>
      <c r="AX524" s="145"/>
      <c r="AY524" s="145"/>
      <c r="AZ524" s="145"/>
      <c r="BA524" s="145"/>
      <c r="BB524" s="145"/>
      <c r="BC524" s="145"/>
      <c r="BD524" s="145"/>
      <c r="BE524" s="145"/>
      <c r="BF524" s="145"/>
      <c r="BG524" s="145"/>
      <c r="BH524" s="145"/>
      <c r="BI524" s="145"/>
      <c r="BJ524" s="145"/>
      <c r="BK524" s="145"/>
      <c r="BL524" s="145"/>
      <c r="BM524" s="145"/>
      <c r="BN524" s="145"/>
      <c r="BO524" s="145"/>
      <c r="BP524" s="145"/>
      <c r="BQ524" s="145"/>
      <c r="BR524" s="145"/>
      <c r="BS524" s="145"/>
      <c r="BT524" s="145"/>
      <c r="BU524" s="145"/>
      <c r="BV524" s="145"/>
      <c r="BW524" s="145"/>
      <c r="BX524" s="145"/>
      <c r="BY524" s="145"/>
      <c r="BZ524" s="145"/>
      <c r="CA524" s="145"/>
      <c r="CB524" s="145"/>
      <c r="CC524" s="145"/>
      <c r="CD524" s="145"/>
      <c r="CE524" s="145"/>
      <c r="CF524" s="145"/>
      <c r="CG524" s="145"/>
      <c r="CH524" s="145"/>
      <c r="CI524" s="145"/>
      <c r="CJ524" s="145"/>
      <c r="CK524" s="145"/>
      <c r="CL524" s="145"/>
      <c r="CM524" s="145"/>
      <c r="CN524" s="145"/>
      <c r="CO524" s="145"/>
      <c r="CP524" s="145"/>
      <c r="CQ524" s="145"/>
      <c r="CR524" s="145"/>
      <c r="CS524" s="145"/>
      <c r="CT524" s="145"/>
      <c r="CU524" s="145"/>
      <c r="CV524" s="145"/>
      <c r="CW524" s="145"/>
      <c r="CX524" s="145"/>
      <c r="CY524" s="145"/>
      <c r="CZ524" s="145"/>
      <c r="DA524" s="145"/>
      <c r="DB524" s="145"/>
      <c r="DC524" s="145"/>
      <c r="DD524" s="145"/>
      <c r="DE524" s="145"/>
      <c r="DF524" s="145"/>
      <c r="DG524" s="145"/>
      <c r="DH524" s="145"/>
      <c r="DI524" s="145"/>
      <c r="DJ524" s="145"/>
      <c r="DK524" s="145"/>
      <c r="DL524" s="145"/>
      <c r="DM524" s="145"/>
      <c r="DN524" s="145"/>
      <c r="DO524" s="145"/>
      <c r="DP524" s="145"/>
      <c r="DQ524" s="145"/>
      <c r="DR524" s="145"/>
      <c r="DS524" s="145"/>
      <c r="DT524" s="145"/>
      <c r="DU524" s="145"/>
      <c r="DV524" s="145"/>
      <c r="DW524" s="145"/>
      <c r="DX524" s="145"/>
      <c r="DY524" s="145"/>
      <c r="DZ524" s="145"/>
      <c r="EA524" s="145"/>
      <c r="EB524" s="145"/>
      <c r="EC524" s="145"/>
      <c r="ED524" s="145"/>
      <c r="EE524" s="145"/>
      <c r="EF524" s="145"/>
      <c r="EG524" s="145"/>
    </row>
    <row r="525" spans="26:137" x14ac:dyDescent="0.2">
      <c r="Z525" s="145"/>
      <c r="AA525" s="145"/>
      <c r="AB525" s="145"/>
      <c r="AC525" s="145"/>
      <c r="AD525" s="145"/>
      <c r="AE525" s="145"/>
      <c r="AF525" s="145"/>
      <c r="AG525" s="145"/>
      <c r="AH525" s="145"/>
      <c r="AI525" s="145"/>
      <c r="AJ525" s="145"/>
      <c r="AK525" s="145"/>
      <c r="AL525" s="145"/>
      <c r="AM525" s="145"/>
      <c r="AN525" s="145"/>
      <c r="AO525" s="145"/>
      <c r="AP525" s="145"/>
      <c r="AQ525" s="145"/>
      <c r="AR525" s="145"/>
      <c r="AS525" s="145"/>
      <c r="AT525" s="145"/>
      <c r="AU525" s="145"/>
      <c r="AV525" s="145"/>
      <c r="AW525" s="145"/>
      <c r="AX525" s="145"/>
      <c r="AY525" s="145"/>
      <c r="AZ525" s="145"/>
      <c r="BA525" s="145"/>
      <c r="BB525" s="145"/>
      <c r="BC525" s="145"/>
      <c r="BD525" s="145"/>
      <c r="BE525" s="145"/>
      <c r="BF525" s="145"/>
      <c r="BG525" s="145"/>
      <c r="BH525" s="145"/>
      <c r="BI525" s="145"/>
      <c r="BJ525" s="145"/>
      <c r="BK525" s="145"/>
      <c r="BL525" s="145"/>
      <c r="BM525" s="145"/>
      <c r="BN525" s="145"/>
      <c r="BO525" s="145"/>
      <c r="BP525" s="145"/>
      <c r="BQ525" s="145"/>
      <c r="BR525" s="145"/>
      <c r="BS525" s="145"/>
      <c r="BT525" s="145"/>
      <c r="BU525" s="145"/>
      <c r="BV525" s="145"/>
      <c r="BW525" s="145"/>
      <c r="BX525" s="145"/>
      <c r="BY525" s="145"/>
      <c r="BZ525" s="145"/>
      <c r="CA525" s="145"/>
      <c r="CB525" s="145"/>
      <c r="CC525" s="145"/>
      <c r="CD525" s="145"/>
      <c r="CE525" s="145"/>
      <c r="CF525" s="145"/>
      <c r="CG525" s="145"/>
      <c r="CH525" s="145"/>
      <c r="CI525" s="145"/>
      <c r="CJ525" s="145"/>
      <c r="CK525" s="145"/>
      <c r="CL525" s="145"/>
      <c r="CM525" s="145"/>
      <c r="CN525" s="145"/>
      <c r="CO525" s="145"/>
      <c r="CP525" s="145"/>
      <c r="CQ525" s="145"/>
      <c r="CR525" s="145"/>
      <c r="CS525" s="145"/>
      <c r="CT525" s="145"/>
      <c r="CU525" s="145"/>
      <c r="CV525" s="145"/>
      <c r="CW525" s="145"/>
      <c r="CX525" s="145"/>
      <c r="CY525" s="145"/>
      <c r="CZ525" s="145"/>
      <c r="DA525" s="145"/>
      <c r="DB525" s="145"/>
      <c r="DC525" s="145"/>
      <c r="DD525" s="145"/>
      <c r="DE525" s="145"/>
      <c r="DF525" s="145"/>
      <c r="DG525" s="145"/>
      <c r="DH525" s="145"/>
      <c r="DI525" s="145"/>
      <c r="DJ525" s="145"/>
      <c r="DK525" s="145"/>
      <c r="DL525" s="145"/>
      <c r="DM525" s="145"/>
      <c r="DN525" s="145"/>
      <c r="DO525" s="145"/>
      <c r="DP525" s="145"/>
      <c r="DQ525" s="145"/>
      <c r="DR525" s="145"/>
      <c r="DS525" s="145"/>
      <c r="DT525" s="145"/>
      <c r="DU525" s="145"/>
      <c r="DV525" s="145"/>
      <c r="DW525" s="145"/>
      <c r="DX525" s="145"/>
      <c r="DY525" s="145"/>
      <c r="DZ525" s="145"/>
      <c r="EA525" s="145"/>
      <c r="EB525" s="145"/>
      <c r="EC525" s="145"/>
      <c r="ED525" s="145"/>
      <c r="EE525" s="145"/>
      <c r="EF525" s="145"/>
      <c r="EG525" s="145"/>
    </row>
    <row r="526" spans="26:137" x14ac:dyDescent="0.2">
      <c r="Z526" s="145"/>
      <c r="AA526" s="145"/>
      <c r="AB526" s="145"/>
      <c r="AC526" s="145"/>
      <c r="AD526" s="145"/>
      <c r="AE526" s="145"/>
      <c r="AF526" s="145"/>
      <c r="AG526" s="145"/>
      <c r="AH526" s="145"/>
      <c r="AI526" s="145"/>
      <c r="AJ526" s="145"/>
      <c r="AK526" s="145"/>
      <c r="AL526" s="145"/>
      <c r="AM526" s="145"/>
      <c r="AN526" s="145"/>
      <c r="AO526" s="145"/>
      <c r="AP526" s="145"/>
      <c r="AQ526" s="145"/>
      <c r="AR526" s="145"/>
      <c r="AS526" s="145"/>
      <c r="AT526" s="145"/>
      <c r="AU526" s="145"/>
      <c r="AV526" s="145"/>
      <c r="AW526" s="145"/>
      <c r="AX526" s="145"/>
      <c r="AY526" s="145"/>
      <c r="AZ526" s="145"/>
      <c r="BA526" s="145"/>
      <c r="BB526" s="145"/>
      <c r="BC526" s="145"/>
      <c r="BD526" s="145"/>
      <c r="BE526" s="145"/>
      <c r="BF526" s="145"/>
      <c r="BG526" s="145"/>
      <c r="BH526" s="145"/>
      <c r="BI526" s="145"/>
      <c r="BJ526" s="145"/>
      <c r="BK526" s="145"/>
      <c r="BL526" s="145"/>
      <c r="BM526" s="145"/>
      <c r="BN526" s="145"/>
      <c r="BO526" s="145"/>
      <c r="BP526" s="145"/>
      <c r="BQ526" s="145"/>
      <c r="BR526" s="145"/>
      <c r="BS526" s="145"/>
      <c r="BT526" s="145"/>
      <c r="BU526" s="145"/>
      <c r="BV526" s="145"/>
      <c r="BW526" s="145"/>
      <c r="BX526" s="145"/>
      <c r="BY526" s="145"/>
      <c r="BZ526" s="145"/>
      <c r="CA526" s="145"/>
      <c r="CB526" s="145"/>
      <c r="CC526" s="145"/>
      <c r="CD526" s="145"/>
      <c r="CE526" s="145"/>
      <c r="CF526" s="145"/>
      <c r="CG526" s="145"/>
      <c r="CH526" s="145"/>
      <c r="CI526" s="145"/>
      <c r="CJ526" s="145"/>
      <c r="CK526" s="145"/>
      <c r="CL526" s="145"/>
      <c r="CM526" s="145"/>
      <c r="CN526" s="145"/>
      <c r="CO526" s="145"/>
      <c r="CP526" s="145"/>
      <c r="CQ526" s="145"/>
      <c r="CR526" s="145"/>
      <c r="CS526" s="145"/>
      <c r="CT526" s="145"/>
      <c r="CU526" s="145"/>
      <c r="CV526" s="145"/>
      <c r="CW526" s="145"/>
      <c r="CX526" s="145"/>
      <c r="CY526" s="145"/>
      <c r="CZ526" s="145"/>
      <c r="DA526" s="145"/>
      <c r="DB526" s="145"/>
      <c r="DC526" s="145"/>
      <c r="DD526" s="145"/>
      <c r="DE526" s="145"/>
      <c r="DF526" s="145"/>
      <c r="DG526" s="145"/>
      <c r="DH526" s="145"/>
      <c r="DI526" s="145"/>
      <c r="DJ526" s="145"/>
      <c r="DK526" s="145"/>
      <c r="DL526" s="145"/>
      <c r="DM526" s="145"/>
      <c r="DN526" s="145"/>
      <c r="DO526" s="145"/>
      <c r="DP526" s="145"/>
      <c r="DQ526" s="145"/>
      <c r="DR526" s="145"/>
      <c r="DS526" s="145"/>
      <c r="DT526" s="145"/>
      <c r="DU526" s="145"/>
      <c r="DV526" s="145"/>
      <c r="DW526" s="145"/>
      <c r="DX526" s="145"/>
      <c r="DY526" s="145"/>
      <c r="DZ526" s="145"/>
      <c r="EA526" s="145"/>
      <c r="EB526" s="145"/>
      <c r="EC526" s="145"/>
      <c r="ED526" s="145"/>
      <c r="EE526" s="145"/>
      <c r="EF526" s="145"/>
      <c r="EG526" s="145"/>
    </row>
    <row r="527" spans="26:137" x14ac:dyDescent="0.2">
      <c r="Z527" s="145"/>
      <c r="AA527" s="145"/>
      <c r="AB527" s="145"/>
      <c r="AC527" s="145"/>
      <c r="AD527" s="145"/>
      <c r="AE527" s="145"/>
      <c r="AF527" s="145"/>
      <c r="AG527" s="145"/>
      <c r="AH527" s="145"/>
      <c r="AI527" s="145"/>
      <c r="AJ527" s="145"/>
      <c r="AK527" s="145"/>
      <c r="AL527" s="145"/>
      <c r="AM527" s="145"/>
      <c r="AN527" s="145"/>
      <c r="AO527" s="145"/>
      <c r="AP527" s="145"/>
      <c r="AQ527" s="145"/>
      <c r="AR527" s="145"/>
      <c r="AS527" s="145"/>
      <c r="AT527" s="145"/>
      <c r="AU527" s="145"/>
      <c r="AV527" s="145"/>
      <c r="AW527" s="145"/>
      <c r="AX527" s="145"/>
      <c r="AY527" s="145"/>
      <c r="AZ527" s="145"/>
      <c r="BA527" s="145"/>
      <c r="BB527" s="145"/>
      <c r="BC527" s="145"/>
      <c r="BD527" s="145"/>
      <c r="BE527" s="145"/>
      <c r="BF527" s="145"/>
      <c r="BG527" s="145"/>
      <c r="BH527" s="145"/>
      <c r="BI527" s="145"/>
      <c r="BJ527" s="145"/>
      <c r="BK527" s="145"/>
      <c r="BL527" s="145"/>
      <c r="BM527" s="145"/>
      <c r="BN527" s="145"/>
      <c r="BO527" s="145"/>
      <c r="BP527" s="145"/>
      <c r="BQ527" s="145"/>
      <c r="BR527" s="145"/>
      <c r="BS527" s="145"/>
      <c r="BT527" s="145"/>
      <c r="BU527" s="145"/>
      <c r="BV527" s="145"/>
      <c r="BW527" s="145"/>
      <c r="BX527" s="145"/>
      <c r="BY527" s="145"/>
      <c r="BZ527" s="145"/>
      <c r="CA527" s="145"/>
      <c r="CB527" s="145"/>
      <c r="CC527" s="145"/>
      <c r="CD527" s="145"/>
      <c r="CE527" s="145"/>
      <c r="CF527" s="145"/>
      <c r="CG527" s="145"/>
      <c r="CH527" s="145"/>
      <c r="CI527" s="145"/>
      <c r="CJ527" s="145"/>
      <c r="CK527" s="145"/>
      <c r="CL527" s="145"/>
      <c r="CM527" s="145"/>
      <c r="CN527" s="145"/>
      <c r="CO527" s="145"/>
      <c r="CP527" s="145"/>
      <c r="CQ527" s="145"/>
      <c r="CR527" s="145"/>
      <c r="CS527" s="145"/>
      <c r="CT527" s="145"/>
      <c r="CU527" s="145"/>
      <c r="CV527" s="145"/>
      <c r="CW527" s="145"/>
      <c r="CX527" s="145"/>
      <c r="CY527" s="145"/>
      <c r="CZ527" s="145"/>
      <c r="DA527" s="145"/>
      <c r="DB527" s="145"/>
      <c r="DC527" s="145"/>
      <c r="DD527" s="145"/>
      <c r="DE527" s="145"/>
      <c r="DF527" s="145"/>
      <c r="DG527" s="145"/>
      <c r="DH527" s="145"/>
      <c r="DI527" s="145"/>
      <c r="DJ527" s="145"/>
      <c r="DK527" s="145"/>
      <c r="DL527" s="145"/>
      <c r="DM527" s="145"/>
      <c r="DN527" s="145"/>
      <c r="DO527" s="145"/>
      <c r="DP527" s="145"/>
      <c r="DQ527" s="145"/>
      <c r="DR527" s="145"/>
      <c r="DS527" s="145"/>
      <c r="DT527" s="145"/>
      <c r="DU527" s="145"/>
      <c r="DV527" s="145"/>
      <c r="DW527" s="145"/>
      <c r="DX527" s="145"/>
      <c r="DY527" s="145"/>
      <c r="DZ527" s="145"/>
      <c r="EA527" s="145"/>
      <c r="EB527" s="145"/>
      <c r="EC527" s="145"/>
      <c r="ED527" s="145"/>
      <c r="EE527" s="145"/>
      <c r="EF527" s="145"/>
      <c r="EG527" s="145"/>
    </row>
    <row r="528" spans="26:137" x14ac:dyDescent="0.2">
      <c r="Z528" s="145"/>
      <c r="AA528" s="145"/>
      <c r="AB528" s="145"/>
      <c r="AC528" s="145"/>
      <c r="AD528" s="145"/>
      <c r="AE528" s="145"/>
      <c r="AF528" s="145"/>
      <c r="AG528" s="145"/>
      <c r="AH528" s="145"/>
      <c r="AI528" s="145"/>
      <c r="AJ528" s="145"/>
      <c r="AK528" s="145"/>
      <c r="AL528" s="145"/>
      <c r="AM528" s="145"/>
      <c r="AN528" s="145"/>
      <c r="AO528" s="145"/>
      <c r="AP528" s="145"/>
      <c r="AQ528" s="145"/>
      <c r="AR528" s="145"/>
      <c r="AS528" s="145"/>
      <c r="AT528" s="145"/>
      <c r="AU528" s="145"/>
      <c r="AV528" s="145"/>
      <c r="AW528" s="145"/>
      <c r="AX528" s="145"/>
      <c r="AY528" s="145"/>
      <c r="AZ528" s="145"/>
      <c r="BA528" s="145"/>
      <c r="BB528" s="145"/>
      <c r="BC528" s="145"/>
      <c r="BD528" s="145"/>
      <c r="BE528" s="145"/>
      <c r="BF528" s="145"/>
      <c r="BG528" s="145"/>
      <c r="BH528" s="145"/>
      <c r="BI528" s="145"/>
      <c r="BJ528" s="145"/>
      <c r="BK528" s="145"/>
      <c r="BL528" s="145"/>
      <c r="BM528" s="145"/>
      <c r="BN528" s="145"/>
      <c r="BO528" s="145"/>
      <c r="BP528" s="145"/>
      <c r="BQ528" s="145"/>
      <c r="BR528" s="145"/>
      <c r="BS528" s="145"/>
      <c r="BT528" s="145"/>
      <c r="BU528" s="145"/>
      <c r="BV528" s="145"/>
      <c r="BW528" s="145"/>
      <c r="BX528" s="145"/>
      <c r="BY528" s="145"/>
      <c r="BZ528" s="145"/>
      <c r="CA528" s="145"/>
      <c r="CB528" s="145"/>
      <c r="CC528" s="145"/>
      <c r="CD528" s="145"/>
      <c r="CE528" s="145"/>
      <c r="CF528" s="145"/>
      <c r="CG528" s="145"/>
      <c r="CH528" s="145"/>
      <c r="CI528" s="145"/>
      <c r="CJ528" s="145"/>
      <c r="CK528" s="145"/>
      <c r="CL528" s="145"/>
      <c r="CM528" s="145"/>
      <c r="CN528" s="145"/>
      <c r="CO528" s="145"/>
      <c r="CP528" s="145"/>
      <c r="CQ528" s="145"/>
      <c r="CR528" s="145"/>
      <c r="CS528" s="145"/>
      <c r="CT528" s="145"/>
      <c r="CU528" s="145"/>
      <c r="CV528" s="145"/>
      <c r="CW528" s="145"/>
      <c r="CX528" s="145"/>
      <c r="CY528" s="145"/>
      <c r="CZ528" s="145"/>
      <c r="DA528" s="145"/>
      <c r="DB528" s="145"/>
      <c r="DC528" s="145"/>
      <c r="DD528" s="145"/>
      <c r="DE528" s="145"/>
      <c r="DF528" s="145"/>
      <c r="DG528" s="145"/>
      <c r="DH528" s="145"/>
      <c r="DI528" s="145"/>
      <c r="DJ528" s="145"/>
      <c r="DK528" s="145"/>
      <c r="DL528" s="145"/>
      <c r="DM528" s="145"/>
      <c r="DN528" s="145"/>
      <c r="DO528" s="145"/>
      <c r="DP528" s="145"/>
      <c r="DQ528" s="145"/>
      <c r="DR528" s="145"/>
      <c r="DS528" s="145"/>
      <c r="DT528" s="145"/>
      <c r="DU528" s="145"/>
      <c r="DV528" s="145"/>
      <c r="DW528" s="145"/>
      <c r="DX528" s="145"/>
      <c r="DY528" s="145"/>
      <c r="DZ528" s="145"/>
      <c r="EA528" s="145"/>
      <c r="EB528" s="145"/>
      <c r="EC528" s="145"/>
      <c r="ED528" s="145"/>
      <c r="EE528" s="145"/>
      <c r="EF528" s="145"/>
      <c r="EG528" s="145"/>
    </row>
    <row r="529" spans="26:137" x14ac:dyDescent="0.2">
      <c r="Z529" s="145"/>
      <c r="AA529" s="145"/>
      <c r="AB529" s="145"/>
      <c r="AC529" s="145"/>
      <c r="AD529" s="145"/>
      <c r="AE529" s="145"/>
      <c r="AF529" s="145"/>
      <c r="AG529" s="145"/>
      <c r="AH529" s="145"/>
      <c r="AI529" s="145"/>
      <c r="AJ529" s="145"/>
      <c r="AK529" s="145"/>
      <c r="AL529" s="145"/>
      <c r="AM529" s="145"/>
      <c r="AN529" s="145"/>
      <c r="AO529" s="145"/>
      <c r="AP529" s="145"/>
      <c r="AQ529" s="145"/>
      <c r="AR529" s="145"/>
      <c r="AS529" s="145"/>
      <c r="AT529" s="145"/>
      <c r="AU529" s="145"/>
      <c r="AV529" s="145"/>
      <c r="AW529" s="145"/>
      <c r="AX529" s="145"/>
      <c r="AY529" s="145"/>
      <c r="AZ529" s="145"/>
      <c r="BA529" s="145"/>
      <c r="BB529" s="145"/>
      <c r="BC529" s="145"/>
      <c r="BD529" s="145"/>
      <c r="BE529" s="145"/>
      <c r="BF529" s="145"/>
      <c r="BG529" s="145"/>
      <c r="BH529" s="145"/>
      <c r="BI529" s="145"/>
      <c r="BJ529" s="145"/>
      <c r="BK529" s="145"/>
      <c r="BL529" s="145"/>
      <c r="BM529" s="145"/>
      <c r="BN529" s="145"/>
      <c r="BO529" s="145"/>
      <c r="BP529" s="145"/>
      <c r="BQ529" s="145"/>
      <c r="BR529" s="145"/>
      <c r="BS529" s="145"/>
      <c r="BT529" s="145"/>
      <c r="BU529" s="145"/>
      <c r="BV529" s="145"/>
      <c r="BW529" s="145"/>
      <c r="BX529" s="145"/>
      <c r="BY529" s="145"/>
      <c r="BZ529" s="145"/>
      <c r="CA529" s="145"/>
      <c r="CB529" s="145"/>
      <c r="CC529" s="145"/>
      <c r="CD529" s="145"/>
      <c r="CE529" s="145"/>
      <c r="CF529" s="145"/>
      <c r="CG529" s="145"/>
      <c r="CH529" s="145"/>
      <c r="CI529" s="145"/>
      <c r="CJ529" s="145"/>
      <c r="CK529" s="145"/>
      <c r="CL529" s="145"/>
      <c r="CM529" s="145"/>
      <c r="CN529" s="145"/>
      <c r="CO529" s="145"/>
      <c r="CP529" s="145"/>
      <c r="CQ529" s="145"/>
      <c r="CR529" s="145"/>
      <c r="CS529" s="145"/>
      <c r="CT529" s="145"/>
      <c r="CU529" s="145"/>
      <c r="CV529" s="145"/>
      <c r="CW529" s="145"/>
      <c r="CX529" s="145"/>
      <c r="CY529" s="145"/>
      <c r="CZ529" s="145"/>
      <c r="DA529" s="145"/>
      <c r="DB529" s="145"/>
      <c r="DC529" s="145"/>
      <c r="DD529" s="145"/>
      <c r="DE529" s="145"/>
      <c r="DF529" s="145"/>
      <c r="DG529" s="145"/>
      <c r="DH529" s="145"/>
      <c r="DI529" s="145"/>
      <c r="DJ529" s="145"/>
      <c r="DK529" s="145"/>
      <c r="DL529" s="145"/>
      <c r="DM529" s="145"/>
      <c r="DN529" s="145"/>
      <c r="DO529" s="145"/>
      <c r="DP529" s="145"/>
      <c r="DQ529" s="145"/>
      <c r="DR529" s="145"/>
      <c r="DS529" s="145"/>
      <c r="DT529" s="145"/>
      <c r="DU529" s="145"/>
      <c r="DV529" s="145"/>
      <c r="DW529" s="145"/>
      <c r="DX529" s="145"/>
      <c r="DY529" s="145"/>
      <c r="DZ529" s="145"/>
      <c r="EA529" s="145"/>
      <c r="EB529" s="145"/>
      <c r="EC529" s="145"/>
      <c r="ED529" s="145"/>
      <c r="EE529" s="145"/>
      <c r="EF529" s="145"/>
      <c r="EG529" s="145"/>
    </row>
    <row r="530" spans="26:137" x14ac:dyDescent="0.2">
      <c r="Z530" s="145"/>
      <c r="AA530" s="145"/>
      <c r="AB530" s="145"/>
      <c r="AC530" s="145"/>
      <c r="AD530" s="145"/>
      <c r="AE530" s="145"/>
      <c r="AF530" s="145"/>
      <c r="AG530" s="145"/>
      <c r="AH530" s="145"/>
      <c r="AI530" s="145"/>
      <c r="AJ530" s="145"/>
      <c r="AK530" s="145"/>
      <c r="AL530" s="145"/>
      <c r="AM530" s="145"/>
      <c r="AN530" s="145"/>
      <c r="AO530" s="145"/>
      <c r="AP530" s="145"/>
      <c r="AQ530" s="145"/>
      <c r="AR530" s="145"/>
      <c r="AS530" s="145"/>
      <c r="AT530" s="145"/>
      <c r="AU530" s="145"/>
      <c r="AV530" s="145"/>
      <c r="AW530" s="145"/>
      <c r="AX530" s="145"/>
      <c r="AY530" s="145"/>
      <c r="AZ530" s="145"/>
      <c r="BA530" s="145"/>
      <c r="BB530" s="145"/>
      <c r="BC530" s="145"/>
      <c r="BD530" s="145"/>
      <c r="BE530" s="145"/>
      <c r="BF530" s="145"/>
      <c r="BG530" s="145"/>
      <c r="BH530" s="145"/>
      <c r="BI530" s="145"/>
      <c r="BJ530" s="145"/>
      <c r="BK530" s="145"/>
      <c r="BL530" s="145"/>
      <c r="BM530" s="145"/>
      <c r="BN530" s="145"/>
      <c r="BO530" s="145"/>
      <c r="BP530" s="145"/>
      <c r="BQ530" s="145"/>
      <c r="BR530" s="145"/>
      <c r="BS530" s="145"/>
      <c r="BT530" s="145"/>
      <c r="BU530" s="145"/>
      <c r="BV530" s="145"/>
      <c r="BW530" s="145"/>
      <c r="BX530" s="145"/>
      <c r="BY530" s="145"/>
      <c r="BZ530" s="145"/>
      <c r="CA530" s="145"/>
      <c r="CB530" s="145"/>
      <c r="CC530" s="145"/>
      <c r="CD530" s="145"/>
      <c r="CE530" s="145"/>
      <c r="CF530" s="145"/>
      <c r="CG530" s="145"/>
      <c r="CH530" s="145"/>
      <c r="CI530" s="145"/>
      <c r="CJ530" s="145"/>
      <c r="CK530" s="145"/>
      <c r="CL530" s="145"/>
      <c r="CM530" s="145"/>
      <c r="CN530" s="145"/>
      <c r="CO530" s="145"/>
      <c r="CP530" s="145"/>
      <c r="CQ530" s="145"/>
      <c r="CR530" s="145"/>
      <c r="CS530" s="145"/>
      <c r="CT530" s="145"/>
      <c r="CU530" s="145"/>
      <c r="CV530" s="145"/>
      <c r="CW530" s="145"/>
      <c r="CX530" s="145"/>
      <c r="CY530" s="145"/>
      <c r="CZ530" s="145"/>
      <c r="DA530" s="145"/>
      <c r="DB530" s="145"/>
      <c r="DC530" s="145"/>
      <c r="DD530" s="145"/>
      <c r="DE530" s="145"/>
      <c r="DF530" s="145"/>
      <c r="DG530" s="145"/>
      <c r="DH530" s="145"/>
      <c r="DI530" s="145"/>
      <c r="DJ530" s="145"/>
      <c r="DK530" s="145"/>
      <c r="DL530" s="145"/>
      <c r="DM530" s="145"/>
      <c r="DN530" s="145"/>
      <c r="DO530" s="145"/>
      <c r="DP530" s="145"/>
      <c r="DQ530" s="145"/>
      <c r="DR530" s="145"/>
      <c r="DS530" s="145"/>
      <c r="DT530" s="145"/>
      <c r="DU530" s="145"/>
      <c r="DV530" s="145"/>
      <c r="DW530" s="145"/>
      <c r="DX530" s="145"/>
      <c r="DY530" s="145"/>
      <c r="DZ530" s="145"/>
      <c r="EA530" s="145"/>
      <c r="EB530" s="145"/>
      <c r="EC530" s="145"/>
      <c r="ED530" s="145"/>
      <c r="EE530" s="145"/>
      <c r="EF530" s="145"/>
      <c r="EG530" s="145"/>
    </row>
    <row r="531" spans="26:137" x14ac:dyDescent="0.2">
      <c r="Z531" s="145"/>
      <c r="AA531" s="145"/>
      <c r="AB531" s="145"/>
      <c r="AC531" s="145"/>
      <c r="AD531" s="145"/>
      <c r="AE531" s="145"/>
      <c r="AF531" s="145"/>
      <c r="AG531" s="145"/>
      <c r="AH531" s="145"/>
      <c r="AI531" s="145"/>
      <c r="AJ531" s="145"/>
      <c r="AK531" s="145"/>
      <c r="AL531" s="145"/>
      <c r="AM531" s="145"/>
      <c r="AN531" s="145"/>
      <c r="AO531" s="145"/>
      <c r="AP531" s="145"/>
      <c r="AQ531" s="145"/>
      <c r="AR531" s="145"/>
      <c r="AS531" s="145"/>
      <c r="AT531" s="145"/>
      <c r="AU531" s="145"/>
      <c r="AV531" s="145"/>
      <c r="AW531" s="145"/>
      <c r="AX531" s="145"/>
      <c r="AY531" s="145"/>
      <c r="AZ531" s="145"/>
      <c r="BA531" s="145"/>
      <c r="BB531" s="145"/>
      <c r="BC531" s="145"/>
      <c r="BD531" s="145"/>
      <c r="BE531" s="145"/>
      <c r="BF531" s="145"/>
      <c r="BG531" s="145"/>
      <c r="BH531" s="145"/>
      <c r="BI531" s="145"/>
      <c r="BJ531" s="145"/>
      <c r="BK531" s="145"/>
      <c r="BL531" s="145"/>
      <c r="BM531" s="145"/>
      <c r="BN531" s="145"/>
      <c r="BO531" s="145"/>
      <c r="BP531" s="145"/>
      <c r="BQ531" s="145"/>
      <c r="BR531" s="145"/>
      <c r="BS531" s="145"/>
      <c r="BT531" s="145"/>
      <c r="BU531" s="145"/>
      <c r="BV531" s="145"/>
      <c r="BW531" s="145"/>
      <c r="BX531" s="145"/>
      <c r="BY531" s="145"/>
      <c r="BZ531" s="145"/>
      <c r="CA531" s="145"/>
      <c r="CB531" s="145"/>
      <c r="CC531" s="145"/>
      <c r="CD531" s="145"/>
      <c r="CE531" s="145"/>
      <c r="CF531" s="145"/>
      <c r="CG531" s="145"/>
      <c r="CH531" s="145"/>
      <c r="CI531" s="145"/>
      <c r="CJ531" s="145"/>
      <c r="CK531" s="145"/>
      <c r="CL531" s="145"/>
      <c r="CM531" s="145"/>
      <c r="CN531" s="145"/>
      <c r="CO531" s="145"/>
      <c r="CP531" s="145"/>
      <c r="CQ531" s="145"/>
      <c r="CR531" s="145"/>
      <c r="CS531" s="145"/>
      <c r="CT531" s="145"/>
      <c r="CU531" s="145"/>
      <c r="CV531" s="145"/>
      <c r="CW531" s="145"/>
      <c r="CX531" s="145"/>
      <c r="CY531" s="145"/>
      <c r="CZ531" s="145"/>
      <c r="DA531" s="145"/>
      <c r="DB531" s="145"/>
      <c r="DC531" s="145"/>
      <c r="DD531" s="145"/>
      <c r="DE531" s="145"/>
      <c r="DF531" s="145"/>
      <c r="DG531" s="145"/>
      <c r="DH531" s="145"/>
      <c r="DI531" s="145"/>
      <c r="DJ531" s="145"/>
      <c r="DK531" s="145"/>
      <c r="DL531" s="145"/>
      <c r="DM531" s="145"/>
      <c r="DN531" s="145"/>
      <c r="DO531" s="145"/>
      <c r="DP531" s="145"/>
      <c r="DQ531" s="145"/>
      <c r="DR531" s="145"/>
      <c r="DS531" s="145"/>
      <c r="DT531" s="145"/>
      <c r="DU531" s="145"/>
      <c r="DV531" s="145"/>
      <c r="DW531" s="145"/>
      <c r="DX531" s="145"/>
      <c r="DY531" s="145"/>
      <c r="DZ531" s="145"/>
      <c r="EA531" s="145"/>
      <c r="EB531" s="145"/>
      <c r="EC531" s="145"/>
      <c r="ED531" s="145"/>
      <c r="EE531" s="145"/>
      <c r="EF531" s="145"/>
      <c r="EG531" s="145"/>
    </row>
    <row r="532" spans="26:137" x14ac:dyDescent="0.2">
      <c r="Z532" s="145"/>
      <c r="AA532" s="145"/>
      <c r="AB532" s="145"/>
      <c r="AC532" s="145"/>
      <c r="AD532" s="145"/>
      <c r="AE532" s="145"/>
      <c r="AF532" s="145"/>
      <c r="AG532" s="145"/>
      <c r="AH532" s="145"/>
      <c r="AI532" s="145"/>
      <c r="AJ532" s="145"/>
      <c r="AK532" s="145"/>
      <c r="AL532" s="145"/>
      <c r="AM532" s="145"/>
      <c r="AN532" s="145"/>
      <c r="AO532" s="145"/>
      <c r="AP532" s="145"/>
      <c r="AQ532" s="145"/>
      <c r="AR532" s="145"/>
      <c r="AS532" s="145"/>
      <c r="AT532" s="145"/>
      <c r="AU532" s="145"/>
      <c r="AV532" s="145"/>
      <c r="AW532" s="145"/>
      <c r="AX532" s="145"/>
      <c r="AY532" s="145"/>
      <c r="AZ532" s="145"/>
      <c r="BA532" s="145"/>
      <c r="BB532" s="145"/>
      <c r="BC532" s="145"/>
      <c r="BD532" s="145"/>
      <c r="BE532" s="145"/>
      <c r="BF532" s="145"/>
      <c r="BG532" s="145"/>
      <c r="BH532" s="145"/>
      <c r="BI532" s="145"/>
      <c r="BJ532" s="145"/>
      <c r="BK532" s="145"/>
      <c r="BL532" s="145"/>
      <c r="BM532" s="145"/>
      <c r="BN532" s="145"/>
      <c r="BO532" s="145"/>
      <c r="BP532" s="145"/>
      <c r="BQ532" s="145"/>
      <c r="BR532" s="145"/>
      <c r="BS532" s="145"/>
      <c r="BT532" s="145"/>
      <c r="BU532" s="145"/>
      <c r="BV532" s="145"/>
      <c r="BW532" s="145"/>
      <c r="BX532" s="145"/>
      <c r="BY532" s="145"/>
      <c r="BZ532" s="145"/>
      <c r="CA532" s="145"/>
      <c r="CB532" s="145"/>
      <c r="CC532" s="145"/>
      <c r="CD532" s="145"/>
      <c r="CE532" s="145"/>
      <c r="CF532" s="145"/>
      <c r="CG532" s="145"/>
      <c r="CH532" s="145"/>
      <c r="CI532" s="145"/>
      <c r="CJ532" s="145"/>
      <c r="CK532" s="145"/>
      <c r="CL532" s="145"/>
      <c r="CM532" s="145"/>
      <c r="CN532" s="145"/>
      <c r="CO532" s="145"/>
      <c r="CP532" s="145"/>
      <c r="CQ532" s="145"/>
      <c r="CR532" s="145"/>
      <c r="CS532" s="145"/>
      <c r="CT532" s="145"/>
      <c r="CU532" s="145"/>
      <c r="CV532" s="145"/>
      <c r="CW532" s="145"/>
      <c r="CX532" s="145"/>
      <c r="CY532" s="145"/>
      <c r="CZ532" s="145"/>
      <c r="DA532" s="145"/>
      <c r="DB532" s="145"/>
      <c r="DC532" s="145"/>
      <c r="DD532" s="145"/>
      <c r="DE532" s="145"/>
      <c r="DF532" s="145"/>
      <c r="DG532" s="145"/>
      <c r="DH532" s="145"/>
      <c r="DI532" s="145"/>
      <c r="DJ532" s="145"/>
      <c r="DK532" s="145"/>
      <c r="DL532" s="145"/>
      <c r="DM532" s="145"/>
      <c r="DN532" s="145"/>
      <c r="DO532" s="145"/>
      <c r="DP532" s="145"/>
      <c r="DQ532" s="145"/>
      <c r="DR532" s="145"/>
      <c r="DS532" s="145"/>
      <c r="DT532" s="145"/>
      <c r="DU532" s="145"/>
      <c r="DV532" s="145"/>
      <c r="DW532" s="145"/>
      <c r="DX532" s="145"/>
      <c r="DY532" s="145"/>
      <c r="DZ532" s="145"/>
      <c r="EA532" s="145"/>
      <c r="EB532" s="145"/>
      <c r="EC532" s="145"/>
      <c r="ED532" s="145"/>
      <c r="EE532" s="145"/>
      <c r="EF532" s="145"/>
      <c r="EG532" s="145"/>
    </row>
    <row r="533" spans="26:137" x14ac:dyDescent="0.2">
      <c r="Z533" s="145"/>
      <c r="AA533" s="145"/>
      <c r="AB533" s="145"/>
      <c r="AC533" s="145"/>
      <c r="AD533" s="145"/>
      <c r="AE533" s="145"/>
      <c r="AF533" s="145"/>
      <c r="AG533" s="145"/>
      <c r="AH533" s="145"/>
      <c r="AI533" s="145"/>
      <c r="AJ533" s="145"/>
      <c r="AK533" s="145"/>
      <c r="AL533" s="145"/>
      <c r="AM533" s="145"/>
      <c r="AN533" s="145"/>
      <c r="AO533" s="145"/>
      <c r="AP533" s="145"/>
      <c r="AQ533" s="145"/>
      <c r="AR533" s="145"/>
      <c r="AS533" s="145"/>
      <c r="AT533" s="145"/>
      <c r="AU533" s="145"/>
      <c r="AV533" s="145"/>
      <c r="AW533" s="145"/>
      <c r="AX533" s="145"/>
      <c r="AY533" s="145"/>
      <c r="AZ533" s="145"/>
      <c r="BA533" s="145"/>
      <c r="BB533" s="145"/>
      <c r="BC533" s="145"/>
      <c r="BD533" s="145"/>
      <c r="BE533" s="145"/>
      <c r="BF533" s="145"/>
      <c r="BG533" s="145"/>
      <c r="BH533" s="145"/>
      <c r="BI533" s="145"/>
      <c r="BJ533" s="145"/>
      <c r="BK533" s="145"/>
      <c r="BL533" s="145"/>
      <c r="BM533" s="145"/>
      <c r="BN533" s="145"/>
      <c r="BO533" s="145"/>
      <c r="BP533" s="145"/>
      <c r="BQ533" s="145"/>
      <c r="BR533" s="145"/>
      <c r="BS533" s="145"/>
      <c r="BT533" s="145"/>
      <c r="BU533" s="145"/>
      <c r="BV533" s="145"/>
      <c r="BW533" s="145"/>
      <c r="BX533" s="145"/>
      <c r="BY533" s="145"/>
      <c r="BZ533" s="145"/>
      <c r="CA533" s="145"/>
      <c r="CB533" s="145"/>
      <c r="CC533" s="145"/>
      <c r="CD533" s="145"/>
      <c r="CE533" s="145"/>
      <c r="CF533" s="145"/>
      <c r="CG533" s="145"/>
      <c r="CH533" s="145"/>
      <c r="CI533" s="145"/>
      <c r="CJ533" s="145"/>
      <c r="CK533" s="145"/>
      <c r="CL533" s="145"/>
      <c r="CM533" s="145"/>
      <c r="CN533" s="145"/>
      <c r="CO533" s="145"/>
      <c r="CP533" s="145"/>
      <c r="CQ533" s="145"/>
      <c r="CR533" s="145"/>
      <c r="CS533" s="145"/>
      <c r="CT533" s="145"/>
      <c r="CU533" s="145"/>
      <c r="CV533" s="145"/>
      <c r="CW533" s="145"/>
      <c r="CX533" s="145"/>
      <c r="CY533" s="145"/>
      <c r="CZ533" s="145"/>
      <c r="DA533" s="145"/>
      <c r="DB533" s="145"/>
      <c r="DC533" s="145"/>
      <c r="DD533" s="145"/>
      <c r="DE533" s="145"/>
      <c r="DF533" s="145"/>
      <c r="DG533" s="145"/>
      <c r="DH533" s="145"/>
      <c r="DI533" s="145"/>
      <c r="DJ533" s="145"/>
      <c r="DK533" s="145"/>
      <c r="DL533" s="145"/>
      <c r="DM533" s="145"/>
      <c r="DN533" s="145"/>
      <c r="DO533" s="145"/>
      <c r="DP533" s="145"/>
      <c r="DQ533" s="145"/>
      <c r="DR533" s="145"/>
      <c r="DS533" s="145"/>
      <c r="DT533" s="145"/>
      <c r="DU533" s="145"/>
      <c r="DV533" s="145"/>
      <c r="DW533" s="145"/>
      <c r="DX533" s="145"/>
      <c r="DY533" s="145"/>
      <c r="DZ533" s="145"/>
      <c r="EA533" s="145"/>
      <c r="EB533" s="145"/>
      <c r="EC533" s="145"/>
      <c r="ED533" s="145"/>
      <c r="EE533" s="145"/>
      <c r="EF533" s="145"/>
      <c r="EG533" s="145"/>
    </row>
    <row r="534" spans="26:137" x14ac:dyDescent="0.2">
      <c r="Z534" s="145"/>
      <c r="AA534" s="145"/>
      <c r="AB534" s="145"/>
      <c r="AC534" s="145"/>
      <c r="AD534" s="145"/>
      <c r="AE534" s="145"/>
      <c r="AF534" s="145"/>
      <c r="AG534" s="145"/>
      <c r="AH534" s="145"/>
      <c r="AI534" s="145"/>
      <c r="AJ534" s="145"/>
      <c r="AK534" s="145"/>
      <c r="AL534" s="145"/>
      <c r="AM534" s="145"/>
      <c r="AN534" s="145"/>
      <c r="AO534" s="145"/>
      <c r="AP534" s="145"/>
      <c r="AQ534" s="145"/>
      <c r="AR534" s="145"/>
      <c r="AS534" s="145"/>
      <c r="AT534" s="145"/>
      <c r="AU534" s="145"/>
      <c r="AV534" s="145"/>
      <c r="AW534" s="145"/>
      <c r="AX534" s="145"/>
      <c r="AY534" s="145"/>
      <c r="AZ534" s="145"/>
      <c r="BA534" s="145"/>
      <c r="BB534" s="145"/>
      <c r="BC534" s="145"/>
      <c r="BD534" s="145"/>
      <c r="BE534" s="145"/>
      <c r="BF534" s="145"/>
      <c r="BG534" s="145"/>
      <c r="BH534" s="145"/>
      <c r="BI534" s="145"/>
      <c r="BJ534" s="145"/>
      <c r="BK534" s="145"/>
      <c r="BL534" s="145"/>
      <c r="BM534" s="145"/>
      <c r="BN534" s="145"/>
      <c r="BO534" s="145"/>
      <c r="BP534" s="145"/>
      <c r="BQ534" s="145"/>
      <c r="BR534" s="145"/>
      <c r="BS534" s="145"/>
      <c r="BT534" s="145"/>
      <c r="BU534" s="145"/>
      <c r="BV534" s="145"/>
      <c r="BW534" s="145"/>
      <c r="BX534" s="145"/>
      <c r="BY534" s="145"/>
      <c r="BZ534" s="145"/>
      <c r="CA534" s="145"/>
      <c r="CB534" s="145"/>
      <c r="CC534" s="145"/>
      <c r="CD534" s="145"/>
      <c r="CE534" s="145"/>
      <c r="CF534" s="145"/>
      <c r="CG534" s="145"/>
      <c r="CH534" s="145"/>
      <c r="CI534" s="145"/>
      <c r="CJ534" s="145"/>
      <c r="CK534" s="145"/>
      <c r="CL534" s="145"/>
      <c r="CM534" s="145"/>
      <c r="CN534" s="145"/>
      <c r="CO534" s="145"/>
      <c r="CP534" s="145"/>
      <c r="CQ534" s="145"/>
      <c r="CR534" s="145"/>
      <c r="CS534" s="145"/>
      <c r="CT534" s="145"/>
      <c r="CU534" s="145"/>
      <c r="CV534" s="145"/>
      <c r="CW534" s="145"/>
      <c r="CX534" s="145"/>
      <c r="CY534" s="145"/>
      <c r="CZ534" s="145"/>
      <c r="DA534" s="145"/>
      <c r="DB534" s="145"/>
      <c r="DC534" s="145"/>
      <c r="DD534" s="145"/>
      <c r="DE534" s="145"/>
      <c r="DF534" s="145"/>
      <c r="DG534" s="145"/>
      <c r="DH534" s="145"/>
      <c r="DI534" s="145"/>
      <c r="DJ534" s="145"/>
      <c r="DK534" s="145"/>
      <c r="DL534" s="145"/>
      <c r="DM534" s="145"/>
      <c r="DN534" s="145"/>
      <c r="DO534" s="145"/>
      <c r="DP534" s="145"/>
      <c r="DQ534" s="145"/>
      <c r="DR534" s="145"/>
      <c r="DS534" s="145"/>
      <c r="DT534" s="145"/>
      <c r="DU534" s="145"/>
      <c r="DV534" s="145"/>
      <c r="DW534" s="145"/>
      <c r="DX534" s="145"/>
      <c r="DY534" s="145"/>
      <c r="DZ534" s="145"/>
      <c r="EA534" s="145"/>
      <c r="EB534" s="145"/>
      <c r="EC534" s="145"/>
      <c r="ED534" s="145"/>
      <c r="EE534" s="145"/>
      <c r="EF534" s="145"/>
      <c r="EG534" s="145"/>
    </row>
    <row r="535" spans="26:137" x14ac:dyDescent="0.2">
      <c r="Z535" s="145"/>
      <c r="AA535" s="145"/>
      <c r="AB535" s="145"/>
      <c r="AC535" s="145"/>
      <c r="AD535" s="145"/>
      <c r="AE535" s="145"/>
      <c r="AF535" s="145"/>
      <c r="AG535" s="145"/>
      <c r="AH535" s="145"/>
      <c r="AI535" s="145"/>
      <c r="AJ535" s="145"/>
      <c r="AK535" s="145"/>
      <c r="AL535" s="145"/>
      <c r="AM535" s="145"/>
      <c r="AN535" s="145"/>
      <c r="AO535" s="145"/>
      <c r="AP535" s="145"/>
      <c r="AQ535" s="145"/>
      <c r="AR535" s="145"/>
      <c r="AS535" s="145"/>
      <c r="AT535" s="145"/>
      <c r="AU535" s="145"/>
      <c r="AV535" s="145"/>
      <c r="AW535" s="145"/>
      <c r="AX535" s="145"/>
      <c r="AY535" s="145"/>
      <c r="AZ535" s="145"/>
      <c r="BA535" s="145"/>
      <c r="BB535" s="145"/>
      <c r="BC535" s="145"/>
      <c r="BD535" s="145"/>
      <c r="BE535" s="145"/>
      <c r="BF535" s="145"/>
      <c r="BG535" s="145"/>
      <c r="BH535" s="145"/>
      <c r="BI535" s="145"/>
      <c r="BJ535" s="145"/>
      <c r="BK535" s="145"/>
      <c r="BL535" s="145"/>
      <c r="BM535" s="145"/>
      <c r="BN535" s="145"/>
      <c r="BO535" s="145"/>
      <c r="BP535" s="145"/>
      <c r="BQ535" s="145"/>
      <c r="BR535" s="145"/>
      <c r="BS535" s="145"/>
      <c r="BT535" s="145"/>
      <c r="BU535" s="145"/>
      <c r="BV535" s="145"/>
      <c r="BW535" s="145"/>
      <c r="BX535" s="145"/>
      <c r="BY535" s="145"/>
      <c r="BZ535" s="145"/>
      <c r="CA535" s="145"/>
      <c r="CB535" s="145"/>
      <c r="CC535" s="145"/>
      <c r="CD535" s="145"/>
      <c r="CE535" s="145"/>
      <c r="CF535" s="145"/>
      <c r="CG535" s="145"/>
      <c r="CH535" s="145"/>
      <c r="CI535" s="145"/>
      <c r="CJ535" s="145"/>
      <c r="CK535" s="145"/>
      <c r="CL535" s="145"/>
      <c r="CM535" s="145"/>
      <c r="CN535" s="145"/>
      <c r="CO535" s="145"/>
      <c r="CP535" s="145"/>
      <c r="CQ535" s="145"/>
      <c r="CR535" s="145"/>
      <c r="CS535" s="145"/>
      <c r="CT535" s="145"/>
      <c r="CU535" s="145"/>
      <c r="CV535" s="145"/>
      <c r="CW535" s="145"/>
      <c r="CX535" s="145"/>
      <c r="CY535" s="145"/>
      <c r="CZ535" s="145"/>
      <c r="DA535" s="145"/>
      <c r="DB535" s="145"/>
      <c r="DC535" s="145"/>
      <c r="DD535" s="145"/>
      <c r="DE535" s="145"/>
      <c r="DF535" s="145"/>
      <c r="DG535" s="145"/>
      <c r="DH535" s="145"/>
      <c r="DI535" s="145"/>
      <c r="DJ535" s="145"/>
      <c r="DK535" s="145"/>
      <c r="DL535" s="145"/>
      <c r="DM535" s="145"/>
      <c r="DN535" s="145"/>
      <c r="DO535" s="145"/>
      <c r="DP535" s="145"/>
      <c r="DQ535" s="145"/>
      <c r="DR535" s="145"/>
      <c r="DS535" s="145"/>
      <c r="DT535" s="145"/>
      <c r="DU535" s="145"/>
      <c r="DV535" s="145"/>
      <c r="DW535" s="145"/>
      <c r="DX535" s="145"/>
      <c r="DY535" s="145"/>
      <c r="DZ535" s="145"/>
      <c r="EA535" s="145"/>
      <c r="EB535" s="145"/>
      <c r="EC535" s="145"/>
      <c r="ED535" s="145"/>
      <c r="EE535" s="145"/>
      <c r="EF535" s="145"/>
      <c r="EG535" s="145"/>
    </row>
    <row r="536" spans="26:137" x14ac:dyDescent="0.2">
      <c r="Z536" s="145"/>
      <c r="AA536" s="145"/>
      <c r="AB536" s="145"/>
      <c r="AC536" s="145"/>
      <c r="AD536" s="145"/>
      <c r="AE536" s="145"/>
      <c r="AF536" s="145"/>
      <c r="AG536" s="145"/>
      <c r="AH536" s="145"/>
      <c r="AI536" s="145"/>
      <c r="AJ536" s="145"/>
      <c r="AK536" s="145"/>
      <c r="AL536" s="145"/>
      <c r="AM536" s="145"/>
      <c r="AN536" s="145"/>
      <c r="AO536" s="145"/>
      <c r="AP536" s="145"/>
      <c r="AQ536" s="145"/>
      <c r="AR536" s="145"/>
      <c r="AS536" s="145"/>
      <c r="AT536" s="145"/>
      <c r="AU536" s="145"/>
      <c r="AV536" s="145"/>
      <c r="AW536" s="145"/>
      <c r="AX536" s="145"/>
      <c r="AY536" s="145"/>
      <c r="AZ536" s="145"/>
      <c r="BA536" s="145"/>
      <c r="BB536" s="145"/>
      <c r="BC536" s="145"/>
      <c r="BD536" s="145"/>
      <c r="BE536" s="145"/>
      <c r="BF536" s="145"/>
      <c r="BG536" s="145"/>
      <c r="BH536" s="145"/>
      <c r="BI536" s="145"/>
      <c r="BJ536" s="145"/>
      <c r="BK536" s="145"/>
      <c r="BL536" s="145"/>
      <c r="BM536" s="145"/>
      <c r="BN536" s="145"/>
      <c r="BO536" s="145"/>
      <c r="BP536" s="145"/>
      <c r="BQ536" s="145"/>
      <c r="BR536" s="145"/>
      <c r="BS536" s="145"/>
      <c r="BT536" s="145"/>
      <c r="BU536" s="145"/>
      <c r="BV536" s="145"/>
      <c r="BW536" s="145"/>
      <c r="BX536" s="145"/>
      <c r="BY536" s="145"/>
      <c r="BZ536" s="145"/>
      <c r="CA536" s="145"/>
      <c r="CB536" s="145"/>
      <c r="CC536" s="145"/>
      <c r="CD536" s="145"/>
      <c r="CE536" s="145"/>
      <c r="CF536" s="145"/>
      <c r="CG536" s="145"/>
      <c r="CH536" s="145"/>
      <c r="CI536" s="145"/>
      <c r="CJ536" s="145"/>
      <c r="CK536" s="145"/>
      <c r="CL536" s="145"/>
      <c r="CM536" s="145"/>
      <c r="CN536" s="145"/>
      <c r="CO536" s="145"/>
      <c r="CP536" s="145"/>
      <c r="CQ536" s="145"/>
      <c r="CR536" s="145"/>
      <c r="CS536" s="145"/>
      <c r="CT536" s="145"/>
      <c r="CU536" s="145"/>
      <c r="CV536" s="145"/>
      <c r="CW536" s="145"/>
      <c r="CX536" s="145"/>
      <c r="CY536" s="145"/>
      <c r="CZ536" s="145"/>
      <c r="DA536" s="145"/>
      <c r="DB536" s="145"/>
      <c r="DC536" s="145"/>
      <c r="DD536" s="145"/>
      <c r="DE536" s="145"/>
      <c r="DF536" s="145"/>
      <c r="DG536" s="145"/>
      <c r="DH536" s="145"/>
      <c r="DI536" s="145"/>
      <c r="DJ536" s="145"/>
      <c r="DK536" s="145"/>
      <c r="DL536" s="145"/>
      <c r="DM536" s="145"/>
      <c r="DN536" s="145"/>
      <c r="DO536" s="145"/>
      <c r="DP536" s="145"/>
      <c r="DQ536" s="145"/>
      <c r="DR536" s="145"/>
      <c r="DS536" s="145"/>
      <c r="DT536" s="145"/>
      <c r="DU536" s="145"/>
      <c r="DV536" s="145"/>
      <c r="DW536" s="145"/>
      <c r="DX536" s="145"/>
      <c r="DY536" s="145"/>
      <c r="DZ536" s="145"/>
      <c r="EA536" s="145"/>
      <c r="EB536" s="145"/>
      <c r="EC536" s="145"/>
      <c r="ED536" s="145"/>
      <c r="EE536" s="145"/>
      <c r="EF536" s="145"/>
      <c r="EG536" s="145"/>
    </row>
    <row r="537" spans="26:137" x14ac:dyDescent="0.2">
      <c r="Z537" s="145"/>
      <c r="AA537" s="145"/>
      <c r="AB537" s="145"/>
      <c r="AC537" s="145"/>
      <c r="AD537" s="145"/>
      <c r="AE537" s="145"/>
      <c r="AF537" s="145"/>
      <c r="AG537" s="145"/>
      <c r="AH537" s="145"/>
      <c r="AI537" s="145"/>
      <c r="AJ537" s="145"/>
      <c r="AK537" s="145"/>
      <c r="AL537" s="145"/>
      <c r="AM537" s="145"/>
      <c r="AN537" s="145"/>
      <c r="AO537" s="145"/>
      <c r="AP537" s="145"/>
      <c r="AQ537" s="145"/>
      <c r="AR537" s="145"/>
      <c r="AS537" s="145"/>
      <c r="AT537" s="145"/>
      <c r="AU537" s="145"/>
      <c r="AV537" s="145"/>
      <c r="AW537" s="145"/>
      <c r="AX537" s="145"/>
      <c r="AY537" s="145"/>
      <c r="AZ537" s="145"/>
      <c r="BA537" s="145"/>
      <c r="BB537" s="145"/>
      <c r="BC537" s="145"/>
      <c r="BD537" s="145"/>
      <c r="BE537" s="145"/>
      <c r="BF537" s="145"/>
      <c r="BG537" s="145"/>
      <c r="BH537" s="145"/>
      <c r="BI537" s="145"/>
      <c r="BJ537" s="145"/>
      <c r="BK537" s="145"/>
      <c r="BL537" s="145"/>
      <c r="BM537" s="145"/>
      <c r="BN537" s="145"/>
      <c r="BO537" s="145"/>
      <c r="BP537" s="145"/>
      <c r="BQ537" s="145"/>
      <c r="BR537" s="145"/>
      <c r="BS537" s="145"/>
      <c r="BT537" s="145"/>
      <c r="BU537" s="145"/>
      <c r="BV537" s="145"/>
      <c r="BW537" s="145"/>
      <c r="BX537" s="145"/>
      <c r="BY537" s="145"/>
      <c r="BZ537" s="145"/>
      <c r="CA537" s="145"/>
      <c r="CB537" s="145"/>
      <c r="CC537" s="145"/>
      <c r="CD537" s="145"/>
      <c r="CE537" s="145"/>
      <c r="CF537" s="145"/>
      <c r="CG537" s="145"/>
      <c r="CH537" s="145"/>
      <c r="CI537" s="145"/>
      <c r="CJ537" s="145"/>
      <c r="CK537" s="145"/>
      <c r="CL537" s="145"/>
      <c r="CM537" s="145"/>
      <c r="CN537" s="145"/>
      <c r="CO537" s="145"/>
      <c r="CP537" s="145"/>
      <c r="CQ537" s="145"/>
      <c r="CR537" s="145"/>
      <c r="CS537" s="145"/>
      <c r="CT537" s="145"/>
      <c r="CU537" s="145"/>
      <c r="CV537" s="145"/>
      <c r="CW537" s="145"/>
      <c r="CX537" s="145"/>
      <c r="CY537" s="145"/>
      <c r="CZ537" s="145"/>
      <c r="DA537" s="145"/>
      <c r="DB537" s="145"/>
      <c r="DC537" s="145"/>
      <c r="DD537" s="145"/>
      <c r="DE537" s="145"/>
      <c r="DF537" s="145"/>
      <c r="DG537" s="145"/>
      <c r="DH537" s="145"/>
      <c r="DI537" s="145"/>
      <c r="DJ537" s="145"/>
      <c r="DK537" s="145"/>
      <c r="DL537" s="145"/>
      <c r="DM537" s="145"/>
      <c r="DN537" s="145"/>
      <c r="DO537" s="145"/>
      <c r="DP537" s="145"/>
      <c r="DQ537" s="145"/>
      <c r="DR537" s="145"/>
      <c r="DS537" s="145"/>
      <c r="DT537" s="145"/>
      <c r="DU537" s="145"/>
      <c r="DV537" s="145"/>
      <c r="DW537" s="145"/>
      <c r="DX537" s="145"/>
      <c r="DY537" s="145"/>
      <c r="DZ537" s="145"/>
      <c r="EA537" s="145"/>
      <c r="EB537" s="145"/>
      <c r="EC537" s="145"/>
      <c r="ED537" s="145"/>
      <c r="EE537" s="145"/>
      <c r="EF537" s="145"/>
      <c r="EG537" s="145"/>
    </row>
    <row r="538" spans="26:137" x14ac:dyDescent="0.2">
      <c r="Z538" s="145"/>
      <c r="AA538" s="145"/>
      <c r="AB538" s="145"/>
      <c r="AC538" s="145"/>
      <c r="AD538" s="145"/>
      <c r="AE538" s="145"/>
      <c r="AF538" s="145"/>
      <c r="AG538" s="145"/>
      <c r="AH538" s="145"/>
      <c r="AI538" s="145"/>
      <c r="AJ538" s="145"/>
      <c r="AK538" s="145"/>
      <c r="AL538" s="145"/>
      <c r="AM538" s="145"/>
      <c r="AN538" s="145"/>
      <c r="AO538" s="145"/>
      <c r="AP538" s="145"/>
      <c r="AQ538" s="145"/>
      <c r="AR538" s="145"/>
      <c r="AS538" s="145"/>
      <c r="AT538" s="145"/>
      <c r="AU538" s="145"/>
      <c r="AV538" s="145"/>
      <c r="AW538" s="145"/>
      <c r="AX538" s="145"/>
      <c r="AY538" s="145"/>
      <c r="AZ538" s="145"/>
      <c r="BA538" s="145"/>
      <c r="BB538" s="145"/>
      <c r="BC538" s="145"/>
      <c r="BD538" s="145"/>
      <c r="BE538" s="145"/>
      <c r="BF538" s="145"/>
      <c r="BG538" s="145"/>
      <c r="BH538" s="145"/>
      <c r="BI538" s="145"/>
      <c r="BJ538" s="145"/>
      <c r="BK538" s="145"/>
      <c r="BL538" s="145"/>
      <c r="BM538" s="145"/>
      <c r="BN538" s="145"/>
      <c r="BO538" s="145"/>
      <c r="BP538" s="145"/>
      <c r="BQ538" s="145"/>
      <c r="BR538" s="145"/>
      <c r="BS538" s="145"/>
      <c r="BT538" s="145"/>
      <c r="BU538" s="145"/>
      <c r="BV538" s="145"/>
      <c r="BW538" s="145"/>
      <c r="BX538" s="145"/>
      <c r="BY538" s="145"/>
      <c r="BZ538" s="145"/>
      <c r="CA538" s="145"/>
      <c r="CB538" s="145"/>
      <c r="CC538" s="145"/>
      <c r="CD538" s="145"/>
      <c r="CE538" s="145"/>
      <c r="CF538" s="145"/>
      <c r="CG538" s="145"/>
      <c r="CH538" s="145"/>
      <c r="CI538" s="145"/>
      <c r="CJ538" s="145"/>
      <c r="CK538" s="145"/>
      <c r="CL538" s="145"/>
      <c r="CM538" s="145"/>
      <c r="CN538" s="145"/>
      <c r="CO538" s="145"/>
      <c r="CP538" s="145"/>
      <c r="CQ538" s="145"/>
      <c r="CR538" s="145"/>
      <c r="CS538" s="145"/>
      <c r="CT538" s="145"/>
      <c r="CU538" s="145"/>
      <c r="CV538" s="145"/>
      <c r="CW538" s="145"/>
      <c r="CX538" s="145"/>
      <c r="CY538" s="145"/>
      <c r="CZ538" s="145"/>
      <c r="DA538" s="145"/>
      <c r="DB538" s="145"/>
      <c r="DC538" s="145"/>
      <c r="DD538" s="145"/>
      <c r="DE538" s="145"/>
      <c r="DF538" s="145"/>
      <c r="DG538" s="145"/>
      <c r="DH538" s="145"/>
      <c r="DI538" s="145"/>
      <c r="DJ538" s="145"/>
      <c r="DK538" s="145"/>
      <c r="DL538" s="145"/>
      <c r="DM538" s="145"/>
      <c r="DN538" s="145"/>
      <c r="DO538" s="145"/>
      <c r="DP538" s="145"/>
      <c r="DQ538" s="145"/>
      <c r="DR538" s="145"/>
      <c r="DS538" s="145"/>
      <c r="DT538" s="145"/>
      <c r="DU538" s="145"/>
      <c r="DV538" s="145"/>
      <c r="DW538" s="145"/>
      <c r="DX538" s="145"/>
      <c r="DY538" s="145"/>
      <c r="DZ538" s="145"/>
      <c r="EA538" s="145"/>
      <c r="EB538" s="145"/>
      <c r="EC538" s="145"/>
      <c r="ED538" s="145"/>
      <c r="EE538" s="145"/>
      <c r="EF538" s="145"/>
      <c r="EG538" s="145"/>
    </row>
    <row r="539" spans="26:137" x14ac:dyDescent="0.2">
      <c r="Z539" s="145"/>
      <c r="AA539" s="145"/>
      <c r="AB539" s="145"/>
      <c r="AC539" s="145"/>
      <c r="AD539" s="145"/>
      <c r="AE539" s="145"/>
      <c r="AF539" s="145"/>
      <c r="AG539" s="145"/>
      <c r="AH539" s="145"/>
      <c r="AI539" s="145"/>
      <c r="AJ539" s="145"/>
      <c r="AK539" s="145"/>
      <c r="AL539" s="145"/>
      <c r="AM539" s="145"/>
      <c r="AN539" s="145"/>
      <c r="AO539" s="145"/>
      <c r="AP539" s="145"/>
      <c r="AQ539" s="145"/>
      <c r="AR539" s="145"/>
      <c r="AS539" s="145"/>
      <c r="AT539" s="145"/>
      <c r="AU539" s="145"/>
      <c r="AV539" s="145"/>
      <c r="AW539" s="145"/>
      <c r="AX539" s="145"/>
      <c r="AY539" s="145"/>
      <c r="AZ539" s="145"/>
      <c r="BA539" s="145"/>
      <c r="BB539" s="145"/>
      <c r="BC539" s="145"/>
      <c r="BD539" s="145"/>
      <c r="BE539" s="145"/>
      <c r="BF539" s="145"/>
      <c r="BG539" s="145"/>
      <c r="BH539" s="145"/>
      <c r="BI539" s="145"/>
      <c r="BJ539" s="145"/>
      <c r="BK539" s="145"/>
      <c r="BL539" s="145"/>
      <c r="BM539" s="145"/>
      <c r="BN539" s="145"/>
      <c r="BO539" s="145"/>
      <c r="BP539" s="145"/>
      <c r="BQ539" s="145"/>
      <c r="BR539" s="145"/>
      <c r="BS539" s="145"/>
      <c r="BT539" s="145"/>
      <c r="BU539" s="145"/>
      <c r="BV539" s="145"/>
      <c r="BW539" s="145"/>
      <c r="BX539" s="145"/>
      <c r="BY539" s="145"/>
      <c r="BZ539" s="145"/>
      <c r="CA539" s="145"/>
      <c r="CB539" s="145"/>
      <c r="CC539" s="145"/>
      <c r="CD539" s="145"/>
      <c r="CE539" s="145"/>
      <c r="CF539" s="145"/>
      <c r="CG539" s="145"/>
      <c r="CH539" s="145"/>
      <c r="CI539" s="145"/>
      <c r="CJ539" s="145"/>
      <c r="CK539" s="145"/>
      <c r="CL539" s="145"/>
      <c r="CM539" s="145"/>
      <c r="CN539" s="145"/>
      <c r="CO539" s="145"/>
      <c r="CP539" s="145"/>
      <c r="CQ539" s="145"/>
      <c r="CR539" s="145"/>
      <c r="CS539" s="145"/>
      <c r="CT539" s="145"/>
      <c r="CU539" s="145"/>
      <c r="CV539" s="145"/>
      <c r="CW539" s="145"/>
      <c r="CX539" s="145"/>
      <c r="CY539" s="145"/>
      <c r="CZ539" s="145"/>
      <c r="DA539" s="145"/>
      <c r="DB539" s="145"/>
      <c r="DC539" s="145"/>
      <c r="DD539" s="145"/>
      <c r="DE539" s="145"/>
      <c r="DF539" s="145"/>
      <c r="DG539" s="145"/>
      <c r="DH539" s="145"/>
      <c r="DI539" s="145"/>
      <c r="DJ539" s="145"/>
      <c r="DK539" s="145"/>
      <c r="DL539" s="145"/>
      <c r="DM539" s="145"/>
      <c r="DN539" s="145"/>
      <c r="DO539" s="145"/>
      <c r="DP539" s="145"/>
      <c r="DQ539" s="145"/>
      <c r="DR539" s="145"/>
      <c r="DS539" s="145"/>
      <c r="DT539" s="145"/>
      <c r="DU539" s="145"/>
      <c r="DV539" s="145"/>
      <c r="DW539" s="145"/>
      <c r="DX539" s="145"/>
      <c r="DY539" s="145"/>
      <c r="DZ539" s="145"/>
      <c r="EA539" s="145"/>
      <c r="EB539" s="145"/>
      <c r="EC539" s="145"/>
      <c r="ED539" s="145"/>
      <c r="EE539" s="145"/>
      <c r="EF539" s="145"/>
      <c r="EG539" s="145"/>
    </row>
    <row r="540" spans="26:137" x14ac:dyDescent="0.2">
      <c r="Z540" s="145"/>
      <c r="AA540" s="145"/>
      <c r="AB540" s="145"/>
      <c r="AC540" s="145"/>
      <c r="AD540" s="145"/>
      <c r="AE540" s="145"/>
      <c r="AF540" s="145"/>
      <c r="AG540" s="145"/>
      <c r="AH540" s="145"/>
      <c r="AI540" s="145"/>
      <c r="AJ540" s="145"/>
      <c r="AK540" s="145"/>
      <c r="AL540" s="145"/>
      <c r="AM540" s="145"/>
      <c r="AN540" s="145"/>
      <c r="AO540" s="145"/>
      <c r="AP540" s="145"/>
      <c r="AQ540" s="145"/>
      <c r="AR540" s="145"/>
      <c r="AS540" s="145"/>
      <c r="AT540" s="145"/>
      <c r="AU540" s="145"/>
      <c r="AV540" s="145"/>
      <c r="AW540" s="145"/>
      <c r="AX540" s="145"/>
      <c r="AY540" s="145"/>
      <c r="AZ540" s="145"/>
      <c r="BA540" s="145"/>
      <c r="BB540" s="145"/>
      <c r="BC540" s="145"/>
      <c r="BD540" s="145"/>
      <c r="BE540" s="145"/>
      <c r="BF540" s="145"/>
      <c r="BG540" s="145"/>
      <c r="BH540" s="145"/>
      <c r="BI540" s="145"/>
      <c r="BJ540" s="145"/>
      <c r="BK540" s="145"/>
      <c r="BL540" s="145"/>
      <c r="BM540" s="145"/>
      <c r="BN540" s="145"/>
      <c r="BO540" s="145"/>
      <c r="BP540" s="145"/>
      <c r="BQ540" s="145"/>
      <c r="BR540" s="145"/>
      <c r="BS540" s="145"/>
      <c r="BT540" s="145"/>
      <c r="BU540" s="145"/>
      <c r="BV540" s="145"/>
      <c r="BW540" s="145"/>
      <c r="BX540" s="145"/>
      <c r="BY540" s="145"/>
      <c r="BZ540" s="145"/>
      <c r="CA540" s="145"/>
      <c r="CB540" s="145"/>
      <c r="CC540" s="145"/>
      <c r="CD540" s="145"/>
      <c r="CE540" s="145"/>
      <c r="CF540" s="145"/>
      <c r="CG540" s="145"/>
      <c r="CH540" s="145"/>
      <c r="CI540" s="145"/>
      <c r="CJ540" s="145"/>
      <c r="CK540" s="145"/>
      <c r="CL540" s="145"/>
      <c r="CM540" s="145"/>
      <c r="CN540" s="145"/>
      <c r="CO540" s="145"/>
      <c r="CP540" s="145"/>
      <c r="CQ540" s="145"/>
      <c r="CR540" s="145"/>
      <c r="CS540" s="145"/>
      <c r="CT540" s="145"/>
      <c r="CU540" s="145"/>
      <c r="CV540" s="145"/>
      <c r="CW540" s="145"/>
      <c r="CX540" s="145"/>
      <c r="CY540" s="145"/>
      <c r="CZ540" s="145"/>
      <c r="DA540" s="145"/>
      <c r="DB540" s="145"/>
      <c r="DC540" s="145"/>
      <c r="DD540" s="145"/>
      <c r="DE540" s="145"/>
      <c r="DF540" s="145"/>
      <c r="DG540" s="145"/>
      <c r="DH540" s="145"/>
      <c r="DI540" s="145"/>
      <c r="DJ540" s="145"/>
      <c r="DK540" s="145"/>
      <c r="DL540" s="145"/>
      <c r="DM540" s="145"/>
      <c r="DN540" s="145"/>
      <c r="DO540" s="145"/>
      <c r="DP540" s="145"/>
      <c r="DQ540" s="145"/>
      <c r="DR540" s="145"/>
      <c r="DS540" s="145"/>
      <c r="DT540" s="145"/>
      <c r="DU540" s="145"/>
      <c r="DV540" s="145"/>
      <c r="DW540" s="145"/>
      <c r="DX540" s="145"/>
      <c r="DY540" s="145"/>
      <c r="DZ540" s="145"/>
      <c r="EA540" s="145"/>
      <c r="EB540" s="145"/>
      <c r="EC540" s="145"/>
      <c r="ED540" s="145"/>
      <c r="EE540" s="145"/>
      <c r="EF540" s="145"/>
      <c r="EG540" s="145"/>
    </row>
    <row r="541" spans="26:137" x14ac:dyDescent="0.2">
      <c r="Z541" s="145"/>
      <c r="AA541" s="145"/>
      <c r="AB541" s="145"/>
      <c r="AC541" s="145"/>
      <c r="AD541" s="145"/>
      <c r="AE541" s="145"/>
      <c r="AF541" s="145"/>
      <c r="AG541" s="145"/>
      <c r="AH541" s="145"/>
      <c r="AI541" s="145"/>
      <c r="AJ541" s="145"/>
      <c r="AK541" s="145"/>
      <c r="AL541" s="145"/>
      <c r="AM541" s="145"/>
      <c r="AN541" s="145"/>
      <c r="AO541" s="145"/>
      <c r="AP541" s="145"/>
      <c r="AQ541" s="145"/>
      <c r="AR541" s="145"/>
      <c r="AS541" s="145"/>
      <c r="AT541" s="145"/>
      <c r="AU541" s="145"/>
      <c r="AV541" s="145"/>
      <c r="AW541" s="145"/>
      <c r="AX541" s="145"/>
      <c r="AY541" s="145"/>
      <c r="AZ541" s="145"/>
      <c r="BA541" s="145"/>
      <c r="BB541" s="145"/>
      <c r="BC541" s="145"/>
      <c r="BD541" s="145"/>
      <c r="BE541" s="145"/>
      <c r="BF541" s="145"/>
      <c r="BG541" s="145"/>
      <c r="BH541" s="145"/>
      <c r="BI541" s="145"/>
      <c r="BJ541" s="145"/>
      <c r="BK541" s="145"/>
      <c r="BL541" s="145"/>
      <c r="BM541" s="145"/>
      <c r="BN541" s="145"/>
      <c r="BO541" s="145"/>
      <c r="BP541" s="145"/>
      <c r="BQ541" s="145"/>
      <c r="BR541" s="145"/>
      <c r="BS541" s="145"/>
      <c r="BT541" s="145"/>
      <c r="BU541" s="145"/>
      <c r="BV541" s="145"/>
      <c r="BW541" s="145"/>
      <c r="BX541" s="145"/>
      <c r="BY541" s="145"/>
      <c r="BZ541" s="145"/>
      <c r="CA541" s="145"/>
      <c r="CB541" s="145"/>
      <c r="CC541" s="145"/>
      <c r="CD541" s="145"/>
      <c r="CE541" s="145"/>
      <c r="CF541" s="145"/>
      <c r="CG541" s="145"/>
      <c r="CH541" s="145"/>
      <c r="CI541" s="145"/>
      <c r="CJ541" s="145"/>
      <c r="CK541" s="145"/>
      <c r="CL541" s="145"/>
      <c r="CM541" s="145"/>
      <c r="CN541" s="145"/>
      <c r="CO541" s="145"/>
      <c r="CP541" s="145"/>
      <c r="CQ541" s="145"/>
      <c r="CR541" s="145"/>
      <c r="CS541" s="145"/>
      <c r="CT541" s="145"/>
      <c r="CU541" s="145"/>
      <c r="CV541" s="145"/>
      <c r="CW541" s="145"/>
      <c r="CX541" s="145"/>
      <c r="CY541" s="145"/>
      <c r="CZ541" s="145"/>
      <c r="DA541" s="145"/>
      <c r="DB541" s="145"/>
      <c r="DC541" s="145"/>
      <c r="DD541" s="145"/>
      <c r="DE541" s="145"/>
      <c r="DF541" s="145"/>
      <c r="DG541" s="145"/>
      <c r="DH541" s="145"/>
      <c r="DI541" s="145"/>
      <c r="DJ541" s="145"/>
      <c r="DK541" s="145"/>
      <c r="DL541" s="145"/>
      <c r="DM541" s="145"/>
      <c r="DN541" s="145"/>
      <c r="DO541" s="145"/>
      <c r="DP541" s="145"/>
      <c r="DQ541" s="145"/>
      <c r="DR541" s="145"/>
      <c r="DS541" s="145"/>
      <c r="DT541" s="145"/>
      <c r="DU541" s="145"/>
      <c r="DV541" s="145"/>
      <c r="DW541" s="145"/>
      <c r="DX541" s="145"/>
      <c r="DY541" s="145"/>
      <c r="DZ541" s="145"/>
      <c r="EA541" s="145"/>
      <c r="EB541" s="145"/>
      <c r="EC541" s="145"/>
      <c r="ED541" s="145"/>
      <c r="EE541" s="145"/>
      <c r="EF541" s="145"/>
      <c r="EG541" s="145"/>
    </row>
    <row r="542" spans="26:137" x14ac:dyDescent="0.2">
      <c r="Z542" s="145"/>
      <c r="AA542" s="145"/>
      <c r="AB542" s="145"/>
      <c r="AC542" s="145"/>
      <c r="AD542" s="145"/>
      <c r="AE542" s="145"/>
      <c r="AF542" s="145"/>
      <c r="AG542" s="145"/>
      <c r="AH542" s="145"/>
      <c r="AI542" s="145"/>
      <c r="AJ542" s="145"/>
      <c r="AK542" s="145"/>
      <c r="AL542" s="145"/>
      <c r="AM542" s="145"/>
      <c r="AN542" s="145"/>
      <c r="AO542" s="145"/>
      <c r="AP542" s="145"/>
      <c r="AQ542" s="145"/>
      <c r="AR542" s="145"/>
      <c r="AS542" s="145"/>
      <c r="AT542" s="145"/>
      <c r="AU542" s="145"/>
      <c r="AV542" s="145"/>
      <c r="AW542" s="145"/>
      <c r="AX542" s="145"/>
      <c r="AY542" s="145"/>
      <c r="AZ542" s="145"/>
      <c r="BA542" s="145"/>
      <c r="BB542" s="145"/>
      <c r="BC542" s="145"/>
      <c r="BD542" s="145"/>
      <c r="BE542" s="145"/>
      <c r="BF542" s="145"/>
      <c r="BG542" s="145"/>
      <c r="BH542" s="145"/>
      <c r="BI542" s="145"/>
      <c r="BJ542" s="145"/>
      <c r="BK542" s="145"/>
      <c r="BL542" s="145"/>
      <c r="BM542" s="145"/>
      <c r="BN542" s="145"/>
      <c r="BO542" s="145"/>
      <c r="BP542" s="145"/>
      <c r="BQ542" s="145"/>
      <c r="BR542" s="145"/>
      <c r="BS542" s="145"/>
      <c r="BT542" s="145"/>
      <c r="BU542" s="145"/>
      <c r="BV542" s="145"/>
      <c r="BW542" s="145"/>
      <c r="BX542" s="145"/>
      <c r="BY542" s="145"/>
      <c r="BZ542" s="145"/>
      <c r="CA542" s="145"/>
      <c r="CB542" s="145"/>
      <c r="CC542" s="145"/>
      <c r="CD542" s="145"/>
      <c r="CE542" s="145"/>
      <c r="CF542" s="145"/>
      <c r="CG542" s="145"/>
      <c r="CH542" s="145"/>
      <c r="CI542" s="145"/>
      <c r="CJ542" s="145"/>
      <c r="CK542" s="145"/>
      <c r="CL542" s="145"/>
      <c r="CM542" s="145"/>
      <c r="CN542" s="145"/>
      <c r="CO542" s="145"/>
      <c r="CP542" s="145"/>
      <c r="CQ542" s="145"/>
      <c r="CR542" s="145"/>
      <c r="CS542" s="145"/>
      <c r="CT542" s="145"/>
      <c r="CU542" s="145"/>
      <c r="CV542" s="145"/>
      <c r="CW542" s="145"/>
      <c r="CX542" s="145"/>
      <c r="CY542" s="145"/>
      <c r="CZ542" s="145"/>
      <c r="DA542" s="145"/>
      <c r="DB542" s="145"/>
      <c r="DC542" s="145"/>
      <c r="DD542" s="145"/>
      <c r="DE542" s="145"/>
      <c r="DF542" s="145"/>
      <c r="DG542" s="145"/>
      <c r="DH542" s="145"/>
      <c r="DI542" s="145"/>
      <c r="DJ542" s="145"/>
      <c r="DK542" s="145"/>
      <c r="DL542" s="145"/>
      <c r="DM542" s="145"/>
      <c r="DN542" s="145"/>
      <c r="DO542" s="145"/>
      <c r="DP542" s="145"/>
      <c r="DQ542" s="145"/>
      <c r="DR542" s="145"/>
      <c r="DS542" s="145"/>
      <c r="DT542" s="145"/>
      <c r="DU542" s="145"/>
      <c r="DV542" s="145"/>
      <c r="DW542" s="145"/>
      <c r="DX542" s="145"/>
      <c r="DY542" s="145"/>
      <c r="DZ542" s="145"/>
      <c r="EA542" s="145"/>
      <c r="EB542" s="145"/>
      <c r="EC542" s="145"/>
      <c r="ED542" s="145"/>
      <c r="EE542" s="145"/>
      <c r="EF542" s="145"/>
      <c r="EG542" s="145"/>
    </row>
    <row r="543" spans="26:137" x14ac:dyDescent="0.2">
      <c r="Z543" s="145"/>
      <c r="AA543" s="145"/>
      <c r="AB543" s="145"/>
      <c r="AC543" s="145"/>
      <c r="AD543" s="145"/>
      <c r="AE543" s="145"/>
      <c r="AF543" s="145"/>
      <c r="AG543" s="145"/>
      <c r="AH543" s="145"/>
      <c r="AI543" s="145"/>
      <c r="AJ543" s="145"/>
      <c r="AK543" s="145"/>
      <c r="AL543" s="145"/>
      <c r="AM543" s="145"/>
      <c r="AN543" s="145"/>
      <c r="AO543" s="145"/>
      <c r="AP543" s="145"/>
      <c r="AQ543" s="145"/>
      <c r="AR543" s="145"/>
      <c r="AS543" s="145"/>
      <c r="AT543" s="145"/>
      <c r="AU543" s="145"/>
      <c r="AV543" s="145"/>
      <c r="AW543" s="145"/>
      <c r="AX543" s="145"/>
      <c r="AY543" s="145"/>
      <c r="AZ543" s="145"/>
      <c r="BA543" s="145"/>
      <c r="BB543" s="145"/>
      <c r="BC543" s="145"/>
      <c r="BD543" s="145"/>
      <c r="BE543" s="145"/>
      <c r="BF543" s="145"/>
      <c r="BG543" s="145"/>
      <c r="BH543" s="145"/>
      <c r="BI543" s="145"/>
      <c r="BJ543" s="145"/>
      <c r="BK543" s="145"/>
      <c r="BL543" s="145"/>
      <c r="BM543" s="145"/>
      <c r="BN543" s="145"/>
      <c r="BO543" s="145"/>
      <c r="BP543" s="145"/>
      <c r="BQ543" s="145"/>
      <c r="BR543" s="145"/>
      <c r="BS543" s="145"/>
      <c r="BT543" s="145"/>
      <c r="BU543" s="145"/>
      <c r="BV543" s="145"/>
      <c r="BW543" s="145"/>
      <c r="BX543" s="145"/>
      <c r="BY543" s="145"/>
      <c r="BZ543" s="145"/>
      <c r="CA543" s="145"/>
      <c r="CB543" s="145"/>
      <c r="CC543" s="145"/>
      <c r="CD543" s="145"/>
      <c r="CE543" s="145"/>
      <c r="CF543" s="145"/>
      <c r="CG543" s="145"/>
      <c r="CH543" s="145"/>
      <c r="CI543" s="145"/>
      <c r="CJ543" s="145"/>
      <c r="CK543" s="145"/>
      <c r="CL543" s="145"/>
      <c r="CM543" s="145"/>
      <c r="CN543" s="145"/>
      <c r="CO543" s="145"/>
      <c r="CP543" s="145"/>
      <c r="CQ543" s="145"/>
      <c r="CR543" s="145"/>
      <c r="CS543" s="145"/>
      <c r="CT543" s="145"/>
      <c r="CU543" s="145"/>
      <c r="CV543" s="145"/>
      <c r="CW543" s="145"/>
      <c r="CX543" s="145"/>
      <c r="CY543" s="145"/>
      <c r="CZ543" s="145"/>
      <c r="DA543" s="145"/>
      <c r="DB543" s="145"/>
      <c r="DC543" s="145"/>
      <c r="DD543" s="145"/>
      <c r="DE543" s="145"/>
      <c r="DF543" s="145"/>
      <c r="DG543" s="145"/>
      <c r="DH543" s="145"/>
      <c r="DI543" s="145"/>
      <c r="DJ543" s="145"/>
      <c r="DK543" s="145"/>
      <c r="DL543" s="145"/>
      <c r="DM543" s="145"/>
      <c r="DN543" s="145"/>
      <c r="DO543" s="145"/>
      <c r="DP543" s="145"/>
      <c r="DQ543" s="145"/>
      <c r="DR543" s="145"/>
      <c r="DS543" s="145"/>
      <c r="DT543" s="145"/>
      <c r="DU543" s="145"/>
      <c r="DV543" s="145"/>
      <c r="DW543" s="145"/>
      <c r="DX543" s="145"/>
      <c r="DY543" s="145"/>
      <c r="DZ543" s="145"/>
      <c r="EA543" s="145"/>
      <c r="EB543" s="145"/>
      <c r="EC543" s="145"/>
      <c r="ED543" s="145"/>
      <c r="EE543" s="145"/>
      <c r="EF543" s="145"/>
      <c r="EG543" s="145"/>
    </row>
    <row r="544" spans="26:137" x14ac:dyDescent="0.2">
      <c r="Z544" s="145"/>
      <c r="AA544" s="145"/>
      <c r="AB544" s="145"/>
      <c r="AC544" s="145"/>
      <c r="AD544" s="145"/>
      <c r="AE544" s="145"/>
      <c r="AF544" s="145"/>
      <c r="AG544" s="145"/>
      <c r="AH544" s="145"/>
      <c r="AI544" s="145"/>
      <c r="AJ544" s="145"/>
      <c r="AK544" s="145"/>
      <c r="AL544" s="145"/>
      <c r="AM544" s="145"/>
      <c r="AN544" s="145"/>
      <c r="AO544" s="145"/>
      <c r="AP544" s="145"/>
      <c r="AQ544" s="145"/>
      <c r="AR544" s="145"/>
      <c r="AS544" s="145"/>
      <c r="AT544" s="145"/>
      <c r="AU544" s="145"/>
      <c r="AV544" s="145"/>
      <c r="AW544" s="145"/>
      <c r="AX544" s="145"/>
      <c r="AY544" s="145"/>
      <c r="AZ544" s="145"/>
      <c r="BA544" s="145"/>
      <c r="BB544" s="145"/>
      <c r="BC544" s="145"/>
      <c r="BD544" s="145"/>
      <c r="BE544" s="145"/>
      <c r="BF544" s="145"/>
      <c r="BG544" s="145"/>
      <c r="BH544" s="145"/>
      <c r="BI544" s="145"/>
      <c r="BJ544" s="145"/>
      <c r="BK544" s="145"/>
      <c r="BL544" s="145"/>
      <c r="BM544" s="145"/>
      <c r="BN544" s="145"/>
      <c r="BO544" s="145"/>
      <c r="BP544" s="145"/>
      <c r="BQ544" s="145"/>
      <c r="BR544" s="145"/>
      <c r="BS544" s="145"/>
      <c r="BT544" s="145"/>
      <c r="BU544" s="145"/>
      <c r="BV544" s="145"/>
      <c r="BW544" s="145"/>
      <c r="BX544" s="145"/>
      <c r="BY544" s="145"/>
      <c r="BZ544" s="145"/>
      <c r="CA544" s="145"/>
      <c r="CB544" s="145"/>
      <c r="CC544" s="145"/>
      <c r="CD544" s="145"/>
      <c r="CE544" s="145"/>
      <c r="CF544" s="145"/>
      <c r="CG544" s="145"/>
      <c r="CH544" s="145"/>
      <c r="CI544" s="145"/>
      <c r="CJ544" s="145"/>
      <c r="CK544" s="145"/>
      <c r="CL544" s="145"/>
      <c r="CM544" s="145"/>
      <c r="CN544" s="145"/>
      <c r="CO544" s="145"/>
      <c r="CP544" s="145"/>
      <c r="CQ544" s="145"/>
      <c r="CR544" s="145"/>
      <c r="CS544" s="145"/>
      <c r="CT544" s="145"/>
      <c r="CU544" s="145"/>
      <c r="CV544" s="145"/>
      <c r="CW544" s="145"/>
      <c r="CX544" s="145"/>
      <c r="CY544" s="145"/>
      <c r="CZ544" s="145"/>
      <c r="DA544" s="145"/>
      <c r="DB544" s="145"/>
      <c r="DC544" s="145"/>
      <c r="DD544" s="145"/>
      <c r="DE544" s="145"/>
      <c r="DF544" s="145"/>
      <c r="DG544" s="145"/>
      <c r="DH544" s="145"/>
      <c r="DI544" s="145"/>
      <c r="DJ544" s="145"/>
      <c r="DK544" s="145"/>
      <c r="DL544" s="145"/>
      <c r="DM544" s="145"/>
      <c r="DN544" s="145"/>
      <c r="DO544" s="145"/>
      <c r="DP544" s="145"/>
      <c r="DQ544" s="145"/>
      <c r="DR544" s="145"/>
      <c r="DS544" s="145"/>
      <c r="DT544" s="145"/>
      <c r="DU544" s="145"/>
      <c r="DV544" s="145"/>
      <c r="DW544" s="145"/>
      <c r="DX544" s="145"/>
      <c r="DY544" s="145"/>
      <c r="DZ544" s="145"/>
      <c r="EA544" s="145"/>
      <c r="EB544" s="145"/>
      <c r="EC544" s="145"/>
      <c r="ED544" s="145"/>
      <c r="EE544" s="145"/>
      <c r="EF544" s="145"/>
      <c r="EG544" s="145"/>
    </row>
    <row r="545" spans="26:137" x14ac:dyDescent="0.2">
      <c r="Z545" s="145"/>
      <c r="AA545" s="145"/>
      <c r="AB545" s="145"/>
      <c r="AC545" s="145"/>
      <c r="AD545" s="145"/>
      <c r="AE545" s="145"/>
      <c r="AF545" s="145"/>
      <c r="AG545" s="145"/>
      <c r="AH545" s="145"/>
      <c r="AI545" s="145"/>
      <c r="AJ545" s="145"/>
      <c r="AK545" s="145"/>
      <c r="AL545" s="145"/>
      <c r="AM545" s="145"/>
      <c r="AN545" s="145"/>
      <c r="AO545" s="145"/>
      <c r="AP545" s="145"/>
      <c r="AQ545" s="145"/>
      <c r="AR545" s="145"/>
      <c r="AS545" s="145"/>
      <c r="AT545" s="145"/>
      <c r="AU545" s="145"/>
      <c r="AV545" s="145"/>
      <c r="AW545" s="145"/>
      <c r="AX545" s="145"/>
      <c r="AY545" s="145"/>
      <c r="AZ545" s="145"/>
      <c r="BA545" s="145"/>
      <c r="BB545" s="145"/>
      <c r="BC545" s="145"/>
      <c r="BD545" s="145"/>
      <c r="BE545" s="145"/>
      <c r="BF545" s="145"/>
      <c r="BG545" s="145"/>
      <c r="BH545" s="145"/>
      <c r="BI545" s="145"/>
      <c r="BJ545" s="145"/>
      <c r="BK545" s="145"/>
      <c r="BL545" s="145"/>
      <c r="BM545" s="145"/>
      <c r="BN545" s="145"/>
      <c r="BO545" s="145"/>
      <c r="BP545" s="145"/>
      <c r="BQ545" s="145"/>
      <c r="BR545" s="145"/>
      <c r="BS545" s="145"/>
      <c r="BT545" s="145"/>
      <c r="BU545" s="145"/>
      <c r="BV545" s="145"/>
      <c r="BW545" s="145"/>
      <c r="BX545" s="145"/>
      <c r="BY545" s="145"/>
      <c r="BZ545" s="145"/>
      <c r="CA545" s="145"/>
      <c r="CB545" s="145"/>
      <c r="CC545" s="145"/>
      <c r="CD545" s="145"/>
      <c r="CE545" s="145"/>
      <c r="CF545" s="145"/>
      <c r="CG545" s="145"/>
      <c r="CH545" s="145"/>
      <c r="CI545" s="145"/>
      <c r="CJ545" s="145"/>
      <c r="CK545" s="145"/>
      <c r="CL545" s="145"/>
      <c r="CM545" s="145"/>
      <c r="CN545" s="145"/>
      <c r="CO545" s="145"/>
      <c r="CP545" s="145"/>
      <c r="CQ545" s="145"/>
      <c r="CR545" s="145"/>
      <c r="CS545" s="145"/>
      <c r="CT545" s="145"/>
      <c r="CU545" s="145"/>
      <c r="CV545" s="145"/>
      <c r="CW545" s="145"/>
      <c r="CX545" s="145"/>
      <c r="CY545" s="145"/>
      <c r="CZ545" s="145"/>
      <c r="DA545" s="145"/>
      <c r="DB545" s="145"/>
      <c r="DC545" s="145"/>
      <c r="DD545" s="145"/>
      <c r="DE545" s="145"/>
      <c r="DF545" s="145"/>
      <c r="DG545" s="145"/>
      <c r="DH545" s="145"/>
      <c r="DI545" s="145"/>
      <c r="DJ545" s="145"/>
      <c r="DK545" s="145"/>
      <c r="DL545" s="145"/>
      <c r="DM545" s="145"/>
      <c r="DN545" s="145"/>
      <c r="DO545" s="145"/>
      <c r="DP545" s="145"/>
      <c r="DQ545" s="145"/>
      <c r="DR545" s="145"/>
      <c r="DS545" s="145"/>
      <c r="DT545" s="145"/>
      <c r="DU545" s="145"/>
      <c r="DV545" s="145"/>
      <c r="DW545" s="145"/>
      <c r="DX545" s="145"/>
      <c r="DY545" s="145"/>
      <c r="DZ545" s="145"/>
      <c r="EA545" s="145"/>
      <c r="EB545" s="145"/>
      <c r="EC545" s="145"/>
      <c r="ED545" s="145"/>
      <c r="EE545" s="145"/>
      <c r="EF545" s="145"/>
      <c r="EG545" s="145"/>
    </row>
    <row r="546" spans="26:137" x14ac:dyDescent="0.2">
      <c r="Z546" s="145"/>
      <c r="AA546" s="145"/>
      <c r="AB546" s="145"/>
      <c r="AC546" s="145"/>
      <c r="AD546" s="145"/>
      <c r="AE546" s="145"/>
      <c r="AF546" s="145"/>
      <c r="AG546" s="145"/>
      <c r="AH546" s="145"/>
      <c r="AI546" s="145"/>
      <c r="AJ546" s="145"/>
      <c r="AK546" s="145"/>
      <c r="AL546" s="145"/>
      <c r="AM546" s="145"/>
      <c r="AN546" s="145"/>
      <c r="AO546" s="145"/>
      <c r="AP546" s="145"/>
      <c r="AQ546" s="145"/>
      <c r="AR546" s="145"/>
      <c r="AS546" s="145"/>
      <c r="AT546" s="145"/>
      <c r="AU546" s="145"/>
      <c r="AV546" s="145"/>
      <c r="AW546" s="145"/>
      <c r="AX546" s="145"/>
      <c r="AY546" s="145"/>
      <c r="AZ546" s="145"/>
      <c r="BA546" s="145"/>
      <c r="BB546" s="145"/>
      <c r="BC546" s="145"/>
      <c r="BD546" s="145"/>
      <c r="BE546" s="145"/>
      <c r="BF546" s="145"/>
      <c r="BG546" s="145"/>
      <c r="BH546" s="145"/>
      <c r="BI546" s="145"/>
      <c r="BJ546" s="145"/>
      <c r="BK546" s="145"/>
      <c r="BL546" s="145"/>
      <c r="BM546" s="145"/>
      <c r="BN546" s="145"/>
      <c r="BO546" s="145"/>
      <c r="BP546" s="145"/>
      <c r="BQ546" s="145"/>
      <c r="BR546" s="145"/>
      <c r="BS546" s="145"/>
      <c r="BT546" s="145"/>
      <c r="BU546" s="145"/>
      <c r="BV546" s="145"/>
      <c r="BW546" s="145"/>
      <c r="BX546" s="145"/>
      <c r="BY546" s="145"/>
      <c r="BZ546" s="145"/>
      <c r="CA546" s="145"/>
      <c r="CB546" s="145"/>
      <c r="CC546" s="145"/>
      <c r="CD546" s="145"/>
      <c r="CE546" s="145"/>
      <c r="CF546" s="145"/>
      <c r="CG546" s="145"/>
      <c r="CH546" s="145"/>
      <c r="CI546" s="145"/>
      <c r="CJ546" s="145"/>
      <c r="CK546" s="145"/>
      <c r="CL546" s="145"/>
      <c r="CM546" s="145"/>
      <c r="CN546" s="145"/>
      <c r="CO546" s="145"/>
      <c r="CP546" s="145"/>
      <c r="CQ546" s="145"/>
      <c r="CR546" s="145"/>
      <c r="CS546" s="145"/>
      <c r="CT546" s="145"/>
      <c r="CU546" s="145"/>
      <c r="CV546" s="145"/>
      <c r="CW546" s="145"/>
      <c r="CX546" s="145"/>
      <c r="CY546" s="145"/>
      <c r="CZ546" s="145"/>
      <c r="DA546" s="145"/>
      <c r="DB546" s="145"/>
      <c r="DC546" s="145"/>
      <c r="DD546" s="145"/>
      <c r="DE546" s="145"/>
      <c r="DF546" s="145"/>
      <c r="DG546" s="145"/>
      <c r="DH546" s="145"/>
      <c r="DI546" s="145"/>
      <c r="DJ546" s="145"/>
      <c r="DK546" s="145"/>
      <c r="DL546" s="145"/>
      <c r="DM546" s="145"/>
      <c r="DN546" s="145"/>
      <c r="DO546" s="145"/>
      <c r="DP546" s="145"/>
      <c r="DQ546" s="145"/>
      <c r="DR546" s="145"/>
      <c r="DS546" s="145"/>
      <c r="DT546" s="145"/>
      <c r="DU546" s="145"/>
      <c r="DV546" s="145"/>
      <c r="DW546" s="145"/>
      <c r="DX546" s="145"/>
      <c r="DY546" s="145"/>
      <c r="DZ546" s="145"/>
      <c r="EA546" s="145"/>
      <c r="EB546" s="145"/>
      <c r="EC546" s="145"/>
      <c r="ED546" s="145"/>
      <c r="EE546" s="145"/>
      <c r="EF546" s="145"/>
      <c r="EG546" s="145"/>
    </row>
    <row r="547" spans="26:137" x14ac:dyDescent="0.2">
      <c r="Z547" s="145"/>
      <c r="AA547" s="145"/>
      <c r="AB547" s="145"/>
      <c r="AC547" s="145"/>
      <c r="AD547" s="145"/>
      <c r="AE547" s="145"/>
      <c r="AF547" s="145"/>
      <c r="AG547" s="145"/>
      <c r="AH547" s="145"/>
      <c r="AI547" s="145"/>
      <c r="AJ547" s="145"/>
      <c r="AK547" s="145"/>
      <c r="AL547" s="145"/>
      <c r="AM547" s="145"/>
      <c r="AN547" s="145"/>
      <c r="AO547" s="145"/>
      <c r="AP547" s="145"/>
      <c r="AQ547" s="145"/>
      <c r="AR547" s="145"/>
      <c r="AS547" s="145"/>
      <c r="AT547" s="145"/>
      <c r="AU547" s="145"/>
      <c r="AV547" s="145"/>
      <c r="AW547" s="145"/>
      <c r="AX547" s="145"/>
      <c r="AY547" s="145"/>
      <c r="AZ547" s="145"/>
      <c r="BA547" s="145"/>
      <c r="BB547" s="145"/>
      <c r="BC547" s="145"/>
      <c r="BD547" s="145"/>
      <c r="BE547" s="145"/>
      <c r="BF547" s="145"/>
      <c r="BG547" s="145"/>
      <c r="BH547" s="145"/>
      <c r="BI547" s="145"/>
      <c r="BJ547" s="145"/>
      <c r="BK547" s="145"/>
      <c r="BL547" s="145"/>
      <c r="BM547" s="145"/>
      <c r="BN547" s="145"/>
      <c r="BO547" s="145"/>
      <c r="BP547" s="145"/>
      <c r="BQ547" s="145"/>
      <c r="BR547" s="145"/>
      <c r="BS547" s="145"/>
      <c r="BT547" s="145"/>
      <c r="BU547" s="145"/>
      <c r="BV547" s="145"/>
      <c r="BW547" s="145"/>
      <c r="BX547" s="145"/>
      <c r="BY547" s="145"/>
      <c r="BZ547" s="145"/>
      <c r="CA547" s="145"/>
      <c r="CB547" s="145"/>
      <c r="CC547" s="145"/>
      <c r="CD547" s="145"/>
      <c r="CE547" s="145"/>
      <c r="CF547" s="145"/>
      <c r="CG547" s="145"/>
      <c r="CH547" s="145"/>
      <c r="CI547" s="145"/>
      <c r="CJ547" s="145"/>
      <c r="CK547" s="145"/>
      <c r="CL547" s="145"/>
      <c r="CM547" s="145"/>
      <c r="CN547" s="145"/>
      <c r="CO547" s="145"/>
      <c r="CP547" s="145"/>
      <c r="CQ547" s="145"/>
      <c r="CR547" s="145"/>
      <c r="CS547" s="145"/>
      <c r="CT547" s="145"/>
      <c r="CU547" s="145"/>
      <c r="CV547" s="145"/>
      <c r="CW547" s="145"/>
      <c r="CX547" s="145"/>
      <c r="CY547" s="145"/>
      <c r="CZ547" s="145"/>
      <c r="DA547" s="145"/>
      <c r="DB547" s="145"/>
      <c r="DC547" s="145"/>
      <c r="DD547" s="145"/>
      <c r="DE547" s="145"/>
      <c r="DF547" s="145"/>
      <c r="DG547" s="145"/>
      <c r="DH547" s="145"/>
      <c r="DI547" s="145"/>
      <c r="DJ547" s="145"/>
      <c r="DK547" s="145"/>
      <c r="DL547" s="145"/>
      <c r="DM547" s="145"/>
      <c r="DN547" s="145"/>
      <c r="DO547" s="145"/>
      <c r="DP547" s="145"/>
      <c r="DQ547" s="145"/>
      <c r="DR547" s="145"/>
      <c r="DS547" s="145"/>
      <c r="DT547" s="145"/>
      <c r="DU547" s="145"/>
      <c r="DV547" s="145"/>
      <c r="DW547" s="145"/>
      <c r="DX547" s="145"/>
      <c r="DY547" s="145"/>
      <c r="DZ547" s="145"/>
      <c r="EA547" s="145"/>
      <c r="EB547" s="145"/>
      <c r="EC547" s="145"/>
      <c r="ED547" s="145"/>
      <c r="EE547" s="145"/>
      <c r="EF547" s="145"/>
      <c r="EG547" s="145"/>
    </row>
    <row r="548" spans="26:137" x14ac:dyDescent="0.2">
      <c r="Z548" s="145"/>
      <c r="AA548" s="145"/>
      <c r="AB548" s="145"/>
      <c r="AC548" s="145"/>
      <c r="AD548" s="145"/>
      <c r="AE548" s="145"/>
      <c r="AF548" s="145"/>
      <c r="AG548" s="145"/>
      <c r="AH548" s="145"/>
      <c r="AI548" s="145"/>
      <c r="AJ548" s="145"/>
      <c r="AK548" s="145"/>
      <c r="AL548" s="145"/>
      <c r="AM548" s="145"/>
      <c r="AN548" s="145"/>
      <c r="AO548" s="145"/>
      <c r="AP548" s="145"/>
      <c r="AQ548" s="145"/>
      <c r="AR548" s="145"/>
      <c r="AS548" s="145"/>
      <c r="AT548" s="145"/>
      <c r="AU548" s="145"/>
      <c r="AV548" s="145"/>
      <c r="AW548" s="145"/>
      <c r="AX548" s="145"/>
      <c r="AY548" s="145"/>
      <c r="AZ548" s="145"/>
      <c r="BA548" s="145"/>
      <c r="BB548" s="145"/>
      <c r="BC548" s="145"/>
      <c r="BD548" s="145"/>
      <c r="BE548" s="145"/>
      <c r="BF548" s="145"/>
      <c r="BG548" s="145"/>
      <c r="BH548" s="145"/>
      <c r="BI548" s="145"/>
      <c r="BJ548" s="145"/>
      <c r="BK548" s="145"/>
      <c r="BL548" s="145"/>
      <c r="BM548" s="145"/>
      <c r="BN548" s="145"/>
      <c r="BO548" s="145"/>
      <c r="BP548" s="145"/>
      <c r="BQ548" s="145"/>
      <c r="BR548" s="145"/>
      <c r="BS548" s="145"/>
      <c r="BT548" s="145"/>
      <c r="BU548" s="145"/>
      <c r="BV548" s="145"/>
      <c r="BW548" s="145"/>
      <c r="BX548" s="145"/>
      <c r="BY548" s="145"/>
      <c r="BZ548" s="145"/>
      <c r="CA548" s="145"/>
      <c r="CB548" s="145"/>
      <c r="CC548" s="145"/>
      <c r="CD548" s="145"/>
      <c r="CE548" s="145"/>
      <c r="CF548" s="145"/>
      <c r="CG548" s="145"/>
      <c r="CH548" s="145"/>
      <c r="CI548" s="145"/>
      <c r="CJ548" s="145"/>
      <c r="CK548" s="145"/>
      <c r="CL548" s="145"/>
      <c r="CM548" s="145"/>
      <c r="CN548" s="145"/>
      <c r="CO548" s="145"/>
      <c r="CP548" s="145"/>
      <c r="CQ548" s="145"/>
      <c r="CR548" s="145"/>
      <c r="CS548" s="145"/>
      <c r="CT548" s="145"/>
      <c r="CU548" s="145"/>
      <c r="CV548" s="145"/>
      <c r="CW548" s="145"/>
      <c r="CX548" s="145"/>
      <c r="CY548" s="145"/>
      <c r="CZ548" s="145"/>
      <c r="DA548" s="145"/>
      <c r="DB548" s="145"/>
      <c r="DC548" s="145"/>
      <c r="DD548" s="145"/>
      <c r="DE548" s="145"/>
      <c r="DF548" s="145"/>
      <c r="DG548" s="145"/>
      <c r="DH548" s="145"/>
      <c r="DI548" s="145"/>
      <c r="DJ548" s="145"/>
      <c r="DK548" s="145"/>
      <c r="DL548" s="145"/>
      <c r="DM548" s="145"/>
      <c r="DN548" s="145"/>
      <c r="DO548" s="145"/>
      <c r="DP548" s="145"/>
      <c r="DQ548" s="145"/>
      <c r="DR548" s="145"/>
      <c r="DS548" s="145"/>
      <c r="DT548" s="145"/>
      <c r="DU548" s="145"/>
      <c r="DV548" s="145"/>
      <c r="DW548" s="145"/>
      <c r="DX548" s="145"/>
      <c r="DY548" s="145"/>
      <c r="DZ548" s="145"/>
      <c r="EA548" s="145"/>
      <c r="EB548" s="145"/>
      <c r="EC548" s="145"/>
      <c r="ED548" s="145"/>
      <c r="EE548" s="145"/>
      <c r="EF548" s="145"/>
      <c r="EG548" s="145"/>
    </row>
    <row r="549" spans="26:137" x14ac:dyDescent="0.2">
      <c r="Z549" s="145"/>
      <c r="AA549" s="145"/>
      <c r="AB549" s="145"/>
      <c r="AC549" s="145"/>
      <c r="AD549" s="145"/>
      <c r="AE549" s="145"/>
      <c r="AF549" s="145"/>
      <c r="AG549" s="145"/>
      <c r="AH549" s="145"/>
      <c r="AI549" s="145"/>
      <c r="AJ549" s="145"/>
      <c r="AK549" s="145"/>
      <c r="AL549" s="145"/>
      <c r="AM549" s="145"/>
      <c r="AN549" s="145"/>
      <c r="AO549" s="145"/>
      <c r="AP549" s="145"/>
      <c r="AQ549" s="145"/>
      <c r="AR549" s="145"/>
      <c r="AS549" s="145"/>
      <c r="AT549" s="145"/>
      <c r="AU549" s="145"/>
      <c r="AV549" s="145"/>
      <c r="AW549" s="145"/>
      <c r="AX549" s="145"/>
      <c r="AY549" s="145"/>
      <c r="AZ549" s="145"/>
      <c r="BA549" s="145"/>
      <c r="BB549" s="145"/>
      <c r="BC549" s="145"/>
      <c r="BD549" s="145"/>
      <c r="BE549" s="145"/>
      <c r="BF549" s="145"/>
      <c r="BG549" s="145"/>
      <c r="BH549" s="145"/>
      <c r="BI549" s="145"/>
      <c r="BJ549" s="145"/>
      <c r="BK549" s="145"/>
      <c r="BL549" s="145"/>
      <c r="BM549" s="145"/>
      <c r="BN549" s="145"/>
      <c r="BO549" s="145"/>
      <c r="BP549" s="145"/>
      <c r="BQ549" s="145"/>
      <c r="BR549" s="145"/>
      <c r="BS549" s="145"/>
      <c r="BT549" s="145"/>
      <c r="BU549" s="145"/>
      <c r="BV549" s="145"/>
      <c r="BW549" s="145"/>
      <c r="BX549" s="145"/>
      <c r="BY549" s="145"/>
      <c r="BZ549" s="145"/>
      <c r="CA549" s="145"/>
      <c r="CB549" s="145"/>
      <c r="CC549" s="145"/>
      <c r="CD549" s="145"/>
      <c r="CE549" s="145"/>
      <c r="CF549" s="145"/>
      <c r="CG549" s="145"/>
      <c r="CH549" s="145"/>
      <c r="CI549" s="145"/>
      <c r="CJ549" s="145"/>
      <c r="CK549" s="145"/>
      <c r="CL549" s="145"/>
      <c r="CM549" s="145"/>
      <c r="CN549" s="145"/>
      <c r="CO549" s="145"/>
      <c r="CP549" s="145"/>
      <c r="CQ549" s="145"/>
      <c r="CR549" s="145"/>
      <c r="CS549" s="145"/>
      <c r="CT549" s="145"/>
      <c r="CU549" s="145"/>
      <c r="CV549" s="145"/>
      <c r="CW549" s="145"/>
      <c r="CX549" s="145"/>
      <c r="CY549" s="145"/>
      <c r="CZ549" s="145"/>
      <c r="DA549" s="145"/>
      <c r="DB549" s="145"/>
      <c r="DC549" s="145"/>
      <c r="DD549" s="145"/>
      <c r="DE549" s="145"/>
      <c r="DF549" s="145"/>
      <c r="DG549" s="145"/>
      <c r="DH549" s="145"/>
      <c r="DI549" s="145"/>
      <c r="DJ549" s="145"/>
      <c r="DK549" s="145"/>
      <c r="DL549" s="145"/>
      <c r="DM549" s="145"/>
      <c r="DN549" s="145"/>
      <c r="DO549" s="145"/>
      <c r="DP549" s="145"/>
      <c r="DQ549" s="145"/>
      <c r="DR549" s="145"/>
      <c r="DS549" s="145"/>
      <c r="DT549" s="145"/>
      <c r="DU549" s="145"/>
      <c r="DV549" s="145"/>
      <c r="DW549" s="145"/>
      <c r="DX549" s="145"/>
      <c r="DY549" s="145"/>
      <c r="DZ549" s="145"/>
      <c r="EA549" s="145"/>
      <c r="EB549" s="145"/>
      <c r="EC549" s="145"/>
      <c r="ED549" s="145"/>
      <c r="EE549" s="145"/>
      <c r="EF549" s="145"/>
      <c r="EG549" s="145"/>
    </row>
    <row r="550" spans="26:137" x14ac:dyDescent="0.2">
      <c r="Z550" s="145"/>
      <c r="AA550" s="145"/>
      <c r="AB550" s="145"/>
      <c r="AC550" s="145"/>
      <c r="AD550" s="145"/>
      <c r="AE550" s="145"/>
      <c r="AF550" s="145"/>
      <c r="AG550" s="145"/>
      <c r="AH550" s="145"/>
      <c r="AI550" s="145"/>
      <c r="AJ550" s="145"/>
      <c r="AK550" s="145"/>
      <c r="AL550" s="145"/>
      <c r="AM550" s="145"/>
      <c r="AN550" s="145"/>
      <c r="AO550" s="145"/>
      <c r="AP550" s="145"/>
      <c r="AQ550" s="145"/>
      <c r="AR550" s="145"/>
      <c r="AS550" s="145"/>
      <c r="AT550" s="145"/>
      <c r="AU550" s="145"/>
      <c r="AV550" s="145"/>
      <c r="AW550" s="145"/>
      <c r="AX550" s="145"/>
      <c r="AY550" s="145"/>
      <c r="AZ550" s="145"/>
      <c r="BA550" s="145"/>
      <c r="BB550" s="145"/>
      <c r="BC550" s="145"/>
      <c r="BD550" s="145"/>
      <c r="BE550" s="145"/>
      <c r="BF550" s="145"/>
      <c r="BG550" s="145"/>
      <c r="BH550" s="145"/>
      <c r="BI550" s="145"/>
      <c r="BJ550" s="145"/>
      <c r="BK550" s="145"/>
      <c r="BL550" s="145"/>
      <c r="BM550" s="145"/>
      <c r="BN550" s="145"/>
      <c r="BO550" s="145"/>
      <c r="BP550" s="145"/>
      <c r="BQ550" s="145"/>
      <c r="BR550" s="145"/>
      <c r="BS550" s="145"/>
      <c r="BT550" s="145"/>
      <c r="BU550" s="145"/>
      <c r="BV550" s="145"/>
      <c r="BW550" s="145"/>
      <c r="BX550" s="145"/>
      <c r="BY550" s="145"/>
      <c r="BZ550" s="145"/>
      <c r="CA550" s="145"/>
      <c r="CB550" s="145"/>
      <c r="CC550" s="145"/>
      <c r="CD550" s="145"/>
      <c r="CE550" s="145"/>
      <c r="CF550" s="145"/>
      <c r="CG550" s="145"/>
      <c r="CH550" s="145"/>
      <c r="CI550" s="145"/>
      <c r="CJ550" s="145"/>
      <c r="CK550" s="145"/>
      <c r="CL550" s="145"/>
      <c r="CM550" s="145"/>
      <c r="CN550" s="145"/>
      <c r="CO550" s="145"/>
      <c r="CP550" s="145"/>
      <c r="CQ550" s="145"/>
      <c r="CR550" s="145"/>
      <c r="CS550" s="145"/>
      <c r="CT550" s="145"/>
      <c r="CU550" s="145"/>
      <c r="CV550" s="145"/>
      <c r="CW550" s="145"/>
      <c r="CX550" s="145"/>
      <c r="CY550" s="145"/>
      <c r="CZ550" s="145"/>
      <c r="DA550" s="145"/>
      <c r="DB550" s="145"/>
      <c r="DC550" s="145"/>
      <c r="DD550" s="145"/>
      <c r="DE550" s="145"/>
      <c r="DF550" s="145"/>
      <c r="DG550" s="145"/>
      <c r="DH550" s="145"/>
      <c r="DI550" s="145"/>
      <c r="DJ550" s="145"/>
      <c r="DK550" s="145"/>
      <c r="DL550" s="145"/>
      <c r="DM550" s="145"/>
      <c r="DN550" s="145"/>
      <c r="DO550" s="145"/>
      <c r="DP550" s="145"/>
      <c r="DQ550" s="145"/>
      <c r="DR550" s="145"/>
      <c r="DS550" s="145"/>
      <c r="DT550" s="145"/>
      <c r="DU550" s="145"/>
      <c r="DV550" s="145"/>
      <c r="DW550" s="145"/>
      <c r="DX550" s="145"/>
      <c r="DY550" s="145"/>
      <c r="DZ550" s="145"/>
      <c r="EA550" s="145"/>
      <c r="EB550" s="145"/>
      <c r="EC550" s="145"/>
      <c r="ED550" s="145"/>
      <c r="EE550" s="145"/>
      <c r="EF550" s="145"/>
      <c r="EG550" s="145"/>
    </row>
    <row r="551" spans="26:137" x14ac:dyDescent="0.2">
      <c r="Z551" s="145"/>
      <c r="AA551" s="145"/>
      <c r="AB551" s="145"/>
      <c r="AC551" s="145"/>
      <c r="AD551" s="145"/>
      <c r="AE551" s="145"/>
      <c r="AF551" s="145"/>
      <c r="AG551" s="145"/>
      <c r="AH551" s="145"/>
      <c r="AI551" s="145"/>
      <c r="AJ551" s="145"/>
      <c r="AK551" s="145"/>
      <c r="AL551" s="145"/>
      <c r="AM551" s="145"/>
      <c r="AN551" s="145"/>
      <c r="AO551" s="145"/>
      <c r="AP551" s="145"/>
      <c r="AQ551" s="145"/>
      <c r="AR551" s="145"/>
      <c r="AS551" s="145"/>
      <c r="AT551" s="145"/>
      <c r="AU551" s="145"/>
      <c r="AV551" s="145"/>
      <c r="AW551" s="145"/>
      <c r="AX551" s="145"/>
      <c r="AY551" s="145"/>
      <c r="AZ551" s="145"/>
      <c r="BA551" s="145"/>
      <c r="BB551" s="145"/>
      <c r="BC551" s="145"/>
      <c r="BD551" s="145"/>
      <c r="BE551" s="145"/>
      <c r="BF551" s="145"/>
      <c r="BG551" s="145"/>
      <c r="BH551" s="145"/>
      <c r="BI551" s="145"/>
      <c r="BJ551" s="145"/>
      <c r="BK551" s="145"/>
      <c r="BL551" s="145"/>
      <c r="BM551" s="145"/>
      <c r="BN551" s="145"/>
      <c r="BO551" s="145"/>
      <c r="BP551" s="145"/>
      <c r="BQ551" s="145"/>
      <c r="BR551" s="145"/>
      <c r="BS551" s="145"/>
      <c r="BT551" s="145"/>
      <c r="BU551" s="145"/>
      <c r="BV551" s="145"/>
      <c r="BW551" s="145"/>
      <c r="BX551" s="145"/>
      <c r="BY551" s="145"/>
      <c r="BZ551" s="145"/>
      <c r="CA551" s="145"/>
      <c r="CB551" s="145"/>
      <c r="CC551" s="145"/>
      <c r="CD551" s="145"/>
      <c r="CE551" s="145"/>
      <c r="CF551" s="145"/>
      <c r="CG551" s="145"/>
      <c r="CH551" s="145"/>
      <c r="CI551" s="145"/>
      <c r="CJ551" s="145"/>
      <c r="CK551" s="145"/>
      <c r="CL551" s="145"/>
      <c r="CM551" s="145"/>
      <c r="CN551" s="145"/>
      <c r="CO551" s="145"/>
      <c r="CP551" s="145"/>
      <c r="CQ551" s="145"/>
      <c r="CR551" s="145"/>
      <c r="CS551" s="145"/>
      <c r="CT551" s="145"/>
      <c r="CU551" s="145"/>
      <c r="CV551" s="145"/>
      <c r="CW551" s="145"/>
      <c r="CX551" s="145"/>
      <c r="CY551" s="145"/>
      <c r="CZ551" s="145"/>
      <c r="DA551" s="145"/>
      <c r="DB551" s="145"/>
      <c r="DC551" s="145"/>
      <c r="DD551" s="145"/>
      <c r="DE551" s="145"/>
      <c r="DF551" s="145"/>
      <c r="DG551" s="145"/>
      <c r="DH551" s="145"/>
      <c r="DI551" s="145"/>
      <c r="DJ551" s="145"/>
      <c r="DK551" s="145"/>
      <c r="DL551" s="145"/>
      <c r="DM551" s="145"/>
      <c r="DN551" s="145"/>
      <c r="DO551" s="145"/>
      <c r="DP551" s="145"/>
      <c r="DQ551" s="145"/>
      <c r="DR551" s="145"/>
      <c r="DS551" s="145"/>
      <c r="DT551" s="145"/>
      <c r="DU551" s="145"/>
      <c r="DV551" s="145"/>
      <c r="DW551" s="145"/>
      <c r="DX551" s="145"/>
      <c r="DY551" s="145"/>
      <c r="DZ551" s="145"/>
      <c r="EA551" s="145"/>
      <c r="EB551" s="145"/>
      <c r="EC551" s="145"/>
      <c r="ED551" s="145"/>
      <c r="EE551" s="145"/>
      <c r="EF551" s="145"/>
      <c r="EG551" s="145"/>
    </row>
    <row r="552" spans="26:137" x14ac:dyDescent="0.2">
      <c r="Z552" s="145"/>
      <c r="AA552" s="145"/>
      <c r="AB552" s="145"/>
      <c r="AC552" s="145"/>
      <c r="AD552" s="145"/>
      <c r="AE552" s="145"/>
      <c r="AF552" s="145"/>
      <c r="AG552" s="145"/>
      <c r="AH552" s="145"/>
      <c r="AI552" s="145"/>
      <c r="AJ552" s="145"/>
      <c r="AK552" s="145"/>
      <c r="AL552" s="145"/>
      <c r="AM552" s="145"/>
      <c r="AN552" s="145"/>
      <c r="AO552" s="145"/>
      <c r="AP552" s="145"/>
      <c r="AQ552" s="145"/>
      <c r="AR552" s="145"/>
      <c r="AS552" s="145"/>
      <c r="AT552" s="145"/>
      <c r="AU552" s="145"/>
      <c r="AV552" s="145"/>
      <c r="AW552" s="145"/>
      <c r="AX552" s="145"/>
      <c r="AY552" s="145"/>
      <c r="AZ552" s="145"/>
      <c r="BA552" s="145"/>
      <c r="BB552" s="145"/>
      <c r="BC552" s="145"/>
      <c r="BD552" s="145"/>
      <c r="BE552" s="145"/>
      <c r="BF552" s="145"/>
      <c r="BG552" s="145"/>
      <c r="BH552" s="145"/>
      <c r="BI552" s="145"/>
      <c r="BJ552" s="145"/>
      <c r="BK552" s="145"/>
      <c r="BL552" s="145"/>
      <c r="BM552" s="145"/>
      <c r="BN552" s="145"/>
      <c r="BO552" s="145"/>
      <c r="BP552" s="145"/>
      <c r="BQ552" s="145"/>
      <c r="BR552" s="145"/>
      <c r="BS552" s="145"/>
      <c r="BT552" s="145"/>
      <c r="BU552" s="145"/>
      <c r="BV552" s="145"/>
      <c r="BW552" s="145"/>
      <c r="BX552" s="145"/>
      <c r="BY552" s="145"/>
      <c r="BZ552" s="145"/>
      <c r="CA552" s="145"/>
      <c r="CB552" s="145"/>
      <c r="CC552" s="145"/>
      <c r="CD552" s="145"/>
      <c r="CE552" s="145"/>
      <c r="CF552" s="145"/>
      <c r="CG552" s="145"/>
      <c r="CH552" s="145"/>
      <c r="CI552" s="145"/>
      <c r="CJ552" s="145"/>
      <c r="CK552" s="145"/>
      <c r="CL552" s="145"/>
      <c r="CM552" s="145"/>
      <c r="CN552" s="145"/>
      <c r="CO552" s="145"/>
      <c r="CP552" s="145"/>
      <c r="CQ552" s="145"/>
      <c r="CR552" s="145"/>
      <c r="CS552" s="145"/>
      <c r="CT552" s="145"/>
      <c r="CU552" s="145"/>
      <c r="CV552" s="145"/>
      <c r="CW552" s="145"/>
      <c r="CX552" s="145"/>
      <c r="CY552" s="145"/>
      <c r="CZ552" s="145"/>
      <c r="DA552" s="145"/>
      <c r="DB552" s="145"/>
      <c r="DC552" s="145"/>
      <c r="DD552" s="145"/>
      <c r="DE552" s="145"/>
      <c r="DF552" s="145"/>
      <c r="DG552" s="145"/>
      <c r="DH552" s="145"/>
      <c r="DI552" s="145"/>
      <c r="DJ552" s="145"/>
      <c r="DK552" s="145"/>
      <c r="DL552" s="145"/>
      <c r="DM552" s="145"/>
      <c r="DN552" s="145"/>
      <c r="DO552" s="145"/>
      <c r="DP552" s="145"/>
      <c r="DQ552" s="145"/>
      <c r="DR552" s="145"/>
      <c r="DS552" s="145"/>
      <c r="DT552" s="145"/>
      <c r="DU552" s="145"/>
      <c r="DV552" s="145"/>
      <c r="DW552" s="145"/>
      <c r="DX552" s="145"/>
      <c r="DY552" s="145"/>
      <c r="DZ552" s="145"/>
      <c r="EA552" s="145"/>
      <c r="EB552" s="145"/>
      <c r="EC552" s="145"/>
      <c r="ED552" s="145"/>
      <c r="EE552" s="145"/>
      <c r="EF552" s="145"/>
      <c r="EG552" s="145"/>
    </row>
    <row r="553" spans="26:137" x14ac:dyDescent="0.2">
      <c r="Z553" s="145"/>
      <c r="AA553" s="145"/>
      <c r="AB553" s="145"/>
      <c r="AC553" s="145"/>
      <c r="AD553" s="145"/>
      <c r="AE553" s="145"/>
      <c r="AF553" s="145"/>
      <c r="AG553" s="145"/>
      <c r="AH553" s="145"/>
      <c r="AI553" s="145"/>
      <c r="AJ553" s="145"/>
      <c r="AK553" s="145"/>
      <c r="AL553" s="145"/>
      <c r="AM553" s="145"/>
      <c r="AN553" s="145"/>
      <c r="AO553" s="145"/>
      <c r="AP553" s="145"/>
      <c r="AQ553" s="145"/>
      <c r="AR553" s="145"/>
      <c r="AS553" s="145"/>
      <c r="AT553" s="145"/>
      <c r="AU553" s="145"/>
      <c r="AV553" s="145"/>
      <c r="AW553" s="145"/>
      <c r="AX553" s="145"/>
      <c r="AY553" s="145"/>
      <c r="AZ553" s="145"/>
      <c r="BA553" s="145"/>
      <c r="BB553" s="145"/>
      <c r="BC553" s="145"/>
      <c r="BD553" s="145"/>
      <c r="BE553" s="145"/>
      <c r="BF553" s="145"/>
      <c r="BG553" s="145"/>
      <c r="BH553" s="145"/>
      <c r="BI553" s="145"/>
      <c r="BJ553" s="145"/>
      <c r="BK553" s="145"/>
      <c r="BL553" s="145"/>
      <c r="BM553" s="145"/>
      <c r="BN553" s="145"/>
      <c r="BO553" s="145"/>
      <c r="BP553" s="145"/>
      <c r="BQ553" s="145"/>
      <c r="BR553" s="145"/>
      <c r="BS553" s="145"/>
      <c r="BT553" s="145"/>
      <c r="BU553" s="145"/>
      <c r="BV553" s="145"/>
      <c r="BW553" s="145"/>
      <c r="BX553" s="145"/>
      <c r="BY553" s="145"/>
      <c r="BZ553" s="145"/>
      <c r="CA553" s="145"/>
      <c r="CB553" s="145"/>
      <c r="CC553" s="145"/>
      <c r="CD553" s="145"/>
      <c r="CE553" s="145"/>
      <c r="CF553" s="145"/>
      <c r="CG553" s="145"/>
      <c r="CH553" s="145"/>
      <c r="CI553" s="145"/>
      <c r="CJ553" s="145"/>
      <c r="CK553" s="145"/>
      <c r="CL553" s="145"/>
      <c r="CM553" s="145"/>
      <c r="CN553" s="145"/>
      <c r="CO553" s="145"/>
      <c r="CP553" s="145"/>
      <c r="CQ553" s="145"/>
      <c r="CR553" s="145"/>
      <c r="CS553" s="145"/>
      <c r="CT553" s="145"/>
      <c r="CU553" s="145"/>
      <c r="CV553" s="145"/>
      <c r="CW553" s="145"/>
      <c r="CX553" s="145"/>
      <c r="CY553" s="145"/>
      <c r="CZ553" s="145"/>
      <c r="DA553" s="145"/>
      <c r="DB553" s="145"/>
      <c r="DC553" s="145"/>
      <c r="DD553" s="145"/>
      <c r="DE553" s="145"/>
      <c r="DF553" s="145"/>
      <c r="DG553" s="145"/>
      <c r="DH553" s="145"/>
      <c r="DI553" s="145"/>
      <c r="DJ553" s="145"/>
      <c r="DK553" s="145"/>
      <c r="DL553" s="145"/>
      <c r="DM553" s="145"/>
      <c r="DN553" s="145"/>
      <c r="DO553" s="145"/>
      <c r="DP553" s="145"/>
      <c r="DQ553" s="145"/>
      <c r="DR553" s="145"/>
      <c r="DS553" s="145"/>
      <c r="DT553" s="145"/>
      <c r="DU553" s="145"/>
      <c r="DV553" s="145"/>
      <c r="DW553" s="145"/>
      <c r="DX553" s="145"/>
      <c r="DY553" s="145"/>
      <c r="DZ553" s="145"/>
      <c r="EA553" s="145"/>
      <c r="EB553" s="145"/>
      <c r="EC553" s="145"/>
      <c r="ED553" s="145"/>
      <c r="EE553" s="145"/>
      <c r="EF553" s="145"/>
      <c r="EG553" s="145"/>
    </row>
    <row r="554" spans="26:137" x14ac:dyDescent="0.2">
      <c r="Z554" s="145"/>
      <c r="AA554" s="145"/>
      <c r="AB554" s="145"/>
      <c r="AC554" s="145"/>
      <c r="AD554" s="145"/>
      <c r="AE554" s="145"/>
      <c r="AF554" s="145"/>
      <c r="AG554" s="145"/>
      <c r="AH554" s="145"/>
      <c r="AI554" s="145"/>
      <c r="AJ554" s="145"/>
      <c r="AK554" s="145"/>
      <c r="AL554" s="145"/>
      <c r="AM554" s="145"/>
      <c r="AN554" s="145"/>
      <c r="AO554" s="145"/>
      <c r="AP554" s="145"/>
      <c r="AQ554" s="145"/>
      <c r="AR554" s="145"/>
      <c r="AS554" s="145"/>
      <c r="AT554" s="145"/>
      <c r="AU554" s="145"/>
      <c r="AV554" s="145"/>
      <c r="AW554" s="145"/>
      <c r="AX554" s="145"/>
      <c r="AY554" s="145"/>
      <c r="AZ554" s="145"/>
      <c r="BA554" s="145"/>
      <c r="BB554" s="145"/>
      <c r="BC554" s="145"/>
      <c r="BD554" s="145"/>
      <c r="BE554" s="145"/>
      <c r="BF554" s="145"/>
      <c r="BG554" s="145"/>
      <c r="BH554" s="145"/>
      <c r="BI554" s="145"/>
      <c r="BJ554" s="145"/>
      <c r="BK554" s="145"/>
      <c r="BL554" s="145"/>
      <c r="BM554" s="145"/>
      <c r="BN554" s="145"/>
      <c r="BO554" s="145"/>
      <c r="BP554" s="145"/>
      <c r="BQ554" s="145"/>
      <c r="BR554" s="145"/>
      <c r="BS554" s="145"/>
      <c r="BT554" s="145"/>
      <c r="BU554" s="145"/>
      <c r="BV554" s="145"/>
      <c r="BW554" s="145"/>
      <c r="BX554" s="145"/>
      <c r="BY554" s="145"/>
      <c r="BZ554" s="145"/>
      <c r="CA554" s="145"/>
      <c r="CB554" s="145"/>
      <c r="CC554" s="145"/>
      <c r="CD554" s="145"/>
      <c r="CE554" s="145"/>
      <c r="CF554" s="145"/>
      <c r="CG554" s="145"/>
      <c r="CH554" s="145"/>
      <c r="CI554" s="145"/>
      <c r="CJ554" s="145"/>
      <c r="CK554" s="145"/>
      <c r="CL554" s="145"/>
      <c r="CM554" s="145"/>
      <c r="CN554" s="145"/>
      <c r="CO554" s="145"/>
      <c r="CP554" s="145"/>
      <c r="CQ554" s="145"/>
      <c r="CR554" s="145"/>
      <c r="CS554" s="145"/>
      <c r="CT554" s="145"/>
      <c r="CU554" s="145"/>
      <c r="CV554" s="145"/>
      <c r="CW554" s="145"/>
      <c r="CX554" s="145"/>
      <c r="CY554" s="145"/>
      <c r="CZ554" s="145"/>
      <c r="DA554" s="145"/>
      <c r="DB554" s="145"/>
      <c r="DC554" s="145"/>
      <c r="DD554" s="145"/>
      <c r="DE554" s="145"/>
      <c r="DF554" s="145"/>
      <c r="DG554" s="145"/>
      <c r="DH554" s="145"/>
      <c r="DI554" s="145"/>
      <c r="DJ554" s="145"/>
      <c r="DK554" s="145"/>
      <c r="DL554" s="145"/>
      <c r="DM554" s="145"/>
      <c r="DN554" s="145"/>
      <c r="DO554" s="145"/>
      <c r="DP554" s="145"/>
      <c r="DQ554" s="145"/>
      <c r="DR554" s="145"/>
      <c r="DS554" s="145"/>
      <c r="DT554" s="145"/>
      <c r="DU554" s="145"/>
      <c r="DV554" s="145"/>
      <c r="DW554" s="145"/>
      <c r="DX554" s="145"/>
      <c r="DY554" s="145"/>
      <c r="DZ554" s="145"/>
      <c r="EA554" s="145"/>
      <c r="EB554" s="145"/>
      <c r="EC554" s="145"/>
      <c r="ED554" s="145"/>
      <c r="EE554" s="145"/>
      <c r="EF554" s="145"/>
      <c r="EG554" s="145"/>
    </row>
    <row r="555" spans="26:137" x14ac:dyDescent="0.2">
      <c r="Z555" s="145"/>
      <c r="AA555" s="145"/>
      <c r="AB555" s="145"/>
      <c r="AC555" s="145"/>
      <c r="AD555" s="145"/>
      <c r="AE555" s="145"/>
      <c r="AF555" s="145"/>
      <c r="AG555" s="145"/>
      <c r="AH555" s="145"/>
      <c r="AI555" s="145"/>
      <c r="AJ555" s="145"/>
      <c r="AK555" s="145"/>
      <c r="AL555" s="145"/>
      <c r="AM555" s="145"/>
      <c r="AN555" s="145"/>
      <c r="AO555" s="145"/>
      <c r="AP555" s="145"/>
      <c r="AQ555" s="145"/>
      <c r="AR555" s="145"/>
      <c r="AS555" s="145"/>
      <c r="AT555" s="145"/>
      <c r="AU555" s="145"/>
      <c r="AV555" s="145"/>
      <c r="AW555" s="145"/>
      <c r="AX555" s="145"/>
      <c r="AY555" s="145"/>
      <c r="AZ555" s="145"/>
      <c r="BA555" s="145"/>
      <c r="BB555" s="145"/>
      <c r="BC555" s="145"/>
      <c r="BD555" s="145"/>
      <c r="BE555" s="145"/>
      <c r="BF555" s="145"/>
      <c r="BG555" s="145"/>
      <c r="BH555" s="145"/>
      <c r="BI555" s="145"/>
      <c r="BJ555" s="145"/>
      <c r="BK555" s="145"/>
      <c r="BL555" s="145"/>
      <c r="BM555" s="145"/>
      <c r="BN555" s="145"/>
      <c r="BO555" s="145"/>
      <c r="BP555" s="145"/>
      <c r="BQ555" s="145"/>
      <c r="BR555" s="145"/>
      <c r="BS555" s="145"/>
      <c r="BT555" s="145"/>
      <c r="BU555" s="145"/>
      <c r="BV555" s="145"/>
      <c r="BW555" s="145"/>
      <c r="BX555" s="145"/>
      <c r="BY555" s="145"/>
      <c r="BZ555" s="145"/>
      <c r="CA555" s="145"/>
      <c r="CB555" s="145"/>
      <c r="CC555" s="145"/>
      <c r="CD555" s="145"/>
      <c r="CE555" s="145"/>
      <c r="CF555" s="145"/>
      <c r="CG555" s="145"/>
      <c r="CH555" s="145"/>
      <c r="CI555" s="145"/>
      <c r="CJ555" s="145"/>
      <c r="CK555" s="145"/>
      <c r="CL555" s="145"/>
      <c r="CM555" s="145"/>
      <c r="CN555" s="145"/>
      <c r="CO555" s="145"/>
      <c r="CP555" s="145"/>
      <c r="CQ555" s="145"/>
      <c r="CR555" s="145"/>
      <c r="CS555" s="145"/>
      <c r="CT555" s="145"/>
      <c r="CU555" s="145"/>
      <c r="CV555" s="145"/>
      <c r="CW555" s="145"/>
      <c r="CX555" s="145"/>
      <c r="CY555" s="145"/>
      <c r="CZ555" s="145"/>
      <c r="DA555" s="145"/>
      <c r="DB555" s="145"/>
      <c r="DC555" s="145"/>
      <c r="DD555" s="145"/>
      <c r="DE555" s="145"/>
      <c r="DF555" s="145"/>
      <c r="DG555" s="145"/>
      <c r="DH555" s="145"/>
      <c r="DI555" s="145"/>
      <c r="DJ555" s="145"/>
      <c r="DK555" s="145"/>
      <c r="DL555" s="145"/>
      <c r="DM555" s="145"/>
      <c r="DN555" s="145"/>
      <c r="DO555" s="145"/>
      <c r="DP555" s="145"/>
      <c r="DQ555" s="145"/>
      <c r="DR555" s="145"/>
      <c r="DS555" s="145"/>
      <c r="DT555" s="145"/>
      <c r="DU555" s="145"/>
      <c r="DV555" s="145"/>
      <c r="DW555" s="145"/>
      <c r="DX555" s="145"/>
      <c r="DY555" s="145"/>
      <c r="DZ555" s="145"/>
      <c r="EA555" s="145"/>
      <c r="EB555" s="145"/>
      <c r="EC555" s="145"/>
      <c r="ED555" s="145"/>
      <c r="EE555" s="145"/>
      <c r="EF555" s="145"/>
      <c r="EG555" s="145"/>
    </row>
    <row r="556" spans="26:137" x14ac:dyDescent="0.2">
      <c r="Z556" s="145"/>
      <c r="AA556" s="145"/>
      <c r="AB556" s="145"/>
      <c r="AC556" s="145"/>
      <c r="AD556" s="145"/>
      <c r="AE556" s="145"/>
      <c r="AF556" s="145"/>
      <c r="AG556" s="145"/>
      <c r="AH556" s="145"/>
      <c r="AI556" s="145"/>
      <c r="AJ556" s="145"/>
      <c r="AK556" s="145"/>
      <c r="AL556" s="145"/>
      <c r="AM556" s="145"/>
      <c r="AN556" s="145"/>
      <c r="AO556" s="145"/>
      <c r="AP556" s="145"/>
      <c r="AQ556" s="145"/>
      <c r="AR556" s="145"/>
      <c r="AS556" s="145"/>
      <c r="AT556" s="145"/>
      <c r="AU556" s="145"/>
      <c r="AV556" s="145"/>
      <c r="AW556" s="145"/>
      <c r="AX556" s="145"/>
      <c r="AY556" s="145"/>
      <c r="AZ556" s="145"/>
      <c r="BA556" s="145"/>
      <c r="BB556" s="145"/>
      <c r="BC556" s="145"/>
      <c r="BD556" s="145"/>
      <c r="BE556" s="145"/>
      <c r="BF556" s="145"/>
      <c r="BG556" s="145"/>
      <c r="BH556" s="145"/>
      <c r="BI556" s="145"/>
      <c r="BJ556" s="145"/>
      <c r="BK556" s="145"/>
      <c r="BL556" s="145"/>
      <c r="BM556" s="145"/>
      <c r="BN556" s="145"/>
      <c r="BO556" s="145"/>
      <c r="BP556" s="145"/>
      <c r="BQ556" s="145"/>
      <c r="BR556" s="145"/>
      <c r="BS556" s="145"/>
      <c r="BT556" s="145"/>
      <c r="BU556" s="145"/>
      <c r="BV556" s="145"/>
      <c r="BW556" s="145"/>
      <c r="BX556" s="145"/>
      <c r="BY556" s="145"/>
      <c r="BZ556" s="145"/>
      <c r="CA556" s="145"/>
      <c r="CB556" s="145"/>
      <c r="CC556" s="145"/>
      <c r="CD556" s="145"/>
      <c r="CE556" s="145"/>
      <c r="CF556" s="145"/>
      <c r="CG556" s="145"/>
      <c r="CH556" s="145"/>
      <c r="CI556" s="145"/>
      <c r="CJ556" s="145"/>
      <c r="CK556" s="145"/>
      <c r="CL556" s="145"/>
      <c r="CM556" s="145"/>
      <c r="CN556" s="145"/>
      <c r="CO556" s="145"/>
      <c r="CP556" s="145"/>
      <c r="CQ556" s="145"/>
      <c r="CR556" s="145"/>
      <c r="CS556" s="145"/>
      <c r="CT556" s="145"/>
      <c r="CU556" s="145"/>
      <c r="CV556" s="145"/>
      <c r="CW556" s="145"/>
      <c r="CX556" s="145"/>
      <c r="CY556" s="145"/>
      <c r="CZ556" s="145"/>
      <c r="DA556" s="145"/>
      <c r="DB556" s="145"/>
      <c r="DC556" s="145"/>
      <c r="DD556" s="145"/>
      <c r="DE556" s="145"/>
      <c r="DF556" s="145"/>
      <c r="DG556" s="145"/>
      <c r="DH556" s="145"/>
      <c r="DI556" s="145"/>
      <c r="DJ556" s="145"/>
      <c r="DK556" s="145"/>
      <c r="DL556" s="145"/>
      <c r="DM556" s="145"/>
      <c r="DN556" s="145"/>
      <c r="DO556" s="145"/>
      <c r="DP556" s="145"/>
      <c r="DQ556" s="145"/>
      <c r="DR556" s="145"/>
      <c r="DS556" s="145"/>
      <c r="DT556" s="145"/>
      <c r="DU556" s="145"/>
      <c r="DV556" s="145"/>
      <c r="DW556" s="145"/>
      <c r="DX556" s="145"/>
      <c r="DY556" s="145"/>
      <c r="DZ556" s="145"/>
      <c r="EA556" s="145"/>
      <c r="EB556" s="145"/>
      <c r="EC556" s="145"/>
      <c r="ED556" s="145"/>
      <c r="EE556" s="145"/>
      <c r="EF556" s="145"/>
      <c r="EG556" s="145"/>
    </row>
    <row r="557" spans="26:137" x14ac:dyDescent="0.2">
      <c r="Z557" s="145"/>
      <c r="AA557" s="145"/>
      <c r="AB557" s="145"/>
      <c r="AC557" s="145"/>
      <c r="AD557" s="145"/>
      <c r="AE557" s="145"/>
      <c r="AF557" s="145"/>
      <c r="AG557" s="145"/>
      <c r="AH557" s="145"/>
      <c r="AI557" s="145"/>
      <c r="AJ557" s="145"/>
      <c r="AK557" s="145"/>
      <c r="AL557" s="145"/>
      <c r="AM557" s="145"/>
      <c r="AN557" s="145"/>
      <c r="AO557" s="145"/>
      <c r="AP557" s="145"/>
      <c r="AQ557" s="145"/>
      <c r="AR557" s="145"/>
      <c r="AS557" s="145"/>
      <c r="AT557" s="145"/>
      <c r="AU557" s="145"/>
      <c r="AV557" s="145"/>
      <c r="AW557" s="145"/>
      <c r="AX557" s="145"/>
      <c r="AY557" s="145"/>
      <c r="AZ557" s="145"/>
      <c r="BA557" s="145"/>
      <c r="BB557" s="145"/>
      <c r="BC557" s="145"/>
      <c r="BD557" s="145"/>
      <c r="BE557" s="145"/>
      <c r="BF557" s="145"/>
      <c r="BG557" s="145"/>
      <c r="BH557" s="145"/>
      <c r="BI557" s="145"/>
      <c r="BJ557" s="145"/>
      <c r="BK557" s="145"/>
      <c r="BL557" s="145"/>
      <c r="BM557" s="145"/>
      <c r="BN557" s="145"/>
      <c r="BO557" s="145"/>
      <c r="BP557" s="145"/>
      <c r="BQ557" s="145"/>
      <c r="BR557" s="145"/>
      <c r="BS557" s="145"/>
      <c r="BT557" s="145"/>
      <c r="BU557" s="145"/>
      <c r="BV557" s="145"/>
      <c r="BW557" s="145"/>
      <c r="BX557" s="145"/>
      <c r="BY557" s="145"/>
      <c r="BZ557" s="145"/>
      <c r="CA557" s="145"/>
      <c r="CB557" s="145"/>
      <c r="CC557" s="145"/>
      <c r="CD557" s="145"/>
      <c r="CE557" s="145"/>
      <c r="CF557" s="145"/>
      <c r="CG557" s="145"/>
      <c r="CH557" s="145"/>
      <c r="CI557" s="145"/>
      <c r="CJ557" s="145"/>
      <c r="CK557" s="145"/>
      <c r="CL557" s="145"/>
      <c r="CM557" s="145"/>
      <c r="CN557" s="145"/>
      <c r="CO557" s="145"/>
      <c r="CP557" s="145"/>
      <c r="CQ557" s="145"/>
      <c r="CR557" s="145"/>
      <c r="CS557" s="145"/>
      <c r="CT557" s="145"/>
      <c r="CU557" s="145"/>
      <c r="CV557" s="145"/>
      <c r="CW557" s="145"/>
      <c r="CX557" s="145"/>
      <c r="CY557" s="145"/>
      <c r="CZ557" s="145"/>
      <c r="DA557" s="145"/>
      <c r="DB557" s="145"/>
      <c r="DC557" s="145"/>
      <c r="DD557" s="145"/>
      <c r="DE557" s="145"/>
      <c r="DF557" s="145"/>
      <c r="DG557" s="145"/>
      <c r="DH557" s="145"/>
      <c r="DI557" s="145"/>
      <c r="DJ557" s="145"/>
      <c r="DK557" s="145"/>
      <c r="DL557" s="145"/>
      <c r="DM557" s="145"/>
      <c r="DN557" s="145"/>
      <c r="DO557" s="145"/>
      <c r="DP557" s="145"/>
      <c r="DQ557" s="145"/>
      <c r="DR557" s="145"/>
      <c r="DS557" s="145"/>
      <c r="DT557" s="145"/>
      <c r="DU557" s="145"/>
      <c r="DV557" s="145"/>
      <c r="DW557" s="145"/>
      <c r="DX557" s="145"/>
      <c r="DY557" s="145"/>
      <c r="DZ557" s="145"/>
      <c r="EA557" s="145"/>
      <c r="EB557" s="145"/>
      <c r="EC557" s="145"/>
      <c r="ED557" s="145"/>
      <c r="EE557" s="145"/>
      <c r="EF557" s="145"/>
      <c r="EG557" s="145"/>
    </row>
    <row r="558" spans="26:137" x14ac:dyDescent="0.2">
      <c r="Z558" s="145"/>
      <c r="AA558" s="145"/>
      <c r="AB558" s="145"/>
      <c r="AC558" s="145"/>
      <c r="AD558" s="145"/>
      <c r="AE558" s="145"/>
      <c r="AF558" s="145"/>
      <c r="AG558" s="145"/>
      <c r="AH558" s="145"/>
      <c r="AI558" s="145"/>
      <c r="AJ558" s="145"/>
      <c r="AK558" s="145"/>
      <c r="AL558" s="145"/>
      <c r="AM558" s="145"/>
      <c r="AN558" s="145"/>
      <c r="AO558" s="145"/>
      <c r="AP558" s="145"/>
      <c r="AQ558" s="145"/>
      <c r="AR558" s="145"/>
      <c r="AS558" s="145"/>
      <c r="AT558" s="145"/>
      <c r="AU558" s="145"/>
      <c r="AV558" s="145"/>
      <c r="AW558" s="145"/>
      <c r="AX558" s="145"/>
      <c r="AY558" s="145"/>
      <c r="AZ558" s="145"/>
      <c r="BA558" s="145"/>
      <c r="BB558" s="145"/>
      <c r="BC558" s="145"/>
      <c r="BD558" s="145"/>
      <c r="BE558" s="145"/>
      <c r="BF558" s="145"/>
      <c r="BG558" s="145"/>
      <c r="BH558" s="145"/>
      <c r="BI558" s="145"/>
      <c r="BJ558" s="145"/>
      <c r="BK558" s="145"/>
      <c r="BL558" s="145"/>
      <c r="BM558" s="145"/>
      <c r="BN558" s="145"/>
      <c r="BO558" s="145"/>
      <c r="BP558" s="145"/>
      <c r="BQ558" s="145"/>
      <c r="BR558" s="145"/>
      <c r="BS558" s="145"/>
      <c r="BT558" s="145"/>
      <c r="BU558" s="145"/>
      <c r="BV558" s="145"/>
      <c r="BW558" s="145"/>
      <c r="BX558" s="145"/>
      <c r="BY558" s="145"/>
      <c r="BZ558" s="145"/>
      <c r="CA558" s="145"/>
      <c r="CB558" s="145"/>
      <c r="CC558" s="145"/>
      <c r="CD558" s="145"/>
      <c r="CE558" s="145"/>
      <c r="CF558" s="145"/>
      <c r="CG558" s="145"/>
      <c r="CH558" s="145"/>
      <c r="CI558" s="145"/>
      <c r="CJ558" s="145"/>
      <c r="CK558" s="145"/>
      <c r="CL558" s="145"/>
      <c r="CM558" s="145"/>
      <c r="CN558" s="145"/>
      <c r="CO558" s="145"/>
      <c r="CP558" s="145"/>
      <c r="CQ558" s="145"/>
      <c r="CR558" s="145"/>
      <c r="CS558" s="145"/>
      <c r="CT558" s="145"/>
      <c r="CU558" s="145"/>
      <c r="CV558" s="145"/>
      <c r="CW558" s="145"/>
      <c r="CX558" s="145"/>
      <c r="CY558" s="145"/>
      <c r="CZ558" s="145"/>
      <c r="DA558" s="145"/>
      <c r="DB558" s="145"/>
      <c r="DC558" s="145"/>
      <c r="DD558" s="145"/>
      <c r="DE558" s="145"/>
      <c r="DF558" s="145"/>
      <c r="DG558" s="145"/>
      <c r="DH558" s="145"/>
      <c r="DI558" s="145"/>
      <c r="DJ558" s="145"/>
      <c r="DK558" s="145"/>
      <c r="DL558" s="145"/>
      <c r="DM558" s="145"/>
      <c r="DN558" s="145"/>
      <c r="DO558" s="145"/>
      <c r="DP558" s="145"/>
      <c r="DQ558" s="145"/>
      <c r="DR558" s="145"/>
      <c r="DS558" s="145"/>
      <c r="DT558" s="145"/>
      <c r="DU558" s="145"/>
      <c r="DV558" s="145"/>
      <c r="DW558" s="145"/>
      <c r="DX558" s="145"/>
      <c r="DY558" s="145"/>
      <c r="DZ558" s="145"/>
      <c r="EA558" s="145"/>
      <c r="EB558" s="145"/>
      <c r="EC558" s="145"/>
      <c r="ED558" s="145"/>
      <c r="EE558" s="145"/>
      <c r="EF558" s="145"/>
      <c r="EG558" s="145"/>
    </row>
    <row r="559" spans="26:137" x14ac:dyDescent="0.2">
      <c r="Z559" s="145"/>
      <c r="AA559" s="145"/>
      <c r="AB559" s="145"/>
      <c r="AC559" s="145"/>
      <c r="AD559" s="145"/>
      <c r="AE559" s="145"/>
      <c r="AF559" s="145"/>
      <c r="AG559" s="145"/>
      <c r="AH559" s="145"/>
      <c r="AI559" s="145"/>
      <c r="AJ559" s="145"/>
      <c r="AK559" s="145"/>
      <c r="AL559" s="145"/>
      <c r="AM559" s="145"/>
      <c r="AN559" s="145"/>
      <c r="AO559" s="145"/>
      <c r="AP559" s="145"/>
      <c r="AQ559" s="145"/>
      <c r="AR559" s="145"/>
      <c r="AS559" s="145"/>
      <c r="AT559" s="145"/>
      <c r="AU559" s="145"/>
      <c r="AV559" s="145"/>
      <c r="AW559" s="145"/>
      <c r="AX559" s="145"/>
      <c r="AY559" s="145"/>
      <c r="AZ559" s="145"/>
      <c r="BA559" s="145"/>
      <c r="BB559" s="145"/>
      <c r="BC559" s="145"/>
      <c r="BD559" s="145"/>
      <c r="BE559" s="145"/>
      <c r="BF559" s="145"/>
      <c r="BG559" s="145"/>
      <c r="BH559" s="145"/>
      <c r="BI559" s="145"/>
      <c r="BJ559" s="145"/>
      <c r="BK559" s="145"/>
      <c r="BL559" s="145"/>
      <c r="BM559" s="145"/>
      <c r="BN559" s="145"/>
      <c r="BO559" s="145"/>
      <c r="BP559" s="145"/>
      <c r="BQ559" s="145"/>
      <c r="BR559" s="145"/>
      <c r="BS559" s="145"/>
      <c r="BT559" s="145"/>
      <c r="BU559" s="145"/>
      <c r="BV559" s="145"/>
      <c r="BW559" s="145"/>
      <c r="BX559" s="145"/>
      <c r="BY559" s="145"/>
      <c r="BZ559" s="145"/>
      <c r="CA559" s="145"/>
      <c r="CB559" s="145"/>
      <c r="CC559" s="145"/>
      <c r="CD559" s="145"/>
      <c r="CE559" s="145"/>
      <c r="CF559" s="145"/>
      <c r="CG559" s="145"/>
      <c r="CH559" s="145"/>
      <c r="CI559" s="145"/>
      <c r="CJ559" s="145"/>
      <c r="CK559" s="145"/>
      <c r="CL559" s="145"/>
      <c r="CM559" s="145"/>
      <c r="CN559" s="145"/>
      <c r="CO559" s="145"/>
      <c r="CP559" s="145"/>
      <c r="CQ559" s="145"/>
      <c r="CR559" s="145"/>
      <c r="CS559" s="145"/>
      <c r="CT559" s="145"/>
      <c r="CU559" s="145"/>
      <c r="CV559" s="145"/>
      <c r="CW559" s="145"/>
      <c r="CX559" s="145"/>
      <c r="CY559" s="145"/>
      <c r="CZ559" s="145"/>
      <c r="DA559" s="145"/>
      <c r="DB559" s="145"/>
      <c r="DC559" s="145"/>
      <c r="DD559" s="145"/>
      <c r="DE559" s="145"/>
      <c r="DF559" s="145"/>
      <c r="DG559" s="145"/>
      <c r="DH559" s="145"/>
      <c r="DI559" s="145"/>
      <c r="DJ559" s="145"/>
      <c r="DK559" s="145"/>
      <c r="DL559" s="145"/>
      <c r="DM559" s="145"/>
      <c r="DN559" s="145"/>
      <c r="DO559" s="145"/>
      <c r="DP559" s="145"/>
      <c r="DQ559" s="145"/>
      <c r="DR559" s="145"/>
      <c r="DS559" s="145"/>
      <c r="DT559" s="145"/>
      <c r="DU559" s="145"/>
      <c r="DV559" s="145"/>
      <c r="DW559" s="145"/>
      <c r="DX559" s="145"/>
      <c r="DY559" s="145"/>
      <c r="DZ559" s="145"/>
      <c r="EA559" s="145"/>
      <c r="EB559" s="145"/>
      <c r="EC559" s="145"/>
      <c r="ED559" s="145"/>
      <c r="EE559" s="145"/>
      <c r="EF559" s="145"/>
      <c r="EG559" s="145"/>
    </row>
    <row r="560" spans="26:137" x14ac:dyDescent="0.2">
      <c r="Z560" s="145"/>
      <c r="AA560" s="145"/>
      <c r="AB560" s="145"/>
      <c r="AC560" s="145"/>
      <c r="AD560" s="145"/>
      <c r="AE560" s="145"/>
      <c r="AF560" s="145"/>
      <c r="AG560" s="145"/>
      <c r="AH560" s="145"/>
      <c r="AI560" s="145"/>
      <c r="AJ560" s="145"/>
      <c r="AK560" s="145"/>
      <c r="AL560" s="145"/>
      <c r="AM560" s="145"/>
      <c r="AN560" s="145"/>
      <c r="AO560" s="145"/>
      <c r="AP560" s="145"/>
      <c r="AQ560" s="145"/>
      <c r="AR560" s="145"/>
      <c r="AS560" s="145"/>
      <c r="AT560" s="145"/>
      <c r="AU560" s="145"/>
      <c r="AV560" s="145"/>
      <c r="AW560" s="145"/>
      <c r="AX560" s="145"/>
      <c r="AY560" s="145"/>
      <c r="AZ560" s="145"/>
      <c r="BA560" s="145"/>
      <c r="BB560" s="145"/>
      <c r="BC560" s="145"/>
      <c r="BD560" s="145"/>
      <c r="BE560" s="145"/>
      <c r="BF560" s="145"/>
      <c r="BG560" s="145"/>
      <c r="BH560" s="145"/>
      <c r="BI560" s="145"/>
      <c r="BJ560" s="145"/>
      <c r="BK560" s="145"/>
      <c r="BL560" s="145"/>
      <c r="BM560" s="145"/>
      <c r="BN560" s="145"/>
      <c r="BO560" s="145"/>
      <c r="BP560" s="145"/>
      <c r="BQ560" s="145"/>
      <c r="BR560" s="145"/>
      <c r="BS560" s="145"/>
      <c r="BT560" s="145"/>
      <c r="BU560" s="145"/>
      <c r="BV560" s="145"/>
      <c r="BW560" s="145"/>
      <c r="BX560" s="145"/>
      <c r="BY560" s="145"/>
      <c r="BZ560" s="145"/>
      <c r="CA560" s="145"/>
      <c r="CB560" s="145"/>
      <c r="CC560" s="145"/>
      <c r="CD560" s="145"/>
      <c r="CE560" s="145"/>
      <c r="CF560" s="145"/>
      <c r="CG560" s="145"/>
      <c r="CH560" s="145"/>
      <c r="CI560" s="145"/>
      <c r="CJ560" s="145"/>
      <c r="CK560" s="145"/>
      <c r="CL560" s="145"/>
      <c r="CM560" s="145"/>
      <c r="CN560" s="145"/>
      <c r="CO560" s="145"/>
      <c r="CP560" s="145"/>
      <c r="CQ560" s="145"/>
      <c r="CR560" s="145"/>
      <c r="CS560" s="145"/>
      <c r="CT560" s="145"/>
      <c r="CU560" s="145"/>
      <c r="CV560" s="145"/>
      <c r="CW560" s="145"/>
      <c r="CX560" s="145"/>
      <c r="CY560" s="145"/>
      <c r="CZ560" s="145"/>
      <c r="DA560" s="145"/>
      <c r="DB560" s="145"/>
      <c r="DC560" s="145"/>
      <c r="DD560" s="145"/>
      <c r="DE560" s="145"/>
      <c r="DF560" s="145"/>
      <c r="DG560" s="145"/>
      <c r="DH560" s="145"/>
      <c r="DI560" s="145"/>
      <c r="DJ560" s="145"/>
      <c r="DK560" s="145"/>
      <c r="DL560" s="145"/>
      <c r="DM560" s="145"/>
      <c r="DN560" s="145"/>
      <c r="DO560" s="145"/>
      <c r="DP560" s="145"/>
      <c r="DQ560" s="145"/>
      <c r="DR560" s="145"/>
      <c r="DS560" s="145"/>
      <c r="DT560" s="145"/>
      <c r="DU560" s="145"/>
      <c r="DV560" s="145"/>
      <c r="DW560" s="145"/>
      <c r="DX560" s="145"/>
      <c r="DY560" s="145"/>
      <c r="DZ560" s="145"/>
      <c r="EA560" s="145"/>
      <c r="EB560" s="145"/>
      <c r="EC560" s="145"/>
      <c r="ED560" s="145"/>
      <c r="EE560" s="145"/>
      <c r="EF560" s="145"/>
      <c r="EG560" s="145"/>
    </row>
    <row r="561" spans="26:137" x14ac:dyDescent="0.2">
      <c r="Z561" s="145"/>
      <c r="AA561" s="145"/>
      <c r="AB561" s="145"/>
      <c r="AC561" s="145"/>
      <c r="AD561" s="145"/>
      <c r="AE561" s="145"/>
      <c r="AF561" s="145"/>
      <c r="AG561" s="145"/>
      <c r="AH561" s="145"/>
      <c r="AI561" s="145"/>
      <c r="AJ561" s="145"/>
      <c r="AK561" s="145"/>
      <c r="AL561" s="145"/>
      <c r="AM561" s="145"/>
      <c r="AN561" s="145"/>
      <c r="AO561" s="145"/>
      <c r="AP561" s="145"/>
      <c r="AQ561" s="145"/>
      <c r="AR561" s="145"/>
      <c r="AS561" s="145"/>
      <c r="AT561" s="145"/>
      <c r="AU561" s="145"/>
      <c r="AV561" s="145"/>
      <c r="AW561" s="145"/>
      <c r="AX561" s="145"/>
      <c r="AY561" s="145"/>
      <c r="AZ561" s="145"/>
      <c r="BA561" s="145"/>
      <c r="BB561" s="145"/>
      <c r="BC561" s="145"/>
      <c r="BD561" s="145"/>
      <c r="BE561" s="145"/>
      <c r="BF561" s="145"/>
      <c r="BG561" s="145"/>
      <c r="BH561" s="145"/>
      <c r="BI561" s="145"/>
      <c r="BJ561" s="145"/>
      <c r="BK561" s="145"/>
      <c r="BL561" s="145"/>
      <c r="BM561" s="145"/>
      <c r="BN561" s="145"/>
      <c r="BO561" s="145"/>
      <c r="BP561" s="145"/>
      <c r="BQ561" s="145"/>
      <c r="BR561" s="145"/>
      <c r="BS561" s="145"/>
      <c r="BT561" s="145"/>
      <c r="BU561" s="145"/>
      <c r="BV561" s="145"/>
      <c r="BW561" s="145"/>
      <c r="BX561" s="145"/>
      <c r="BY561" s="145"/>
      <c r="BZ561" s="145"/>
      <c r="CA561" s="145"/>
      <c r="CB561" s="145"/>
      <c r="CC561" s="145"/>
      <c r="CD561" s="145"/>
      <c r="CE561" s="145"/>
      <c r="CF561" s="145"/>
      <c r="CG561" s="145"/>
      <c r="CH561" s="145"/>
      <c r="CI561" s="145"/>
      <c r="CJ561" s="145"/>
      <c r="CK561" s="145"/>
      <c r="CL561" s="145"/>
      <c r="CM561" s="145"/>
      <c r="CN561" s="145"/>
      <c r="CO561" s="145"/>
      <c r="CP561" s="145"/>
      <c r="CQ561" s="145"/>
      <c r="CR561" s="145"/>
      <c r="CS561" s="145"/>
      <c r="CT561" s="145"/>
      <c r="CU561" s="145"/>
      <c r="CV561" s="145"/>
      <c r="CW561" s="145"/>
      <c r="CX561" s="145"/>
      <c r="CY561" s="145"/>
      <c r="CZ561" s="145"/>
      <c r="DA561" s="145"/>
      <c r="DB561" s="145"/>
      <c r="DC561" s="145"/>
      <c r="DD561" s="145"/>
      <c r="DE561" s="145"/>
      <c r="DF561" s="145"/>
      <c r="DG561" s="145"/>
      <c r="DH561" s="145"/>
      <c r="DI561" s="145"/>
      <c r="DJ561" s="145"/>
      <c r="DK561" s="145"/>
      <c r="DL561" s="145"/>
      <c r="DM561" s="145"/>
      <c r="DN561" s="145"/>
      <c r="DO561" s="145"/>
      <c r="DP561" s="145"/>
      <c r="DQ561" s="145"/>
      <c r="DR561" s="145"/>
      <c r="DS561" s="145"/>
      <c r="DT561" s="145"/>
      <c r="DU561" s="145"/>
      <c r="DV561" s="145"/>
      <c r="DW561" s="145"/>
      <c r="DX561" s="145"/>
      <c r="DY561" s="145"/>
      <c r="DZ561" s="145"/>
      <c r="EA561" s="145"/>
      <c r="EB561" s="145"/>
      <c r="EC561" s="145"/>
      <c r="ED561" s="145"/>
      <c r="EE561" s="145"/>
      <c r="EF561" s="145"/>
      <c r="EG561" s="145"/>
    </row>
    <row r="562" spans="26:137" x14ac:dyDescent="0.2">
      <c r="Z562" s="145"/>
      <c r="AA562" s="145"/>
      <c r="AB562" s="145"/>
      <c r="AC562" s="145"/>
      <c r="AD562" s="145"/>
      <c r="AE562" s="145"/>
      <c r="AF562" s="145"/>
      <c r="AG562" s="145"/>
      <c r="AH562" s="145"/>
      <c r="AI562" s="145"/>
      <c r="AJ562" s="145"/>
      <c r="AK562" s="145"/>
      <c r="AL562" s="145"/>
      <c r="AM562" s="145"/>
      <c r="AN562" s="145"/>
      <c r="AO562" s="145"/>
      <c r="AP562" s="145"/>
      <c r="AQ562" s="145"/>
      <c r="AR562" s="145"/>
      <c r="AS562" s="145"/>
      <c r="AT562" s="145"/>
      <c r="AU562" s="145"/>
      <c r="AV562" s="145"/>
      <c r="AW562" s="145"/>
      <c r="AX562" s="145"/>
      <c r="AY562" s="145"/>
      <c r="AZ562" s="145"/>
      <c r="BA562" s="145"/>
      <c r="BB562" s="145"/>
      <c r="BC562" s="145"/>
      <c r="BD562" s="145"/>
      <c r="BE562" s="145"/>
      <c r="BF562" s="145"/>
      <c r="BG562" s="145"/>
      <c r="BH562" s="145"/>
      <c r="BI562" s="145"/>
      <c r="BJ562" s="145"/>
      <c r="BK562" s="145"/>
      <c r="BL562" s="145"/>
      <c r="BM562" s="145"/>
      <c r="BN562" s="145"/>
      <c r="BO562" s="145"/>
      <c r="BP562" s="145"/>
      <c r="BQ562" s="145"/>
      <c r="BR562" s="145"/>
      <c r="BS562" s="145"/>
      <c r="BT562" s="145"/>
      <c r="BU562" s="145"/>
      <c r="BV562" s="145"/>
      <c r="BW562" s="145"/>
      <c r="BX562" s="145"/>
      <c r="BY562" s="145"/>
      <c r="BZ562" s="145"/>
      <c r="CA562" s="145"/>
      <c r="CB562" s="145"/>
      <c r="CC562" s="145"/>
      <c r="CD562" s="145"/>
      <c r="CE562" s="145"/>
      <c r="CF562" s="145"/>
      <c r="CG562" s="145"/>
      <c r="CH562" s="145"/>
      <c r="CI562" s="145"/>
      <c r="CJ562" s="145"/>
      <c r="CK562" s="145"/>
      <c r="CL562" s="145"/>
      <c r="CM562" s="145"/>
      <c r="CN562" s="145"/>
      <c r="CO562" s="145"/>
      <c r="CP562" s="145"/>
      <c r="CQ562" s="145"/>
      <c r="CR562" s="145"/>
      <c r="CS562" s="145"/>
      <c r="CT562" s="145"/>
      <c r="CU562" s="145"/>
      <c r="CV562" s="145"/>
      <c r="CW562" s="145"/>
      <c r="CX562" s="145"/>
      <c r="CY562" s="145"/>
      <c r="CZ562" s="145"/>
      <c r="DA562" s="145"/>
      <c r="DB562" s="145"/>
      <c r="DC562" s="145"/>
      <c r="DD562" s="145"/>
      <c r="DE562" s="145"/>
      <c r="DF562" s="145"/>
      <c r="DG562" s="145"/>
      <c r="DH562" s="145"/>
      <c r="DI562" s="145"/>
      <c r="DJ562" s="145"/>
      <c r="DK562" s="145"/>
      <c r="DL562" s="145"/>
      <c r="DM562" s="145"/>
      <c r="DN562" s="145"/>
      <c r="DO562" s="145"/>
      <c r="DP562" s="145"/>
      <c r="DQ562" s="145"/>
      <c r="DR562" s="145"/>
      <c r="DS562" s="145"/>
      <c r="DT562" s="145"/>
      <c r="DU562" s="145"/>
      <c r="DV562" s="145"/>
      <c r="DW562" s="145"/>
      <c r="DX562" s="145"/>
      <c r="DY562" s="145"/>
      <c r="DZ562" s="145"/>
      <c r="EA562" s="145"/>
      <c r="EB562" s="145"/>
      <c r="EC562" s="145"/>
      <c r="ED562" s="145"/>
      <c r="EE562" s="145"/>
      <c r="EF562" s="145"/>
      <c r="EG562" s="145"/>
    </row>
    <row r="563" spans="26:137" x14ac:dyDescent="0.2">
      <c r="Z563" s="145"/>
      <c r="AA563" s="145"/>
      <c r="AB563" s="145"/>
      <c r="AC563" s="145"/>
      <c r="AD563" s="145"/>
      <c r="AE563" s="145"/>
      <c r="AF563" s="145"/>
      <c r="AG563" s="145"/>
      <c r="AH563" s="145"/>
      <c r="AI563" s="145"/>
      <c r="AJ563" s="145"/>
      <c r="AK563" s="145"/>
      <c r="AL563" s="145"/>
      <c r="AM563" s="145"/>
      <c r="AN563" s="145"/>
      <c r="AO563" s="145"/>
      <c r="AP563" s="145"/>
      <c r="AQ563" s="145"/>
      <c r="AR563" s="145"/>
      <c r="AS563" s="145"/>
      <c r="AT563" s="145"/>
      <c r="AU563" s="145"/>
      <c r="AV563" s="145"/>
      <c r="AW563" s="145"/>
      <c r="AX563" s="145"/>
      <c r="AY563" s="145"/>
      <c r="AZ563" s="145"/>
      <c r="BA563" s="145"/>
      <c r="BB563" s="145"/>
      <c r="BC563" s="145"/>
      <c r="BD563" s="145"/>
      <c r="BE563" s="145"/>
      <c r="BF563" s="145"/>
      <c r="BG563" s="145"/>
      <c r="BH563" s="145"/>
      <c r="BI563" s="145"/>
      <c r="BJ563" s="145"/>
      <c r="BK563" s="145"/>
      <c r="BL563" s="145"/>
      <c r="BM563" s="145"/>
      <c r="BN563" s="145"/>
      <c r="BO563" s="145"/>
      <c r="BP563" s="145"/>
      <c r="BQ563" s="145"/>
      <c r="BR563" s="145"/>
      <c r="BS563" s="145"/>
      <c r="BT563" s="145"/>
      <c r="BU563" s="145"/>
      <c r="BV563" s="145"/>
      <c r="BW563" s="145"/>
      <c r="BX563" s="145"/>
      <c r="BY563" s="145"/>
      <c r="BZ563" s="145"/>
      <c r="CA563" s="145"/>
      <c r="CB563" s="145"/>
      <c r="CC563" s="145"/>
      <c r="CD563" s="145"/>
      <c r="CE563" s="145"/>
      <c r="CF563" s="145"/>
      <c r="CG563" s="145"/>
      <c r="CH563" s="145"/>
      <c r="CI563" s="145"/>
      <c r="CJ563" s="145"/>
      <c r="CK563" s="145"/>
      <c r="CL563" s="145"/>
      <c r="CM563" s="145"/>
      <c r="CN563" s="145"/>
      <c r="CO563" s="145"/>
      <c r="CP563" s="145"/>
      <c r="CQ563" s="145"/>
      <c r="CR563" s="145"/>
      <c r="CS563" s="145"/>
      <c r="CT563" s="145"/>
      <c r="CU563" s="145"/>
      <c r="CV563" s="145"/>
      <c r="CW563" s="145"/>
      <c r="CX563" s="145"/>
      <c r="CY563" s="145"/>
      <c r="CZ563" s="145"/>
      <c r="DA563" s="145"/>
      <c r="DB563" s="145"/>
      <c r="DC563" s="145"/>
      <c r="DD563" s="145"/>
      <c r="DE563" s="145"/>
      <c r="DF563" s="145"/>
      <c r="DG563" s="145"/>
      <c r="DH563" s="145"/>
      <c r="DI563" s="145"/>
      <c r="DJ563" s="145"/>
      <c r="DK563" s="145"/>
      <c r="DL563" s="145"/>
      <c r="DM563" s="145"/>
      <c r="DN563" s="145"/>
      <c r="DO563" s="145"/>
      <c r="DP563" s="145"/>
      <c r="DQ563" s="145"/>
      <c r="DR563" s="145"/>
      <c r="DS563" s="145"/>
      <c r="DT563" s="145"/>
      <c r="DU563" s="145"/>
      <c r="DV563" s="145"/>
      <c r="DW563" s="145"/>
      <c r="DX563" s="145"/>
      <c r="DY563" s="145"/>
      <c r="DZ563" s="145"/>
      <c r="EA563" s="145"/>
      <c r="EB563" s="145"/>
      <c r="EC563" s="145"/>
      <c r="ED563" s="145"/>
      <c r="EE563" s="145"/>
      <c r="EF563" s="145"/>
      <c r="EG563" s="145"/>
    </row>
    <row r="564" spans="26:137" x14ac:dyDescent="0.2">
      <c r="Z564" s="145"/>
      <c r="AA564" s="145"/>
      <c r="AB564" s="145"/>
      <c r="AC564" s="145"/>
      <c r="AD564" s="145"/>
      <c r="AE564" s="145"/>
      <c r="AF564" s="145"/>
      <c r="AG564" s="145"/>
      <c r="AH564" s="145"/>
      <c r="AI564" s="145"/>
      <c r="AJ564" s="145"/>
      <c r="AK564" s="145"/>
      <c r="AL564" s="145"/>
      <c r="AM564" s="145"/>
      <c r="AN564" s="145"/>
      <c r="AO564" s="145"/>
      <c r="AP564" s="145"/>
      <c r="AQ564" s="145"/>
      <c r="AR564" s="145"/>
      <c r="AS564" s="145"/>
      <c r="AT564" s="145"/>
      <c r="AU564" s="145"/>
      <c r="AV564" s="145"/>
      <c r="AW564" s="145"/>
      <c r="AX564" s="145"/>
      <c r="AY564" s="145"/>
      <c r="AZ564" s="145"/>
      <c r="BA564" s="145"/>
      <c r="BB564" s="145"/>
      <c r="BC564" s="145"/>
      <c r="BD564" s="145"/>
      <c r="BE564" s="145"/>
      <c r="BF564" s="145"/>
      <c r="BG564" s="145"/>
      <c r="BH564" s="145"/>
      <c r="BI564" s="145"/>
      <c r="BJ564" s="145"/>
      <c r="BK564" s="145"/>
      <c r="BL564" s="145"/>
      <c r="BM564" s="145"/>
      <c r="BN564" s="145"/>
      <c r="BO564" s="145"/>
      <c r="BP564" s="145"/>
      <c r="BQ564" s="145"/>
      <c r="BR564" s="145"/>
      <c r="BS564" s="145"/>
      <c r="BT564" s="145"/>
      <c r="BU564" s="145"/>
      <c r="BV564" s="145"/>
      <c r="BW564" s="145"/>
      <c r="BX564" s="145"/>
      <c r="BY564" s="145"/>
      <c r="BZ564" s="145"/>
      <c r="CA564" s="145"/>
      <c r="CB564" s="145"/>
      <c r="CC564" s="145"/>
      <c r="CD564" s="145"/>
      <c r="CE564" s="145"/>
      <c r="CF564" s="145"/>
      <c r="CG564" s="145"/>
      <c r="CH564" s="145"/>
      <c r="CI564" s="145"/>
      <c r="CJ564" s="145"/>
      <c r="CK564" s="145"/>
      <c r="CL564" s="145"/>
      <c r="CM564" s="145"/>
      <c r="CN564" s="145"/>
      <c r="CO564" s="145"/>
      <c r="CP564" s="145"/>
      <c r="CQ564" s="145"/>
      <c r="CR564" s="145"/>
      <c r="CS564" s="145"/>
      <c r="CT564" s="145"/>
      <c r="CU564" s="145"/>
      <c r="CV564" s="145"/>
      <c r="CW564" s="145"/>
      <c r="CX564" s="145"/>
      <c r="CY564" s="145"/>
      <c r="CZ564" s="145"/>
      <c r="DA564" s="145"/>
      <c r="DB564" s="145"/>
      <c r="DC564" s="145"/>
      <c r="DD564" s="145"/>
      <c r="DE564" s="145"/>
      <c r="DF564" s="145"/>
      <c r="DG564" s="145"/>
      <c r="DH564" s="145"/>
      <c r="DI564" s="145"/>
      <c r="DJ564" s="145"/>
      <c r="DK564" s="145"/>
      <c r="DL564" s="145"/>
      <c r="DM564" s="145"/>
      <c r="DN564" s="145"/>
      <c r="DO564" s="145"/>
      <c r="DP564" s="145"/>
      <c r="DQ564" s="145"/>
      <c r="DR564" s="145"/>
      <c r="DS564" s="145"/>
      <c r="DT564" s="145"/>
      <c r="DU564" s="145"/>
      <c r="DV564" s="145"/>
      <c r="DW564" s="145"/>
      <c r="DX564" s="145"/>
      <c r="DY564" s="145"/>
      <c r="DZ564" s="145"/>
      <c r="EA564" s="145"/>
      <c r="EB564" s="145"/>
      <c r="EC564" s="145"/>
      <c r="ED564" s="145"/>
      <c r="EE564" s="145"/>
      <c r="EF564" s="145"/>
      <c r="EG564" s="145"/>
    </row>
    <row r="565" spans="26:137" x14ac:dyDescent="0.2">
      <c r="Z565" s="145"/>
      <c r="AA565" s="145"/>
      <c r="AB565" s="145"/>
      <c r="AC565" s="145"/>
      <c r="AD565" s="145"/>
      <c r="AE565" s="145"/>
      <c r="AF565" s="145"/>
      <c r="AG565" s="145"/>
      <c r="AH565" s="145"/>
      <c r="AI565" s="145"/>
      <c r="AJ565" s="145"/>
      <c r="AK565" s="145"/>
      <c r="AL565" s="145"/>
      <c r="AM565" s="145"/>
      <c r="AN565" s="145"/>
      <c r="AO565" s="145"/>
      <c r="AP565" s="145"/>
      <c r="AQ565" s="145"/>
      <c r="AR565" s="145"/>
      <c r="AS565" s="145"/>
      <c r="AT565" s="145"/>
      <c r="AU565" s="145"/>
      <c r="AV565" s="145"/>
      <c r="AW565" s="145"/>
      <c r="AX565" s="145"/>
      <c r="AY565" s="145"/>
      <c r="AZ565" s="145"/>
      <c r="BA565" s="145"/>
      <c r="BB565" s="145"/>
      <c r="BC565" s="145"/>
      <c r="BD565" s="145"/>
      <c r="BE565" s="145"/>
      <c r="BF565" s="145"/>
      <c r="BG565" s="145"/>
      <c r="BH565" s="145"/>
      <c r="BI565" s="145"/>
      <c r="BJ565" s="145"/>
      <c r="BK565" s="145"/>
      <c r="BL565" s="145"/>
      <c r="BM565" s="145"/>
      <c r="BN565" s="145"/>
      <c r="BO565" s="145"/>
      <c r="BP565" s="145"/>
      <c r="BQ565" s="145"/>
      <c r="BR565" s="145"/>
      <c r="BS565" s="145"/>
      <c r="BT565" s="145"/>
      <c r="BU565" s="145"/>
      <c r="BV565" s="145"/>
      <c r="BW565" s="145"/>
      <c r="BX565" s="145"/>
      <c r="BY565" s="145"/>
      <c r="BZ565" s="145"/>
      <c r="CA565" s="145"/>
      <c r="CB565" s="145"/>
      <c r="CC565" s="145"/>
      <c r="CD565" s="145"/>
      <c r="CE565" s="145"/>
      <c r="CF565" s="145"/>
      <c r="CG565" s="145"/>
      <c r="CH565" s="145"/>
      <c r="CI565" s="145"/>
      <c r="CJ565" s="145"/>
      <c r="CK565" s="145"/>
      <c r="CL565" s="145"/>
      <c r="CM565" s="145"/>
      <c r="CN565" s="145"/>
      <c r="CO565" s="145"/>
      <c r="CP565" s="145"/>
      <c r="CQ565" s="145"/>
      <c r="CR565" s="145"/>
      <c r="CS565" s="145"/>
      <c r="CT565" s="145"/>
      <c r="CU565" s="145"/>
      <c r="CV565" s="145"/>
      <c r="CW565" s="145"/>
      <c r="CX565" s="145"/>
      <c r="CY565" s="145"/>
      <c r="CZ565" s="145"/>
      <c r="DA565" s="145"/>
      <c r="DB565" s="145"/>
      <c r="DC565" s="145"/>
      <c r="DD565" s="145"/>
      <c r="DE565" s="145"/>
      <c r="DF565" s="145"/>
      <c r="DG565" s="145"/>
      <c r="DH565" s="145"/>
      <c r="DI565" s="145"/>
      <c r="DJ565" s="145"/>
      <c r="DK565" s="145"/>
      <c r="DL565" s="145"/>
      <c r="DM565" s="145"/>
      <c r="DN565" s="145"/>
      <c r="DO565" s="145"/>
      <c r="DP565" s="145"/>
      <c r="DQ565" s="145"/>
      <c r="DR565" s="145"/>
      <c r="DS565" s="145"/>
      <c r="DT565" s="145"/>
      <c r="DU565" s="145"/>
      <c r="DV565" s="145"/>
      <c r="DW565" s="145"/>
      <c r="DX565" s="145"/>
      <c r="DY565" s="145"/>
      <c r="DZ565" s="145"/>
      <c r="EA565" s="145"/>
      <c r="EB565" s="145"/>
      <c r="EC565" s="145"/>
      <c r="ED565" s="145"/>
      <c r="EE565" s="145"/>
      <c r="EF565" s="145"/>
      <c r="EG565" s="145"/>
    </row>
    <row r="566" spans="26:137" x14ac:dyDescent="0.2">
      <c r="Z566" s="145"/>
      <c r="AA566" s="145"/>
      <c r="AB566" s="145"/>
      <c r="AC566" s="145"/>
      <c r="AD566" s="145"/>
      <c r="AE566" s="145"/>
      <c r="AF566" s="145"/>
      <c r="AG566" s="145"/>
      <c r="AH566" s="145"/>
      <c r="AI566" s="145"/>
      <c r="AJ566" s="145"/>
      <c r="AK566" s="145"/>
      <c r="AL566" s="145"/>
      <c r="AM566" s="145"/>
      <c r="AN566" s="145"/>
      <c r="AO566" s="145"/>
      <c r="AP566" s="145"/>
      <c r="AQ566" s="145"/>
      <c r="AR566" s="145"/>
      <c r="AS566" s="145"/>
      <c r="AT566" s="145"/>
      <c r="AU566" s="145"/>
      <c r="AV566" s="145"/>
      <c r="AW566" s="145"/>
      <c r="AX566" s="145"/>
      <c r="AY566" s="145"/>
      <c r="AZ566" s="145"/>
      <c r="BA566" s="145"/>
      <c r="BB566" s="145"/>
      <c r="BC566" s="145"/>
      <c r="BD566" s="145"/>
      <c r="BE566" s="145"/>
      <c r="BF566" s="145"/>
      <c r="BG566" s="145"/>
      <c r="BH566" s="145"/>
      <c r="BI566" s="145"/>
      <c r="BJ566" s="145"/>
      <c r="BK566" s="145"/>
      <c r="BL566" s="145"/>
      <c r="BM566" s="145"/>
      <c r="BN566" s="145"/>
      <c r="BO566" s="145"/>
      <c r="BP566" s="145"/>
      <c r="BQ566" s="145"/>
      <c r="BR566" s="145"/>
      <c r="BS566" s="145"/>
      <c r="BT566" s="145"/>
      <c r="BU566" s="145"/>
      <c r="BV566" s="145"/>
      <c r="BW566" s="145"/>
      <c r="BX566" s="145"/>
      <c r="BY566" s="145"/>
      <c r="BZ566" s="145"/>
      <c r="CA566" s="145"/>
      <c r="CB566" s="145"/>
      <c r="CC566" s="145"/>
      <c r="CD566" s="145"/>
      <c r="CE566" s="145"/>
      <c r="CF566" s="145"/>
      <c r="CG566" s="145"/>
      <c r="CH566" s="145"/>
      <c r="CI566" s="145"/>
      <c r="CJ566" s="145"/>
      <c r="CK566" s="145"/>
      <c r="CL566" s="145"/>
      <c r="CM566" s="145"/>
      <c r="CN566" s="145"/>
      <c r="CO566" s="145"/>
      <c r="CP566" s="145"/>
      <c r="CQ566" s="145"/>
      <c r="CR566" s="145"/>
      <c r="CS566" s="145"/>
      <c r="CT566" s="145"/>
      <c r="CU566" s="145"/>
      <c r="CV566" s="145"/>
      <c r="CW566" s="145"/>
      <c r="CX566" s="145"/>
      <c r="CY566" s="145"/>
      <c r="CZ566" s="145"/>
      <c r="DA566" s="145"/>
      <c r="DB566" s="145"/>
      <c r="DC566" s="145"/>
      <c r="DD566" s="145"/>
      <c r="DE566" s="145"/>
      <c r="DF566" s="145"/>
      <c r="DG566" s="145"/>
      <c r="DH566" s="145"/>
      <c r="DI566" s="145"/>
      <c r="DJ566" s="145"/>
      <c r="DK566" s="145"/>
      <c r="DL566" s="145"/>
      <c r="DM566" s="145"/>
      <c r="DN566" s="145"/>
      <c r="DO566" s="145"/>
      <c r="DP566" s="145"/>
      <c r="DQ566" s="145"/>
      <c r="DR566" s="145"/>
      <c r="DS566" s="145"/>
      <c r="DT566" s="145"/>
      <c r="DU566" s="145"/>
      <c r="DV566" s="145"/>
      <c r="DW566" s="145"/>
      <c r="DX566" s="145"/>
      <c r="DY566" s="145"/>
      <c r="DZ566" s="145"/>
      <c r="EA566" s="145"/>
      <c r="EB566" s="145"/>
      <c r="EC566" s="145"/>
      <c r="ED566" s="145"/>
      <c r="EE566" s="145"/>
      <c r="EF566" s="145"/>
      <c r="EG566" s="145"/>
    </row>
    <row r="567" spans="26:137" x14ac:dyDescent="0.2">
      <c r="Z567" s="145"/>
      <c r="AA567" s="145"/>
      <c r="AB567" s="145"/>
      <c r="AC567" s="145"/>
      <c r="AD567" s="145"/>
      <c r="AE567" s="145"/>
      <c r="AF567" s="145"/>
      <c r="AG567" s="145"/>
      <c r="AH567" s="145"/>
      <c r="AI567" s="145"/>
      <c r="AJ567" s="145"/>
      <c r="AK567" s="145"/>
      <c r="AL567" s="145"/>
      <c r="AM567" s="145"/>
      <c r="AN567" s="145"/>
      <c r="AO567" s="145"/>
      <c r="AP567" s="145"/>
      <c r="AQ567" s="145"/>
      <c r="AR567" s="145"/>
      <c r="AS567" s="145"/>
      <c r="AT567" s="145"/>
      <c r="AU567" s="145"/>
      <c r="AV567" s="145"/>
      <c r="AW567" s="145"/>
      <c r="AX567" s="145"/>
      <c r="AY567" s="145"/>
      <c r="AZ567" s="145"/>
      <c r="BA567" s="145"/>
      <c r="BB567" s="145"/>
      <c r="BC567" s="145"/>
      <c r="BD567" s="145"/>
      <c r="BE567" s="145"/>
      <c r="BF567" s="145"/>
      <c r="BG567" s="145"/>
      <c r="BH567" s="145"/>
      <c r="BI567" s="145"/>
      <c r="BJ567" s="145"/>
      <c r="BK567" s="145"/>
      <c r="BL567" s="145"/>
      <c r="BM567" s="145"/>
      <c r="BN567" s="145"/>
      <c r="BO567" s="145"/>
      <c r="BP567" s="145"/>
      <c r="BQ567" s="145"/>
      <c r="BR567" s="145"/>
      <c r="BS567" s="145"/>
      <c r="BT567" s="145"/>
      <c r="BU567" s="145"/>
      <c r="BV567" s="145"/>
      <c r="BW567" s="145"/>
      <c r="BX567" s="145"/>
      <c r="BY567" s="145"/>
      <c r="BZ567" s="145"/>
      <c r="CA567" s="145"/>
      <c r="CB567" s="145"/>
      <c r="CC567" s="145"/>
      <c r="CD567" s="145"/>
      <c r="CE567" s="145"/>
      <c r="CF567" s="145"/>
      <c r="CG567" s="145"/>
      <c r="CH567" s="145"/>
      <c r="CI567" s="145"/>
      <c r="CJ567" s="145"/>
      <c r="CK567" s="145"/>
      <c r="CL567" s="145"/>
      <c r="CM567" s="145"/>
      <c r="CN567" s="145"/>
      <c r="CO567" s="145"/>
      <c r="CP567" s="145"/>
      <c r="CQ567" s="145"/>
      <c r="CR567" s="145"/>
      <c r="CS567" s="145"/>
      <c r="CT567" s="145"/>
      <c r="CU567" s="145"/>
      <c r="CV567" s="145"/>
      <c r="CW567" s="145"/>
      <c r="CX567" s="145"/>
      <c r="CY567" s="145"/>
      <c r="CZ567" s="145"/>
      <c r="DA567" s="145"/>
      <c r="DB567" s="145"/>
      <c r="DC567" s="145"/>
      <c r="DD567" s="145"/>
      <c r="DE567" s="145"/>
      <c r="DF567" s="145"/>
      <c r="DG567" s="145"/>
      <c r="DH567" s="145"/>
      <c r="DI567" s="145"/>
      <c r="DJ567" s="145"/>
      <c r="DK567" s="145"/>
      <c r="DL567" s="145"/>
      <c r="DM567" s="145"/>
      <c r="DN567" s="145"/>
      <c r="DO567" s="145"/>
      <c r="DP567" s="145"/>
      <c r="DQ567" s="145"/>
      <c r="DR567" s="145"/>
      <c r="DS567" s="145"/>
      <c r="DT567" s="145"/>
      <c r="DU567" s="145"/>
      <c r="DV567" s="145"/>
      <c r="DW567" s="145"/>
      <c r="DX567" s="145"/>
      <c r="DY567" s="145"/>
      <c r="DZ567" s="145"/>
      <c r="EA567" s="145"/>
      <c r="EB567" s="145"/>
      <c r="EC567" s="145"/>
      <c r="ED567" s="145"/>
      <c r="EE567" s="145"/>
      <c r="EF567" s="145"/>
      <c r="EG567" s="145"/>
    </row>
    <row r="568" spans="26:137" x14ac:dyDescent="0.2">
      <c r="Z568" s="145"/>
      <c r="AA568" s="145"/>
      <c r="AB568" s="145"/>
      <c r="AC568" s="145"/>
      <c r="AD568" s="145"/>
      <c r="AE568" s="145"/>
      <c r="AF568" s="145"/>
      <c r="AG568" s="145"/>
      <c r="AH568" s="145"/>
      <c r="AI568" s="145"/>
      <c r="AJ568" s="145"/>
      <c r="AK568" s="145"/>
      <c r="AL568" s="145"/>
      <c r="AM568" s="145"/>
      <c r="AN568" s="145"/>
      <c r="AO568" s="145"/>
      <c r="AP568" s="145"/>
      <c r="AQ568" s="145"/>
      <c r="AR568" s="145"/>
      <c r="AS568" s="145"/>
      <c r="AT568" s="145"/>
      <c r="AU568" s="145"/>
      <c r="AV568" s="145"/>
      <c r="AW568" s="145"/>
      <c r="AX568" s="145"/>
      <c r="AY568" s="145"/>
      <c r="AZ568" s="145"/>
      <c r="BA568" s="145"/>
      <c r="BB568" s="145"/>
      <c r="BC568" s="145"/>
      <c r="BD568" s="145"/>
      <c r="BE568" s="145"/>
      <c r="BF568" s="145"/>
      <c r="BG568" s="145"/>
      <c r="BH568" s="145"/>
      <c r="BI568" s="145"/>
      <c r="BJ568" s="145"/>
      <c r="BK568" s="145"/>
      <c r="BL568" s="145"/>
      <c r="BM568" s="145"/>
      <c r="BN568" s="145"/>
      <c r="BO568" s="145"/>
      <c r="BP568" s="145"/>
      <c r="BQ568" s="145"/>
      <c r="BR568" s="145"/>
      <c r="BS568" s="145"/>
      <c r="BT568" s="145"/>
      <c r="BU568" s="145"/>
      <c r="BV568" s="145"/>
      <c r="BW568" s="145"/>
      <c r="BX568" s="145"/>
      <c r="BY568" s="145"/>
      <c r="BZ568" s="145"/>
      <c r="CA568" s="145"/>
      <c r="CB568" s="145"/>
      <c r="CC568" s="145"/>
      <c r="CD568" s="145"/>
      <c r="CE568" s="145"/>
      <c r="CF568" s="145"/>
      <c r="CG568" s="145"/>
      <c r="CH568" s="145"/>
      <c r="CI568" s="145"/>
      <c r="CJ568" s="145"/>
      <c r="CK568" s="145"/>
      <c r="CL568" s="145"/>
      <c r="CM568" s="145"/>
      <c r="CN568" s="145"/>
      <c r="CO568" s="145"/>
      <c r="CP568" s="145"/>
      <c r="CQ568" s="145"/>
      <c r="CR568" s="145"/>
      <c r="CS568" s="145"/>
      <c r="CT568" s="145"/>
      <c r="CU568" s="145"/>
      <c r="CV568" s="145"/>
      <c r="CW568" s="145"/>
      <c r="CX568" s="145"/>
      <c r="CY568" s="145"/>
      <c r="CZ568" s="145"/>
      <c r="DA568" s="145"/>
      <c r="DB568" s="145"/>
      <c r="DC568" s="145"/>
      <c r="DD568" s="145"/>
      <c r="DE568" s="145"/>
      <c r="DF568" s="145"/>
      <c r="DG568" s="145"/>
      <c r="DH568" s="145"/>
      <c r="DI568" s="145"/>
      <c r="DJ568" s="145"/>
      <c r="DK568" s="145"/>
      <c r="DL568" s="145"/>
      <c r="DM568" s="145"/>
      <c r="DN568" s="145"/>
      <c r="DO568" s="145"/>
      <c r="DP568" s="145"/>
      <c r="DQ568" s="145"/>
      <c r="DR568" s="145"/>
      <c r="DS568" s="145"/>
      <c r="DT568" s="145"/>
      <c r="DU568" s="145"/>
      <c r="DV568" s="145"/>
      <c r="DW568" s="145"/>
      <c r="DX568" s="145"/>
      <c r="DY568" s="145"/>
      <c r="DZ568" s="145"/>
      <c r="EA568" s="145"/>
      <c r="EB568" s="145"/>
      <c r="EC568" s="145"/>
      <c r="ED568" s="145"/>
      <c r="EE568" s="145"/>
      <c r="EF568" s="145"/>
      <c r="EG568" s="145"/>
    </row>
    <row r="569" spans="26:137" x14ac:dyDescent="0.2">
      <c r="Z569" s="145"/>
      <c r="AA569" s="145"/>
      <c r="AB569" s="145"/>
      <c r="AC569" s="145"/>
      <c r="AD569" s="145"/>
      <c r="AE569" s="145"/>
      <c r="AF569" s="145"/>
      <c r="AG569" s="145"/>
      <c r="AH569" s="145"/>
      <c r="AI569" s="145"/>
      <c r="AJ569" s="145"/>
      <c r="AK569" s="145"/>
      <c r="AL569" s="145"/>
      <c r="AM569" s="145"/>
      <c r="AN569" s="145"/>
      <c r="AO569" s="145"/>
      <c r="AP569" s="145"/>
      <c r="AQ569" s="145"/>
      <c r="AR569" s="145"/>
      <c r="AS569" s="145"/>
      <c r="AT569" s="145"/>
      <c r="AU569" s="145"/>
      <c r="AV569" s="145"/>
      <c r="AW569" s="145"/>
      <c r="AX569" s="145"/>
      <c r="AY569" s="145"/>
      <c r="AZ569" s="145"/>
      <c r="BA569" s="145"/>
      <c r="BB569" s="145"/>
      <c r="BC569" s="145"/>
      <c r="BD569" s="145"/>
      <c r="BE569" s="145"/>
      <c r="BF569" s="145"/>
      <c r="BG569" s="145"/>
      <c r="BH569" s="145"/>
      <c r="BI569" s="145"/>
      <c r="BJ569" s="145"/>
      <c r="BK569" s="145"/>
      <c r="BL569" s="145"/>
      <c r="BM569" s="145"/>
      <c r="BN569" s="145"/>
      <c r="BO569" s="145"/>
      <c r="BP569" s="145"/>
      <c r="BQ569" s="145"/>
      <c r="BR569" s="145"/>
      <c r="BS569" s="145"/>
      <c r="BT569" s="145"/>
      <c r="BU569" s="145"/>
      <c r="BV569" s="145"/>
      <c r="BW569" s="145"/>
      <c r="BX569" s="145"/>
      <c r="BY569" s="145"/>
      <c r="BZ569" s="145"/>
      <c r="CA569" s="145"/>
      <c r="CB569" s="145"/>
      <c r="CC569" s="145"/>
      <c r="CD569" s="145"/>
      <c r="CE569" s="145"/>
      <c r="CF569" s="145"/>
      <c r="CG569" s="145"/>
      <c r="CH569" s="145"/>
      <c r="CI569" s="145"/>
      <c r="CJ569" s="145"/>
      <c r="CK569" s="145"/>
      <c r="CL569" s="145"/>
      <c r="CM569" s="145"/>
      <c r="CN569" s="145"/>
      <c r="CO569" s="145"/>
      <c r="CP569" s="145"/>
      <c r="CQ569" s="145"/>
      <c r="CR569" s="145"/>
      <c r="CS569" s="145"/>
      <c r="CT569" s="145"/>
      <c r="CU569" s="145"/>
      <c r="CV569" s="145"/>
      <c r="CW569" s="145"/>
      <c r="CX569" s="145"/>
      <c r="CY569" s="145"/>
      <c r="CZ569" s="145"/>
      <c r="DA569" s="145"/>
      <c r="DB569" s="145"/>
      <c r="DC569" s="145"/>
      <c r="DD569" s="145"/>
      <c r="DE569" s="145"/>
      <c r="DF569" s="145"/>
      <c r="DG569" s="145"/>
      <c r="DH569" s="145"/>
      <c r="DI569" s="145"/>
      <c r="DJ569" s="145"/>
      <c r="DK569" s="145"/>
      <c r="DL569" s="145"/>
      <c r="DM569" s="145"/>
      <c r="DN569" s="145"/>
      <c r="DO569" s="145"/>
      <c r="DP569" s="145"/>
      <c r="DQ569" s="145"/>
      <c r="DR569" s="145"/>
      <c r="DS569" s="145"/>
      <c r="DT569" s="145"/>
      <c r="DU569" s="145"/>
      <c r="DV569" s="145"/>
      <c r="DW569" s="145"/>
      <c r="DX569" s="145"/>
      <c r="DY569" s="145"/>
      <c r="DZ569" s="145"/>
      <c r="EA569" s="145"/>
      <c r="EB569" s="145"/>
      <c r="EC569" s="145"/>
      <c r="ED569" s="145"/>
      <c r="EE569" s="145"/>
      <c r="EF569" s="145"/>
      <c r="EG569" s="145"/>
    </row>
    <row r="570" spans="26:137" x14ac:dyDescent="0.2">
      <c r="Z570" s="145"/>
      <c r="AA570" s="145"/>
      <c r="AB570" s="145"/>
      <c r="AC570" s="145"/>
      <c r="AD570" s="145"/>
      <c r="AE570" s="145"/>
      <c r="AF570" s="145"/>
      <c r="AG570" s="145"/>
      <c r="AH570" s="145"/>
      <c r="AI570" s="145"/>
      <c r="AJ570" s="145"/>
      <c r="AK570" s="145"/>
      <c r="AL570" s="145"/>
      <c r="AM570" s="145"/>
      <c r="AN570" s="145"/>
      <c r="AO570" s="145"/>
      <c r="AP570" s="145"/>
      <c r="AQ570" s="145"/>
      <c r="AR570" s="145"/>
      <c r="AS570" s="145"/>
      <c r="AT570" s="145"/>
      <c r="AU570" s="145"/>
      <c r="AV570" s="145"/>
      <c r="AW570" s="145"/>
      <c r="AX570" s="145"/>
      <c r="AY570" s="145"/>
      <c r="AZ570" s="145"/>
      <c r="BA570" s="145"/>
      <c r="BB570" s="145"/>
      <c r="BC570" s="145"/>
      <c r="BD570" s="145"/>
      <c r="BE570" s="145"/>
      <c r="BF570" s="145"/>
      <c r="BG570" s="145"/>
      <c r="BH570" s="145"/>
      <c r="BI570" s="145"/>
      <c r="BJ570" s="145"/>
      <c r="BK570" s="145"/>
      <c r="BL570" s="145"/>
      <c r="BM570" s="145"/>
      <c r="BN570" s="145"/>
      <c r="BO570" s="145"/>
      <c r="BP570" s="145"/>
      <c r="BQ570" s="145"/>
      <c r="BR570" s="145"/>
      <c r="BS570" s="145"/>
      <c r="BT570" s="145"/>
      <c r="BU570" s="145"/>
      <c r="BV570" s="145"/>
      <c r="BW570" s="145"/>
      <c r="BX570" s="145"/>
      <c r="BY570" s="145"/>
      <c r="BZ570" s="145"/>
      <c r="CA570" s="145"/>
      <c r="CB570" s="145"/>
      <c r="CC570" s="145"/>
      <c r="CD570" s="145"/>
      <c r="CE570" s="145"/>
      <c r="CF570" s="145"/>
      <c r="CG570" s="145"/>
      <c r="CH570" s="145"/>
      <c r="CI570" s="145"/>
      <c r="CJ570" s="145"/>
      <c r="CK570" s="145"/>
      <c r="CL570" s="145"/>
      <c r="CM570" s="145"/>
      <c r="CN570" s="145"/>
      <c r="CO570" s="145"/>
      <c r="CP570" s="145"/>
      <c r="CQ570" s="145"/>
      <c r="CR570" s="145"/>
      <c r="CS570" s="145"/>
      <c r="CT570" s="145"/>
      <c r="CU570" s="145"/>
      <c r="CV570" s="145"/>
      <c r="CW570" s="145"/>
      <c r="CX570" s="145"/>
      <c r="CY570" s="145"/>
      <c r="CZ570" s="145"/>
      <c r="DA570" s="145"/>
      <c r="DB570" s="145"/>
      <c r="DC570" s="145"/>
      <c r="DD570" s="145"/>
      <c r="DE570" s="145"/>
      <c r="DF570" s="145"/>
      <c r="DG570" s="145"/>
      <c r="DH570" s="145"/>
      <c r="DI570" s="145"/>
      <c r="DJ570" s="145"/>
      <c r="DK570" s="145"/>
      <c r="DL570" s="145"/>
      <c r="DM570" s="145"/>
      <c r="DN570" s="145"/>
      <c r="DO570" s="145"/>
      <c r="DP570" s="145"/>
      <c r="DQ570" s="145"/>
      <c r="DR570" s="145"/>
      <c r="DS570" s="145"/>
      <c r="DT570" s="145"/>
      <c r="DU570" s="145"/>
      <c r="DV570" s="145"/>
      <c r="DW570" s="145"/>
      <c r="DX570" s="145"/>
      <c r="DY570" s="145"/>
      <c r="DZ570" s="145"/>
      <c r="EA570" s="145"/>
      <c r="EB570" s="145"/>
      <c r="EC570" s="145"/>
      <c r="ED570" s="145"/>
      <c r="EE570" s="145"/>
      <c r="EF570" s="145"/>
      <c r="EG570" s="145"/>
    </row>
    <row r="571" spans="26:137" x14ac:dyDescent="0.2">
      <c r="Z571" s="145"/>
      <c r="AA571" s="145"/>
      <c r="AB571" s="145"/>
      <c r="AC571" s="145"/>
      <c r="AD571" s="145"/>
      <c r="AE571" s="145"/>
      <c r="AF571" s="145"/>
      <c r="AG571" s="145"/>
      <c r="AH571" s="145"/>
      <c r="AI571" s="145"/>
      <c r="AJ571" s="145"/>
      <c r="AK571" s="145"/>
      <c r="AL571" s="145"/>
      <c r="AM571" s="145"/>
      <c r="AN571" s="145"/>
      <c r="AO571" s="145"/>
      <c r="AP571" s="145"/>
      <c r="AQ571" s="145"/>
      <c r="AR571" s="145"/>
      <c r="AS571" s="145"/>
      <c r="AT571" s="145"/>
      <c r="AU571" s="145"/>
      <c r="AV571" s="145"/>
      <c r="AW571" s="145"/>
      <c r="AX571" s="145"/>
      <c r="AY571" s="145"/>
      <c r="AZ571" s="145"/>
      <c r="BA571" s="145"/>
      <c r="BB571" s="145"/>
      <c r="BC571" s="145"/>
      <c r="BD571" s="145"/>
      <c r="BE571" s="145"/>
      <c r="BF571" s="145"/>
      <c r="BG571" s="145"/>
      <c r="BH571" s="145"/>
      <c r="BI571" s="145"/>
      <c r="BJ571" s="145"/>
      <c r="BK571" s="145"/>
      <c r="BL571" s="145"/>
      <c r="BM571" s="145"/>
      <c r="BN571" s="145"/>
      <c r="BO571" s="145"/>
      <c r="BP571" s="145"/>
      <c r="BQ571" s="145"/>
      <c r="BR571" s="145"/>
      <c r="BS571" s="145"/>
      <c r="BT571" s="145"/>
      <c r="BU571" s="145"/>
      <c r="BV571" s="145"/>
      <c r="BW571" s="145"/>
      <c r="BX571" s="145"/>
      <c r="BY571" s="145"/>
      <c r="BZ571" s="145"/>
      <c r="CA571" s="145"/>
      <c r="CB571" s="145"/>
      <c r="CC571" s="145"/>
      <c r="CD571" s="145"/>
      <c r="CE571" s="145"/>
      <c r="CF571" s="145"/>
      <c r="CG571" s="145"/>
      <c r="CH571" s="145"/>
      <c r="CI571" s="145"/>
      <c r="CJ571" s="145"/>
      <c r="CK571" s="145"/>
      <c r="CL571" s="145"/>
      <c r="CM571" s="145"/>
      <c r="CN571" s="145"/>
      <c r="CO571" s="145"/>
      <c r="CP571" s="145"/>
      <c r="CQ571" s="145"/>
      <c r="CR571" s="145"/>
      <c r="CS571" s="145"/>
      <c r="CT571" s="145"/>
      <c r="CU571" s="145"/>
      <c r="CV571" s="145"/>
      <c r="CW571" s="145"/>
      <c r="CX571" s="145"/>
      <c r="CY571" s="145"/>
      <c r="CZ571" s="145"/>
      <c r="DA571" s="145"/>
      <c r="DB571" s="145"/>
      <c r="DC571" s="145"/>
      <c r="DD571" s="145"/>
      <c r="DE571" s="145"/>
      <c r="DF571" s="145"/>
      <c r="DG571" s="145"/>
      <c r="DH571" s="145"/>
      <c r="DI571" s="145"/>
      <c r="DJ571" s="145"/>
      <c r="DK571" s="145"/>
      <c r="DL571" s="145"/>
      <c r="DM571" s="145"/>
      <c r="DN571" s="145"/>
      <c r="DO571" s="145"/>
      <c r="DP571" s="145"/>
      <c r="DQ571" s="145"/>
      <c r="DR571" s="145"/>
      <c r="DS571" s="145"/>
      <c r="DT571" s="145"/>
      <c r="DU571" s="145"/>
      <c r="DV571" s="145"/>
      <c r="DW571" s="145"/>
      <c r="DX571" s="145"/>
      <c r="DY571" s="145"/>
      <c r="DZ571" s="145"/>
      <c r="EA571" s="145"/>
      <c r="EB571" s="145"/>
      <c r="EC571" s="145"/>
      <c r="ED571" s="145"/>
      <c r="EE571" s="145"/>
      <c r="EF571" s="145"/>
      <c r="EG571" s="145"/>
    </row>
    <row r="572" spans="26:137" x14ac:dyDescent="0.2">
      <c r="Z572" s="145"/>
      <c r="AA572" s="145"/>
      <c r="AB572" s="145"/>
      <c r="AC572" s="145"/>
      <c r="AD572" s="145"/>
      <c r="AE572" s="145"/>
      <c r="AF572" s="145"/>
      <c r="AG572" s="145"/>
      <c r="AH572" s="145"/>
      <c r="AI572" s="145"/>
      <c r="AJ572" s="145"/>
      <c r="AK572" s="145"/>
      <c r="AL572" s="145"/>
      <c r="AM572" s="145"/>
      <c r="AN572" s="145"/>
      <c r="AO572" s="145"/>
      <c r="AP572" s="145"/>
      <c r="AQ572" s="145"/>
      <c r="AR572" s="145"/>
      <c r="AS572" s="145"/>
      <c r="AT572" s="145"/>
      <c r="AU572" s="145"/>
      <c r="AV572" s="145"/>
      <c r="AW572" s="145"/>
      <c r="AX572" s="145"/>
      <c r="AY572" s="145"/>
      <c r="AZ572" s="145"/>
      <c r="BA572" s="145"/>
      <c r="BB572" s="145"/>
      <c r="BC572" s="145"/>
      <c r="BD572" s="145"/>
      <c r="BE572" s="145"/>
      <c r="BF572" s="145"/>
      <c r="BG572" s="145"/>
      <c r="BH572" s="145"/>
      <c r="BI572" s="145"/>
      <c r="BJ572" s="145"/>
      <c r="BK572" s="145"/>
      <c r="BL572" s="145"/>
      <c r="BM572" s="145"/>
      <c r="BN572" s="145"/>
      <c r="BO572" s="145"/>
      <c r="BP572" s="145"/>
      <c r="BQ572" s="145"/>
      <c r="BR572" s="145"/>
      <c r="BS572" s="145"/>
      <c r="BT572" s="145"/>
      <c r="BU572" s="145"/>
      <c r="BV572" s="145"/>
      <c r="BW572" s="145"/>
      <c r="BX572" s="145"/>
      <c r="BY572" s="145"/>
      <c r="BZ572" s="145"/>
      <c r="CA572" s="145"/>
      <c r="CB572" s="145"/>
      <c r="CC572" s="145"/>
      <c r="CD572" s="145"/>
      <c r="CE572" s="145"/>
      <c r="CF572" s="145"/>
      <c r="CG572" s="145"/>
      <c r="CH572" s="145"/>
      <c r="CI572" s="145"/>
      <c r="CJ572" s="145"/>
      <c r="CK572" s="145"/>
      <c r="CL572" s="145"/>
      <c r="CM572" s="145"/>
      <c r="CN572" s="145"/>
      <c r="CO572" s="145"/>
      <c r="CP572" s="145"/>
      <c r="CQ572" s="145"/>
      <c r="CR572" s="145"/>
      <c r="CS572" s="145"/>
      <c r="CT572" s="145"/>
      <c r="CU572" s="145"/>
      <c r="CV572" s="145"/>
      <c r="CW572" s="145"/>
      <c r="CX572" s="145"/>
      <c r="CY572" s="145"/>
      <c r="CZ572" s="145"/>
      <c r="DA572" s="145"/>
      <c r="DB572" s="145"/>
      <c r="DC572" s="145"/>
      <c r="DD572" s="145"/>
      <c r="DE572" s="145"/>
      <c r="DF572" s="145"/>
      <c r="DG572" s="145"/>
      <c r="DH572" s="145"/>
      <c r="DI572" s="145"/>
      <c r="DJ572" s="145"/>
      <c r="DK572" s="145"/>
      <c r="DL572" s="145"/>
      <c r="DM572" s="145"/>
      <c r="DN572" s="145"/>
      <c r="DO572" s="145"/>
      <c r="DP572" s="145"/>
      <c r="DQ572" s="145"/>
      <c r="DR572" s="145"/>
      <c r="DS572" s="145"/>
      <c r="DT572" s="145"/>
      <c r="DU572" s="145"/>
      <c r="DV572" s="145"/>
      <c r="DW572" s="145"/>
      <c r="DX572" s="145"/>
      <c r="DY572" s="145"/>
      <c r="DZ572" s="145"/>
      <c r="EA572" s="145"/>
      <c r="EB572" s="145"/>
      <c r="EC572" s="145"/>
      <c r="ED572" s="145"/>
      <c r="EE572" s="145"/>
      <c r="EF572" s="145"/>
      <c r="EG572" s="145"/>
    </row>
    <row r="573" spans="26:137" x14ac:dyDescent="0.2">
      <c r="Z573" s="145"/>
      <c r="AA573" s="145"/>
      <c r="AB573" s="145"/>
      <c r="AC573" s="145"/>
      <c r="AD573" s="145"/>
      <c r="AE573" s="145"/>
      <c r="AF573" s="145"/>
      <c r="AG573" s="145"/>
      <c r="AH573" s="145"/>
      <c r="AI573" s="145"/>
      <c r="AJ573" s="145"/>
      <c r="AK573" s="145"/>
      <c r="AL573" s="145"/>
      <c r="AM573" s="145"/>
      <c r="AN573" s="145"/>
      <c r="AO573" s="145"/>
      <c r="AP573" s="145"/>
      <c r="AQ573" s="145"/>
      <c r="AR573" s="145"/>
      <c r="AS573" s="145"/>
      <c r="AT573" s="145"/>
      <c r="AU573" s="145"/>
      <c r="AV573" s="145"/>
      <c r="AW573" s="145"/>
      <c r="AX573" s="145"/>
      <c r="AY573" s="145"/>
      <c r="AZ573" s="145"/>
      <c r="BA573" s="145"/>
      <c r="BB573" s="145"/>
      <c r="BC573" s="145"/>
      <c r="BD573" s="145"/>
      <c r="BE573" s="145"/>
      <c r="BF573" s="145"/>
      <c r="BG573" s="145"/>
      <c r="BH573" s="145"/>
      <c r="BI573" s="145"/>
      <c r="BJ573" s="145"/>
      <c r="BK573" s="145"/>
      <c r="BL573" s="145"/>
      <c r="BM573" s="145"/>
      <c r="BN573" s="145"/>
      <c r="BO573" s="145"/>
      <c r="BP573" s="145"/>
      <c r="BQ573" s="145"/>
      <c r="BR573" s="145"/>
      <c r="BS573" s="145"/>
      <c r="BT573" s="145"/>
      <c r="BU573" s="145"/>
      <c r="BV573" s="145"/>
      <c r="BW573" s="145"/>
      <c r="BX573" s="145"/>
      <c r="BY573" s="145"/>
      <c r="BZ573" s="145"/>
      <c r="CA573" s="145"/>
      <c r="CB573" s="145"/>
      <c r="CC573" s="145"/>
      <c r="CD573" s="145"/>
      <c r="CE573" s="145"/>
      <c r="CF573" s="145"/>
      <c r="CG573" s="145"/>
      <c r="CH573" s="145"/>
      <c r="CI573" s="145"/>
      <c r="CJ573" s="145"/>
      <c r="CK573" s="145"/>
      <c r="CL573" s="145"/>
      <c r="CM573" s="145"/>
      <c r="CN573" s="145"/>
      <c r="CO573" s="145"/>
      <c r="CP573" s="145"/>
      <c r="CQ573" s="145"/>
      <c r="CR573" s="145"/>
      <c r="CS573" s="145"/>
      <c r="CT573" s="145"/>
      <c r="CU573" s="145"/>
      <c r="CV573" s="145"/>
      <c r="CW573" s="145"/>
      <c r="CX573" s="145"/>
      <c r="CY573" s="145"/>
      <c r="CZ573" s="145"/>
      <c r="DA573" s="145"/>
      <c r="DB573" s="145"/>
      <c r="DC573" s="145"/>
      <c r="DD573" s="145"/>
      <c r="DE573" s="145"/>
      <c r="DF573" s="145"/>
      <c r="DG573" s="145"/>
      <c r="DH573" s="145"/>
      <c r="DI573" s="145"/>
      <c r="DJ573" s="145"/>
      <c r="DK573" s="145"/>
      <c r="DL573" s="145"/>
      <c r="DM573" s="145"/>
      <c r="DN573" s="145"/>
      <c r="DO573" s="145"/>
      <c r="DP573" s="145"/>
      <c r="DQ573" s="145"/>
      <c r="DR573" s="145"/>
      <c r="DS573" s="145"/>
      <c r="DT573" s="145"/>
      <c r="DU573" s="145"/>
      <c r="DV573" s="145"/>
      <c r="DW573" s="145"/>
      <c r="DX573" s="145"/>
      <c r="DY573" s="145"/>
      <c r="DZ573" s="145"/>
      <c r="EA573" s="145"/>
      <c r="EB573" s="145"/>
      <c r="EC573" s="145"/>
      <c r="ED573" s="145"/>
      <c r="EE573" s="145"/>
      <c r="EF573" s="145"/>
      <c r="EG573" s="145"/>
    </row>
    <row r="574" spans="26:137" x14ac:dyDescent="0.2">
      <c r="Z574" s="145"/>
      <c r="AA574" s="145"/>
      <c r="AB574" s="145"/>
      <c r="AC574" s="145"/>
      <c r="AD574" s="145"/>
      <c r="AE574" s="145"/>
      <c r="AF574" s="145"/>
      <c r="AG574" s="145"/>
      <c r="AH574" s="145"/>
      <c r="AI574" s="145"/>
      <c r="AJ574" s="145"/>
      <c r="AK574" s="145"/>
      <c r="AL574" s="145"/>
      <c r="AM574" s="145"/>
      <c r="AN574" s="145"/>
      <c r="AO574" s="145"/>
      <c r="AP574" s="145"/>
      <c r="AQ574" s="145"/>
      <c r="AR574" s="145"/>
      <c r="AS574" s="145"/>
      <c r="AT574" s="145"/>
      <c r="AU574" s="145"/>
      <c r="AV574" s="145"/>
      <c r="AW574" s="145"/>
      <c r="AX574" s="145"/>
      <c r="AY574" s="145"/>
      <c r="AZ574" s="145"/>
      <c r="BA574" s="145"/>
      <c r="BB574" s="145"/>
      <c r="BC574" s="145"/>
      <c r="BD574" s="145"/>
      <c r="BE574" s="145"/>
      <c r="BF574" s="145"/>
      <c r="BG574" s="145"/>
      <c r="BH574" s="145"/>
      <c r="BI574" s="145"/>
      <c r="BJ574" s="145"/>
      <c r="BK574" s="145"/>
      <c r="BL574" s="145"/>
      <c r="BM574" s="145"/>
      <c r="BN574" s="145"/>
      <c r="BO574" s="145"/>
      <c r="BP574" s="145"/>
      <c r="BQ574" s="145"/>
      <c r="BR574" s="145"/>
      <c r="BS574" s="145"/>
      <c r="BT574" s="145"/>
      <c r="BU574" s="145"/>
      <c r="BV574" s="145"/>
      <c r="BW574" s="145"/>
      <c r="BX574" s="145"/>
      <c r="BY574" s="145"/>
      <c r="BZ574" s="145"/>
      <c r="CA574" s="145"/>
      <c r="CB574" s="145"/>
      <c r="CC574" s="145"/>
      <c r="CD574" s="145"/>
      <c r="CE574" s="145"/>
      <c r="CF574" s="145"/>
      <c r="CG574" s="145"/>
      <c r="CH574" s="145"/>
      <c r="CI574" s="145"/>
      <c r="CJ574" s="145"/>
      <c r="CK574" s="145"/>
      <c r="CL574" s="145"/>
      <c r="CM574" s="145"/>
      <c r="CN574" s="145"/>
      <c r="CO574" s="145"/>
      <c r="CP574" s="145"/>
      <c r="CQ574" s="145"/>
      <c r="CR574" s="145"/>
      <c r="CS574" s="145"/>
      <c r="CT574" s="145"/>
      <c r="CU574" s="145"/>
      <c r="CV574" s="145"/>
      <c r="CW574" s="145"/>
      <c r="CX574" s="145"/>
      <c r="CY574" s="145"/>
      <c r="CZ574" s="145"/>
      <c r="DA574" s="145"/>
      <c r="DB574" s="145"/>
      <c r="DC574" s="145"/>
      <c r="DD574" s="145"/>
      <c r="DE574" s="145"/>
      <c r="DF574" s="145"/>
      <c r="DG574" s="145"/>
      <c r="DH574" s="145"/>
      <c r="DI574" s="145"/>
      <c r="DJ574" s="145"/>
      <c r="DK574" s="145"/>
      <c r="DL574" s="145"/>
      <c r="DM574" s="145"/>
      <c r="DN574" s="145"/>
      <c r="DO574" s="145"/>
      <c r="DP574" s="145"/>
      <c r="DQ574" s="145"/>
      <c r="DR574" s="145"/>
      <c r="DS574" s="145"/>
      <c r="DT574" s="145"/>
      <c r="DU574" s="145"/>
      <c r="DV574" s="145"/>
      <c r="DW574" s="145"/>
      <c r="DX574" s="145"/>
      <c r="DY574" s="145"/>
      <c r="DZ574" s="145"/>
      <c r="EA574" s="145"/>
      <c r="EB574" s="145"/>
      <c r="EC574" s="145"/>
      <c r="ED574" s="145"/>
      <c r="EE574" s="145"/>
      <c r="EF574" s="145"/>
      <c r="EG574" s="145"/>
    </row>
    <row r="575" spans="26:137" x14ac:dyDescent="0.2">
      <c r="Z575" s="145"/>
      <c r="AA575" s="145"/>
      <c r="AB575" s="145"/>
      <c r="AC575" s="145"/>
      <c r="AD575" s="145"/>
      <c r="AE575" s="145"/>
      <c r="AF575" s="145"/>
      <c r="AG575" s="145"/>
      <c r="AH575" s="145"/>
      <c r="AI575" s="145"/>
      <c r="AJ575" s="145"/>
      <c r="AK575" s="145"/>
      <c r="AL575" s="145"/>
      <c r="AM575" s="145"/>
      <c r="AN575" s="145"/>
      <c r="AO575" s="145"/>
      <c r="AP575" s="145"/>
      <c r="AQ575" s="145"/>
      <c r="AR575" s="145"/>
      <c r="AS575" s="145"/>
      <c r="AT575" s="145"/>
      <c r="AU575" s="145"/>
      <c r="AV575" s="145"/>
      <c r="AW575" s="145"/>
      <c r="AX575" s="145"/>
      <c r="AY575" s="145"/>
      <c r="AZ575" s="145"/>
      <c r="BA575" s="145"/>
      <c r="BB575" s="145"/>
      <c r="BC575" s="145"/>
      <c r="BD575" s="145"/>
      <c r="BE575" s="145"/>
      <c r="BF575" s="145"/>
      <c r="BG575" s="145"/>
      <c r="BH575" s="145"/>
      <c r="BI575" s="145"/>
      <c r="BJ575" s="145"/>
      <c r="BK575" s="145"/>
      <c r="BL575" s="145"/>
      <c r="BM575" s="145"/>
      <c r="BN575" s="145"/>
      <c r="BO575" s="145"/>
      <c r="BP575" s="145"/>
      <c r="BQ575" s="145"/>
      <c r="BR575" s="145"/>
      <c r="BS575" s="145"/>
      <c r="BT575" s="145"/>
      <c r="BU575" s="145"/>
      <c r="BV575" s="145"/>
      <c r="BW575" s="145"/>
      <c r="BX575" s="145"/>
      <c r="BY575" s="145"/>
      <c r="BZ575" s="145"/>
      <c r="CA575" s="145"/>
      <c r="CB575" s="145"/>
      <c r="CC575" s="145"/>
      <c r="CD575" s="145"/>
      <c r="CE575" s="145"/>
      <c r="CF575" s="145"/>
      <c r="CG575" s="145"/>
      <c r="CH575" s="145"/>
      <c r="CI575" s="145"/>
      <c r="CJ575" s="145"/>
      <c r="CK575" s="145"/>
      <c r="CL575" s="145"/>
      <c r="CM575" s="145"/>
      <c r="CN575" s="145"/>
      <c r="CO575" s="145"/>
      <c r="CP575" s="145"/>
      <c r="CQ575" s="145"/>
      <c r="CR575" s="145"/>
      <c r="CS575" s="145"/>
      <c r="CT575" s="145"/>
      <c r="CU575" s="145"/>
      <c r="CV575" s="145"/>
      <c r="CW575" s="145"/>
      <c r="CX575" s="145"/>
      <c r="CY575" s="145"/>
      <c r="CZ575" s="145"/>
      <c r="DA575" s="145"/>
      <c r="DB575" s="145"/>
      <c r="DC575" s="145"/>
      <c r="DD575" s="145"/>
      <c r="DE575" s="145"/>
      <c r="DF575" s="145"/>
      <c r="DG575" s="145"/>
      <c r="DH575" s="145"/>
      <c r="DI575" s="145"/>
      <c r="DJ575" s="145"/>
      <c r="DK575" s="145"/>
      <c r="DL575" s="145"/>
      <c r="DM575" s="145"/>
      <c r="DN575" s="145"/>
      <c r="DO575" s="145"/>
      <c r="DP575" s="145"/>
      <c r="DQ575" s="145"/>
      <c r="DR575" s="145"/>
      <c r="DS575" s="145"/>
      <c r="DT575" s="145"/>
      <c r="DU575" s="145"/>
      <c r="DV575" s="145"/>
      <c r="DW575" s="145"/>
      <c r="DX575" s="145"/>
      <c r="DY575" s="145"/>
      <c r="DZ575" s="145"/>
      <c r="EA575" s="145"/>
      <c r="EB575" s="145"/>
      <c r="EC575" s="145"/>
      <c r="ED575" s="145"/>
      <c r="EE575" s="145"/>
      <c r="EF575" s="145"/>
      <c r="EG575" s="145"/>
    </row>
    <row r="576" spans="26:137" x14ac:dyDescent="0.2">
      <c r="Z576" s="145"/>
      <c r="AA576" s="145"/>
      <c r="AB576" s="145"/>
      <c r="AC576" s="145"/>
      <c r="AD576" s="145"/>
      <c r="AE576" s="145"/>
      <c r="AF576" s="145"/>
      <c r="AG576" s="145"/>
      <c r="AH576" s="145"/>
      <c r="AI576" s="145"/>
      <c r="AJ576" s="145"/>
      <c r="AK576" s="145"/>
      <c r="AL576" s="145"/>
      <c r="AM576" s="145"/>
      <c r="AN576" s="145"/>
      <c r="AO576" s="145"/>
      <c r="AP576" s="145"/>
      <c r="AQ576" s="145"/>
      <c r="AR576" s="145"/>
      <c r="AS576" s="145"/>
      <c r="AT576" s="145"/>
      <c r="AU576" s="145"/>
      <c r="AV576" s="145"/>
      <c r="AW576" s="145"/>
      <c r="AX576" s="145"/>
      <c r="AY576" s="145"/>
      <c r="AZ576" s="145"/>
      <c r="BA576" s="145"/>
      <c r="BB576" s="145"/>
      <c r="BC576" s="145"/>
      <c r="BD576" s="145"/>
      <c r="BE576" s="145"/>
      <c r="BF576" s="145"/>
      <c r="BG576" s="145"/>
      <c r="BH576" s="145"/>
      <c r="BI576" s="145"/>
      <c r="BJ576" s="145"/>
      <c r="BK576" s="145"/>
      <c r="BL576" s="145"/>
      <c r="BM576" s="145"/>
      <c r="BN576" s="145"/>
      <c r="BO576" s="145"/>
      <c r="BP576" s="145"/>
      <c r="BQ576" s="145"/>
      <c r="BR576" s="145"/>
      <c r="BS576" s="145"/>
      <c r="BT576" s="145"/>
      <c r="BU576" s="145"/>
      <c r="BV576" s="145"/>
      <c r="BW576" s="145"/>
      <c r="BX576" s="145"/>
      <c r="BY576" s="145"/>
      <c r="BZ576" s="145"/>
      <c r="CA576" s="145"/>
      <c r="CB576" s="145"/>
      <c r="CC576" s="145"/>
      <c r="CD576" s="145"/>
      <c r="CE576" s="145"/>
      <c r="CF576" s="145"/>
      <c r="CG576" s="145"/>
      <c r="CH576" s="145"/>
      <c r="CI576" s="145"/>
      <c r="CJ576" s="145"/>
      <c r="CK576" s="145"/>
      <c r="CL576" s="145"/>
      <c r="CM576" s="145"/>
      <c r="CN576" s="145"/>
      <c r="CO576" s="145"/>
      <c r="CP576" s="145"/>
      <c r="CQ576" s="145"/>
      <c r="CR576" s="145"/>
      <c r="CS576" s="145"/>
      <c r="CT576" s="145"/>
      <c r="CU576" s="145"/>
      <c r="CV576" s="145"/>
      <c r="CW576" s="145"/>
      <c r="CX576" s="145"/>
      <c r="CY576" s="145"/>
      <c r="CZ576" s="145"/>
      <c r="DA576" s="145"/>
      <c r="DB576" s="145"/>
      <c r="DC576" s="145"/>
      <c r="DD576" s="145"/>
      <c r="DE576" s="145"/>
      <c r="DF576" s="145"/>
      <c r="DG576" s="145"/>
      <c r="DH576" s="145"/>
      <c r="DI576" s="145"/>
      <c r="DJ576" s="145"/>
      <c r="DK576" s="145"/>
      <c r="DL576" s="145"/>
      <c r="DM576" s="145"/>
      <c r="DN576" s="145"/>
      <c r="DO576" s="145"/>
      <c r="DP576" s="145"/>
      <c r="DQ576" s="145"/>
      <c r="DR576" s="145"/>
      <c r="DS576" s="145"/>
      <c r="DT576" s="145"/>
      <c r="DU576" s="145"/>
      <c r="DV576" s="145"/>
      <c r="DW576" s="145"/>
      <c r="DX576" s="145"/>
      <c r="DY576" s="145"/>
      <c r="DZ576" s="145"/>
      <c r="EA576" s="145"/>
      <c r="EB576" s="145"/>
      <c r="EC576" s="145"/>
      <c r="ED576" s="145"/>
      <c r="EE576" s="145"/>
      <c r="EF576" s="145"/>
      <c r="EG576" s="145"/>
    </row>
    <row r="577" spans="26:137" x14ac:dyDescent="0.2">
      <c r="Z577" s="145"/>
      <c r="AA577" s="145"/>
      <c r="AB577" s="145"/>
      <c r="AC577" s="145"/>
      <c r="AD577" s="145"/>
      <c r="AE577" s="145"/>
      <c r="AF577" s="145"/>
      <c r="AG577" s="145"/>
      <c r="AH577" s="145"/>
      <c r="AI577" s="145"/>
      <c r="AJ577" s="145"/>
      <c r="AK577" s="145"/>
      <c r="AL577" s="145"/>
      <c r="AM577" s="145"/>
      <c r="AN577" s="145"/>
      <c r="AO577" s="145"/>
      <c r="AP577" s="145"/>
      <c r="AQ577" s="145"/>
      <c r="AR577" s="145"/>
      <c r="AS577" s="145"/>
      <c r="AT577" s="145"/>
      <c r="AU577" s="145"/>
      <c r="AV577" s="145"/>
      <c r="AW577" s="145"/>
      <c r="AX577" s="145"/>
      <c r="AY577" s="145"/>
      <c r="AZ577" s="145"/>
      <c r="BA577" s="145"/>
      <c r="BB577" s="145"/>
      <c r="BC577" s="145"/>
      <c r="BD577" s="145"/>
      <c r="BE577" s="145"/>
      <c r="BF577" s="145"/>
      <c r="BG577" s="145"/>
      <c r="BH577" s="145"/>
      <c r="BI577" s="145"/>
      <c r="BJ577" s="145"/>
      <c r="BK577" s="145"/>
      <c r="BL577" s="145"/>
      <c r="BM577" s="145"/>
      <c r="BN577" s="145"/>
      <c r="BO577" s="145"/>
      <c r="BP577" s="145"/>
      <c r="BQ577" s="145"/>
      <c r="BR577" s="145"/>
      <c r="BS577" s="145"/>
      <c r="BT577" s="145"/>
      <c r="BU577" s="145"/>
      <c r="BV577" s="145"/>
      <c r="BW577" s="145"/>
      <c r="BX577" s="145"/>
      <c r="BY577" s="145"/>
      <c r="BZ577" s="145"/>
      <c r="CA577" s="145"/>
      <c r="CB577" s="145"/>
      <c r="CC577" s="145"/>
      <c r="CD577" s="145"/>
      <c r="CE577" s="145"/>
      <c r="CF577" s="145"/>
      <c r="CG577" s="145"/>
      <c r="CH577" s="145"/>
      <c r="CI577" s="145"/>
      <c r="CJ577" s="145"/>
      <c r="CK577" s="145"/>
      <c r="CL577" s="145"/>
      <c r="CM577" s="145"/>
      <c r="CN577" s="145"/>
      <c r="CO577" s="145"/>
      <c r="CP577" s="145"/>
      <c r="CQ577" s="145"/>
      <c r="CR577" s="145"/>
      <c r="CS577" s="145"/>
      <c r="CT577" s="145"/>
      <c r="CU577" s="145"/>
      <c r="CV577" s="145"/>
      <c r="CW577" s="145"/>
      <c r="CX577" s="145"/>
      <c r="CY577" s="145"/>
      <c r="CZ577" s="145"/>
      <c r="DA577" s="145"/>
      <c r="DB577" s="145"/>
      <c r="DC577" s="145"/>
      <c r="DD577" s="145"/>
      <c r="DE577" s="145"/>
      <c r="DF577" s="145"/>
      <c r="DG577" s="145"/>
      <c r="DH577" s="145"/>
      <c r="DI577" s="145"/>
      <c r="DJ577" s="145"/>
      <c r="DK577" s="145"/>
      <c r="DL577" s="145"/>
      <c r="DM577" s="145"/>
      <c r="DN577" s="145"/>
      <c r="DO577" s="145"/>
      <c r="DP577" s="145"/>
      <c r="DQ577" s="145"/>
      <c r="DR577" s="145"/>
      <c r="DS577" s="145"/>
      <c r="DT577" s="145"/>
      <c r="DU577" s="145"/>
      <c r="DV577" s="145"/>
      <c r="DW577" s="145"/>
      <c r="DX577" s="145"/>
      <c r="DY577" s="145"/>
      <c r="DZ577" s="145"/>
      <c r="EA577" s="145"/>
      <c r="EB577" s="145"/>
      <c r="EC577" s="145"/>
      <c r="ED577" s="145"/>
      <c r="EE577" s="145"/>
      <c r="EF577" s="145"/>
      <c r="EG577" s="145"/>
    </row>
    <row r="578" spans="26:137" x14ac:dyDescent="0.2">
      <c r="Z578" s="145"/>
      <c r="AA578" s="145"/>
      <c r="AB578" s="145"/>
      <c r="AC578" s="145"/>
      <c r="AD578" s="145"/>
      <c r="AE578" s="145"/>
      <c r="AF578" s="145"/>
      <c r="AG578" s="145"/>
      <c r="AH578" s="145"/>
      <c r="AI578" s="145"/>
      <c r="AJ578" s="145"/>
      <c r="AK578" s="145"/>
      <c r="AL578" s="145"/>
      <c r="AM578" s="145"/>
      <c r="AN578" s="145"/>
      <c r="AO578" s="145"/>
      <c r="AP578" s="145"/>
      <c r="AQ578" s="145"/>
      <c r="AR578" s="145"/>
      <c r="AS578" s="145"/>
      <c r="AT578" s="145"/>
      <c r="AU578" s="145"/>
      <c r="AV578" s="145"/>
      <c r="AW578" s="145"/>
      <c r="AX578" s="145"/>
      <c r="AY578" s="145"/>
      <c r="AZ578" s="145"/>
      <c r="BA578" s="145"/>
      <c r="BB578" s="145"/>
      <c r="BC578" s="145"/>
      <c r="BD578" s="145"/>
      <c r="BE578" s="145"/>
      <c r="BF578" s="145"/>
      <c r="BG578" s="145"/>
      <c r="BH578" s="145"/>
      <c r="BI578" s="145"/>
      <c r="BJ578" s="145"/>
      <c r="BK578" s="145"/>
      <c r="BL578" s="145"/>
      <c r="BM578" s="145"/>
      <c r="BN578" s="145"/>
      <c r="BO578" s="145"/>
      <c r="BP578" s="145"/>
      <c r="BQ578" s="145"/>
      <c r="BR578" s="145"/>
      <c r="BS578" s="145"/>
      <c r="BT578" s="145"/>
      <c r="BU578" s="145"/>
      <c r="BV578" s="145"/>
      <c r="BW578" s="145"/>
      <c r="BX578" s="145"/>
      <c r="BY578" s="145"/>
      <c r="BZ578" s="145"/>
      <c r="CA578" s="145"/>
      <c r="CB578" s="145"/>
      <c r="CC578" s="145"/>
      <c r="CD578" s="145"/>
      <c r="CE578" s="145"/>
      <c r="CF578" s="145"/>
      <c r="CG578" s="145"/>
      <c r="CH578" s="145"/>
      <c r="CI578" s="145"/>
      <c r="CJ578" s="145"/>
      <c r="CK578" s="145"/>
      <c r="CL578" s="145"/>
      <c r="CM578" s="145"/>
      <c r="CN578" s="145"/>
      <c r="CO578" s="145"/>
      <c r="CP578" s="145"/>
      <c r="CQ578" s="145"/>
      <c r="CR578" s="145"/>
      <c r="CS578" s="145"/>
      <c r="CT578" s="145"/>
      <c r="CU578" s="145"/>
      <c r="CV578" s="145"/>
      <c r="CW578" s="145"/>
      <c r="CX578" s="145"/>
      <c r="CY578" s="145"/>
      <c r="CZ578" s="145"/>
      <c r="DA578" s="145"/>
      <c r="DB578" s="145"/>
      <c r="DC578" s="145"/>
      <c r="DD578" s="145"/>
      <c r="DE578" s="145"/>
      <c r="DF578" s="145"/>
      <c r="DG578" s="145"/>
      <c r="DH578" s="145"/>
      <c r="DI578" s="145"/>
      <c r="DJ578" s="145"/>
      <c r="DK578" s="145"/>
      <c r="DL578" s="145"/>
      <c r="DM578" s="145"/>
      <c r="DN578" s="145"/>
      <c r="DO578" s="145"/>
      <c r="DP578" s="145"/>
      <c r="DQ578" s="145"/>
      <c r="DR578" s="145"/>
      <c r="DS578" s="145"/>
      <c r="DT578" s="145"/>
      <c r="DU578" s="145"/>
      <c r="DV578" s="145"/>
      <c r="DW578" s="145"/>
      <c r="DX578" s="145"/>
      <c r="DY578" s="145"/>
      <c r="DZ578" s="145"/>
      <c r="EA578" s="145"/>
      <c r="EB578" s="145"/>
      <c r="EC578" s="145"/>
      <c r="ED578" s="145"/>
      <c r="EE578" s="145"/>
      <c r="EF578" s="145"/>
      <c r="EG578" s="145"/>
    </row>
    <row r="579" spans="26:137" x14ac:dyDescent="0.2">
      <c r="Z579" s="145"/>
      <c r="AA579" s="145"/>
      <c r="AB579" s="145"/>
      <c r="AC579" s="145"/>
      <c r="AD579" s="145"/>
      <c r="AE579" s="145"/>
      <c r="AF579" s="145"/>
      <c r="AG579" s="145"/>
      <c r="AH579" s="145"/>
      <c r="AI579" s="145"/>
      <c r="AJ579" s="145"/>
      <c r="AK579" s="145"/>
      <c r="AL579" s="145"/>
      <c r="AM579" s="145"/>
      <c r="AN579" s="145"/>
      <c r="AO579" s="145"/>
      <c r="AP579" s="145"/>
      <c r="AQ579" s="145"/>
      <c r="AR579" s="145"/>
      <c r="AS579" s="145"/>
      <c r="AT579" s="145"/>
      <c r="AU579" s="145"/>
      <c r="AV579" s="145"/>
      <c r="AW579" s="145"/>
      <c r="AX579" s="145"/>
      <c r="AY579" s="145"/>
      <c r="AZ579" s="145"/>
      <c r="BA579" s="145"/>
      <c r="BB579" s="145"/>
      <c r="BC579" s="145"/>
      <c r="BD579" s="145"/>
      <c r="BE579" s="145"/>
      <c r="BF579" s="145"/>
      <c r="BG579" s="145"/>
      <c r="BH579" s="145"/>
      <c r="BI579" s="145"/>
      <c r="BJ579" s="145"/>
      <c r="BK579" s="145"/>
      <c r="BL579" s="145"/>
      <c r="BM579" s="145"/>
      <c r="BN579" s="145"/>
      <c r="BO579" s="145"/>
      <c r="BP579" s="145"/>
      <c r="BQ579" s="145"/>
      <c r="BR579" s="145"/>
      <c r="BS579" s="145"/>
      <c r="BT579" s="145"/>
      <c r="BU579" s="145"/>
      <c r="BV579" s="145"/>
      <c r="BW579" s="145"/>
      <c r="BX579" s="145"/>
      <c r="BY579" s="145"/>
      <c r="BZ579" s="145"/>
      <c r="CA579" s="145"/>
      <c r="CB579" s="145"/>
      <c r="CC579" s="145"/>
      <c r="CD579" s="145"/>
      <c r="CE579" s="145"/>
      <c r="CF579" s="145"/>
      <c r="CG579" s="145"/>
      <c r="CH579" s="145"/>
      <c r="CI579" s="145"/>
      <c r="CJ579" s="145"/>
      <c r="CK579" s="145"/>
      <c r="CL579" s="145"/>
      <c r="CM579" s="145"/>
      <c r="CN579" s="145"/>
      <c r="CO579" s="145"/>
      <c r="CP579" s="145"/>
      <c r="CQ579" s="145"/>
      <c r="CR579" s="145"/>
      <c r="CS579" s="145"/>
      <c r="CT579" s="145"/>
      <c r="CU579" s="145"/>
      <c r="CV579" s="145"/>
      <c r="CW579" s="145"/>
      <c r="CX579" s="145"/>
      <c r="CY579" s="145"/>
      <c r="CZ579" s="145"/>
      <c r="DA579" s="145"/>
      <c r="DB579" s="145"/>
      <c r="DC579" s="145"/>
      <c r="DD579" s="145"/>
      <c r="DE579" s="145"/>
      <c r="DF579" s="145"/>
      <c r="DG579" s="145"/>
      <c r="DH579" s="145"/>
      <c r="DI579" s="145"/>
      <c r="DJ579" s="145"/>
      <c r="DK579" s="145"/>
      <c r="DL579" s="145"/>
      <c r="DM579" s="145"/>
      <c r="DN579" s="145"/>
      <c r="DO579" s="145"/>
      <c r="DP579" s="145"/>
      <c r="DQ579" s="145"/>
      <c r="DR579" s="145"/>
      <c r="DS579" s="145"/>
      <c r="DT579" s="145"/>
      <c r="DU579" s="145"/>
      <c r="DV579" s="145"/>
      <c r="DW579" s="145"/>
      <c r="DX579" s="145"/>
      <c r="DY579" s="145"/>
      <c r="DZ579" s="145"/>
      <c r="EA579" s="145"/>
      <c r="EB579" s="145"/>
      <c r="EC579" s="145"/>
      <c r="ED579" s="145"/>
      <c r="EE579" s="145"/>
      <c r="EF579" s="145"/>
      <c r="EG579" s="145"/>
    </row>
    <row r="580" spans="26:137" x14ac:dyDescent="0.2">
      <c r="Z580" s="145"/>
      <c r="AA580" s="145"/>
      <c r="AB580" s="145"/>
      <c r="AC580" s="145"/>
      <c r="AD580" s="145"/>
      <c r="AE580" s="145"/>
      <c r="AF580" s="145"/>
      <c r="AG580" s="145"/>
      <c r="AH580" s="145"/>
      <c r="AI580" s="145"/>
      <c r="AJ580" s="145"/>
      <c r="AK580" s="145"/>
      <c r="AL580" s="145"/>
      <c r="AM580" s="145"/>
      <c r="AN580" s="145"/>
      <c r="AO580" s="145"/>
      <c r="AP580" s="145"/>
      <c r="AQ580" s="145"/>
      <c r="AR580" s="145"/>
      <c r="AS580" s="145"/>
      <c r="AT580" s="145"/>
      <c r="AU580" s="145"/>
      <c r="AV580" s="145"/>
      <c r="AW580" s="145"/>
      <c r="AX580" s="145"/>
      <c r="AY580" s="145"/>
      <c r="AZ580" s="145"/>
      <c r="BA580" s="145"/>
      <c r="BB580" s="145"/>
      <c r="BC580" s="145"/>
      <c r="BD580" s="145"/>
      <c r="BE580" s="145"/>
      <c r="BF580" s="145"/>
      <c r="BG580" s="145"/>
      <c r="BH580" s="145"/>
      <c r="BI580" s="145"/>
      <c r="BJ580" s="145"/>
      <c r="BK580" s="145"/>
      <c r="BL580" s="145"/>
      <c r="BM580" s="145"/>
      <c r="BN580" s="145"/>
      <c r="BO580" s="145"/>
      <c r="BP580" s="145"/>
      <c r="BQ580" s="145"/>
      <c r="BR580" s="145"/>
      <c r="BS580" s="145"/>
      <c r="BT580" s="145"/>
      <c r="BU580" s="145"/>
      <c r="BV580" s="145"/>
      <c r="BW580" s="145"/>
      <c r="BX580" s="145"/>
      <c r="BY580" s="145"/>
      <c r="BZ580" s="145"/>
      <c r="CA580" s="145"/>
      <c r="CB580" s="145"/>
      <c r="CC580" s="145"/>
      <c r="CD580" s="145"/>
      <c r="CE580" s="145"/>
      <c r="CF580" s="145"/>
      <c r="CG580" s="145"/>
      <c r="CH580" s="145"/>
      <c r="CI580" s="145"/>
      <c r="CJ580" s="145"/>
      <c r="CK580" s="145"/>
      <c r="CL580" s="145"/>
      <c r="CM580" s="145"/>
      <c r="CN580" s="145"/>
      <c r="CO580" s="145"/>
      <c r="CP580" s="145"/>
      <c r="CQ580" s="145"/>
      <c r="CR580" s="145"/>
      <c r="CS580" s="145"/>
      <c r="CT580" s="145"/>
      <c r="CU580" s="145"/>
      <c r="CV580" s="145"/>
      <c r="CW580" s="145"/>
      <c r="CX580" s="145"/>
      <c r="CY580" s="145"/>
      <c r="CZ580" s="145"/>
      <c r="DA580" s="145"/>
      <c r="DB580" s="145"/>
      <c r="DC580" s="145"/>
      <c r="DD580" s="145"/>
      <c r="DE580" s="145"/>
      <c r="DF580" s="145"/>
      <c r="DG580" s="145"/>
      <c r="DH580" s="145"/>
      <c r="DI580" s="145"/>
      <c r="DJ580" s="145"/>
      <c r="DK580" s="145"/>
      <c r="DL580" s="145"/>
      <c r="DM580" s="145"/>
      <c r="DN580" s="145"/>
      <c r="DO580" s="145"/>
      <c r="DP580" s="145"/>
      <c r="DQ580" s="145"/>
      <c r="DR580" s="145"/>
      <c r="DS580" s="145"/>
      <c r="DT580" s="145"/>
      <c r="DU580" s="145"/>
      <c r="DV580" s="145"/>
      <c r="DW580" s="145"/>
      <c r="DX580" s="145"/>
      <c r="DY580" s="145"/>
      <c r="DZ580" s="145"/>
      <c r="EA580" s="145"/>
      <c r="EB580" s="145"/>
      <c r="EC580" s="145"/>
      <c r="ED580" s="145"/>
      <c r="EE580" s="145"/>
      <c r="EF580" s="145"/>
      <c r="EG580" s="145"/>
    </row>
    <row r="581" spans="26:137" x14ac:dyDescent="0.2">
      <c r="Z581" s="145"/>
      <c r="AA581" s="145"/>
      <c r="AB581" s="145"/>
      <c r="AC581" s="145"/>
      <c r="AD581" s="145"/>
      <c r="AE581" s="145"/>
      <c r="AF581" s="145"/>
      <c r="AG581" s="145"/>
      <c r="AH581" s="145"/>
      <c r="AI581" s="145"/>
      <c r="AJ581" s="145"/>
      <c r="AK581" s="145"/>
      <c r="AL581" s="145"/>
      <c r="AM581" s="145"/>
      <c r="AN581" s="145"/>
      <c r="AO581" s="145"/>
      <c r="AP581" s="145"/>
      <c r="AQ581" s="145"/>
      <c r="AR581" s="145"/>
      <c r="AS581" s="145"/>
      <c r="AT581" s="145"/>
      <c r="AU581" s="145"/>
      <c r="AV581" s="145"/>
      <c r="AW581" s="145"/>
      <c r="AX581" s="145"/>
      <c r="AY581" s="145"/>
      <c r="AZ581" s="145"/>
      <c r="BA581" s="145"/>
      <c r="BB581" s="145"/>
      <c r="BC581" s="145"/>
      <c r="BD581" s="145"/>
      <c r="BE581" s="145"/>
      <c r="BF581" s="145"/>
      <c r="BG581" s="145"/>
      <c r="BH581" s="145"/>
      <c r="BI581" s="145"/>
      <c r="BJ581" s="145"/>
      <c r="BK581" s="145"/>
      <c r="BL581" s="145"/>
      <c r="BM581" s="145"/>
      <c r="BN581" s="145"/>
      <c r="BO581" s="145"/>
      <c r="BP581" s="145"/>
      <c r="BQ581" s="145"/>
      <c r="BR581" s="145"/>
      <c r="BS581" s="145"/>
      <c r="BT581" s="145"/>
      <c r="BU581" s="145"/>
      <c r="BV581" s="145"/>
      <c r="BW581" s="145"/>
      <c r="BX581" s="145"/>
      <c r="BY581" s="145"/>
      <c r="BZ581" s="145"/>
      <c r="CA581" s="145"/>
      <c r="CB581" s="145"/>
      <c r="CC581" s="145"/>
      <c r="CD581" s="145"/>
      <c r="CE581" s="145"/>
      <c r="CF581" s="145"/>
      <c r="CG581" s="145"/>
      <c r="CH581" s="145"/>
      <c r="CI581" s="145"/>
      <c r="CJ581" s="145"/>
      <c r="CK581" s="145"/>
      <c r="CL581" s="145"/>
      <c r="CM581" s="145"/>
      <c r="CN581" s="145"/>
      <c r="CO581" s="145"/>
      <c r="CP581" s="145"/>
      <c r="CQ581" s="145"/>
      <c r="CR581" s="145"/>
      <c r="CS581" s="145"/>
      <c r="CT581" s="145"/>
      <c r="CU581" s="145"/>
      <c r="CV581" s="145"/>
      <c r="CW581" s="145"/>
      <c r="CX581" s="145"/>
      <c r="CY581" s="145"/>
      <c r="CZ581" s="145"/>
      <c r="DA581" s="145"/>
      <c r="DB581" s="145"/>
      <c r="DC581" s="145"/>
      <c r="DD581" s="145"/>
      <c r="DE581" s="145"/>
      <c r="DF581" s="145"/>
      <c r="DG581" s="145"/>
      <c r="DH581" s="145"/>
      <c r="DI581" s="145"/>
      <c r="DJ581" s="145"/>
      <c r="DK581" s="145"/>
      <c r="DL581" s="145"/>
      <c r="DM581" s="145"/>
      <c r="DN581" s="145"/>
      <c r="DO581" s="145"/>
      <c r="DP581" s="145"/>
      <c r="DQ581" s="145"/>
      <c r="DR581" s="145"/>
      <c r="DS581" s="145"/>
      <c r="DT581" s="145"/>
      <c r="DU581" s="145"/>
      <c r="DV581" s="145"/>
      <c r="DW581" s="145"/>
      <c r="DX581" s="145"/>
      <c r="DY581" s="145"/>
      <c r="DZ581" s="145"/>
      <c r="EA581" s="145"/>
      <c r="EB581" s="145"/>
      <c r="EC581" s="145"/>
      <c r="ED581" s="145"/>
      <c r="EE581" s="145"/>
      <c r="EF581" s="145"/>
      <c r="EG581" s="145"/>
    </row>
    <row r="582" spans="26:137" x14ac:dyDescent="0.2">
      <c r="Z582" s="145"/>
      <c r="AA582" s="145"/>
      <c r="AB582" s="145"/>
      <c r="AC582" s="145"/>
      <c r="AD582" s="145"/>
      <c r="AE582" s="145"/>
      <c r="AF582" s="145"/>
      <c r="AG582" s="145"/>
      <c r="AH582" s="145"/>
      <c r="AI582" s="145"/>
      <c r="AJ582" s="145"/>
      <c r="AK582" s="145"/>
      <c r="AL582" s="145"/>
      <c r="AM582" s="145"/>
      <c r="AN582" s="145"/>
      <c r="AO582" s="145"/>
      <c r="AP582" s="145"/>
      <c r="AQ582" s="145"/>
      <c r="AR582" s="145"/>
      <c r="AS582" s="145"/>
      <c r="AT582" s="145"/>
      <c r="AU582" s="145"/>
      <c r="AV582" s="145"/>
      <c r="AW582" s="145"/>
      <c r="AX582" s="145"/>
      <c r="AY582" s="145"/>
      <c r="AZ582" s="145"/>
      <c r="BA582" s="145"/>
      <c r="BB582" s="145"/>
      <c r="BC582" s="145"/>
      <c r="BD582" s="145"/>
      <c r="BE582" s="145"/>
      <c r="BF582" s="145"/>
      <c r="BG582" s="145"/>
      <c r="BH582" s="145"/>
      <c r="BI582" s="145"/>
      <c r="BJ582" s="145"/>
      <c r="BK582" s="145"/>
      <c r="BL582" s="145"/>
      <c r="BM582" s="145"/>
      <c r="BN582" s="145"/>
      <c r="BO582" s="145"/>
      <c r="BP582" s="145"/>
      <c r="BQ582" s="145"/>
      <c r="BR582" s="145"/>
      <c r="BS582" s="145"/>
      <c r="BT582" s="145"/>
      <c r="BU582" s="145"/>
      <c r="BV582" s="145"/>
      <c r="BW582" s="145"/>
      <c r="BX582" s="145"/>
      <c r="BY582" s="145"/>
      <c r="BZ582" s="145"/>
      <c r="CA582" s="145"/>
      <c r="CB582" s="145"/>
      <c r="CC582" s="145"/>
      <c r="CD582" s="145"/>
      <c r="CE582" s="145"/>
      <c r="CF582" s="145"/>
      <c r="CG582" s="145"/>
      <c r="CH582" s="145"/>
      <c r="CI582" s="145"/>
      <c r="CJ582" s="145"/>
      <c r="CK582" s="145"/>
      <c r="CL582" s="145"/>
      <c r="CM582" s="145"/>
      <c r="CN582" s="145"/>
      <c r="CO582" s="145"/>
      <c r="CP582" s="145"/>
      <c r="CQ582" s="145"/>
      <c r="CR582" s="145"/>
      <c r="CS582" s="145"/>
      <c r="CT582" s="145"/>
      <c r="CU582" s="145"/>
      <c r="CV582" s="145"/>
      <c r="CW582" s="145"/>
      <c r="CX582" s="145"/>
      <c r="CY582" s="145"/>
      <c r="CZ582" s="145"/>
      <c r="DA582" s="145"/>
      <c r="DB582" s="145"/>
      <c r="DC582" s="145"/>
      <c r="DD582" s="145"/>
      <c r="DE582" s="145"/>
      <c r="DF582" s="145"/>
      <c r="DG582" s="145"/>
      <c r="DH582" s="145"/>
      <c r="DI582" s="145"/>
      <c r="DJ582" s="145"/>
      <c r="DK582" s="145"/>
      <c r="DL582" s="145"/>
      <c r="DM582" s="145"/>
      <c r="DN582" s="145"/>
      <c r="DO582" s="145"/>
      <c r="DP582" s="145"/>
      <c r="DQ582" s="145"/>
      <c r="DR582" s="145"/>
      <c r="DS582" s="145"/>
      <c r="DT582" s="145"/>
      <c r="DU582" s="145"/>
      <c r="DV582" s="145"/>
      <c r="DW582" s="145"/>
      <c r="DX582" s="145"/>
      <c r="DY582" s="145"/>
      <c r="DZ582" s="145"/>
      <c r="EA582" s="145"/>
      <c r="EB582" s="145"/>
      <c r="EC582" s="145"/>
      <c r="ED582" s="145"/>
      <c r="EE582" s="145"/>
      <c r="EF582" s="145"/>
      <c r="EG582" s="145"/>
    </row>
    <row r="583" spans="26:137" x14ac:dyDescent="0.2">
      <c r="Z583" s="145"/>
      <c r="AA583" s="145"/>
      <c r="AB583" s="145"/>
      <c r="AC583" s="145"/>
      <c r="AD583" s="145"/>
      <c r="AE583" s="145"/>
      <c r="AF583" s="145"/>
      <c r="AG583" s="145"/>
      <c r="AH583" s="145"/>
      <c r="AI583" s="145"/>
      <c r="AJ583" s="145"/>
      <c r="AK583" s="145"/>
      <c r="AL583" s="145"/>
      <c r="AM583" s="145"/>
      <c r="AN583" s="145"/>
      <c r="AO583" s="145"/>
      <c r="AP583" s="145"/>
      <c r="AQ583" s="145"/>
      <c r="AR583" s="145"/>
      <c r="AS583" s="145"/>
      <c r="AT583" s="145"/>
      <c r="AU583" s="145"/>
      <c r="AV583" s="145"/>
      <c r="AW583" s="145"/>
      <c r="AX583" s="145"/>
      <c r="AY583" s="145"/>
      <c r="AZ583" s="145"/>
      <c r="BA583" s="145"/>
      <c r="BB583" s="145"/>
      <c r="BC583" s="145"/>
      <c r="BD583" s="145"/>
      <c r="BE583" s="145"/>
      <c r="BF583" s="145"/>
      <c r="BG583" s="145"/>
      <c r="BH583" s="145"/>
      <c r="BI583" s="145"/>
      <c r="BJ583" s="145"/>
      <c r="BK583" s="145"/>
      <c r="BL583" s="145"/>
      <c r="BM583" s="145"/>
      <c r="BN583" s="145"/>
      <c r="BO583" s="145"/>
      <c r="BP583" s="145"/>
      <c r="BQ583" s="145"/>
      <c r="BR583" s="145"/>
      <c r="BS583" s="145"/>
      <c r="BT583" s="145"/>
      <c r="BU583" s="145"/>
      <c r="BV583" s="145"/>
      <c r="BW583" s="145"/>
      <c r="BX583" s="145"/>
      <c r="BY583" s="145"/>
      <c r="BZ583" s="145"/>
      <c r="CA583" s="145"/>
      <c r="CB583" s="145"/>
      <c r="CC583" s="145"/>
      <c r="CD583" s="145"/>
      <c r="CE583" s="145"/>
      <c r="CF583" s="145"/>
      <c r="CG583" s="145"/>
      <c r="CH583" s="145"/>
      <c r="CI583" s="145"/>
      <c r="CJ583" s="145"/>
      <c r="CK583" s="145"/>
      <c r="CL583" s="145"/>
      <c r="CM583" s="145"/>
      <c r="CN583" s="145"/>
      <c r="CO583" s="145"/>
      <c r="CP583" s="145"/>
      <c r="CQ583" s="145"/>
      <c r="CR583" s="145"/>
      <c r="CS583" s="145"/>
      <c r="CT583" s="145"/>
      <c r="CU583" s="145"/>
      <c r="CV583" s="145"/>
      <c r="CW583" s="145"/>
      <c r="CX583" s="145"/>
      <c r="CY583" s="145"/>
      <c r="CZ583" s="145"/>
      <c r="DA583" s="145"/>
      <c r="DB583" s="145"/>
      <c r="DC583" s="145"/>
      <c r="DD583" s="145"/>
      <c r="DE583" s="145"/>
      <c r="DF583" s="145"/>
      <c r="DG583" s="145"/>
      <c r="DH583" s="145"/>
      <c r="DI583" s="145"/>
      <c r="DJ583" s="145"/>
      <c r="DK583" s="145"/>
      <c r="DL583" s="145"/>
      <c r="DM583" s="145"/>
      <c r="DN583" s="145"/>
      <c r="DO583" s="145"/>
      <c r="DP583" s="145"/>
      <c r="DQ583" s="145"/>
      <c r="DR583" s="145"/>
      <c r="DS583" s="145"/>
      <c r="DT583" s="145"/>
      <c r="DU583" s="145"/>
      <c r="DV583" s="145"/>
      <c r="DW583" s="145"/>
      <c r="DX583" s="145"/>
      <c r="DY583" s="145"/>
      <c r="DZ583" s="145"/>
      <c r="EA583" s="145"/>
      <c r="EB583" s="145"/>
      <c r="EC583" s="145"/>
      <c r="ED583" s="145"/>
      <c r="EE583" s="145"/>
      <c r="EF583" s="145"/>
      <c r="EG583" s="145"/>
    </row>
    <row r="584" spans="26:137" x14ac:dyDescent="0.2">
      <c r="Z584" s="145"/>
      <c r="AA584" s="145"/>
      <c r="AB584" s="145"/>
      <c r="AC584" s="145"/>
      <c r="AD584" s="145"/>
      <c r="AE584" s="145"/>
      <c r="AF584" s="145"/>
      <c r="AG584" s="145"/>
      <c r="AH584" s="145"/>
      <c r="AI584" s="145"/>
      <c r="AJ584" s="145"/>
      <c r="AK584" s="145"/>
      <c r="AL584" s="145"/>
      <c r="AM584" s="145"/>
      <c r="AN584" s="145"/>
      <c r="AO584" s="145"/>
      <c r="AP584" s="145"/>
      <c r="AQ584" s="145"/>
      <c r="AR584" s="145"/>
      <c r="AS584" s="145"/>
      <c r="AT584" s="145"/>
      <c r="AU584" s="145"/>
      <c r="AV584" s="145"/>
      <c r="AW584" s="145"/>
      <c r="AX584" s="145"/>
      <c r="AY584" s="145"/>
      <c r="AZ584" s="145"/>
      <c r="BA584" s="145"/>
      <c r="BB584" s="145"/>
      <c r="BC584" s="145"/>
      <c r="BD584" s="145"/>
      <c r="BE584" s="145"/>
      <c r="BF584" s="145"/>
      <c r="BG584" s="145"/>
      <c r="BH584" s="145"/>
      <c r="BI584" s="145"/>
      <c r="BJ584" s="145"/>
      <c r="BK584" s="145"/>
      <c r="BL584" s="145"/>
      <c r="BM584" s="145"/>
      <c r="BN584" s="145"/>
      <c r="BO584" s="145"/>
      <c r="BP584" s="145"/>
      <c r="BQ584" s="145"/>
      <c r="BR584" s="145"/>
      <c r="BS584" s="145"/>
      <c r="BT584" s="145"/>
      <c r="BU584" s="145"/>
      <c r="BV584" s="145"/>
      <c r="BW584" s="145"/>
      <c r="BX584" s="145"/>
      <c r="BY584" s="145"/>
      <c r="BZ584" s="145"/>
      <c r="CA584" s="145"/>
      <c r="CB584" s="145"/>
      <c r="CC584" s="145"/>
      <c r="CD584" s="145"/>
      <c r="CE584" s="145"/>
      <c r="CF584" s="145"/>
      <c r="CG584" s="145"/>
      <c r="CH584" s="145"/>
      <c r="CI584" s="145"/>
      <c r="CJ584" s="145"/>
      <c r="CK584" s="145"/>
      <c r="CL584" s="145"/>
      <c r="CM584" s="145"/>
      <c r="CN584" s="145"/>
      <c r="CO584" s="145"/>
      <c r="CP584" s="145"/>
      <c r="CQ584" s="145"/>
      <c r="CR584" s="145"/>
      <c r="CS584" s="145"/>
      <c r="CT584" s="145"/>
      <c r="CU584" s="145"/>
      <c r="CV584" s="145"/>
      <c r="CW584" s="145"/>
      <c r="CX584" s="145"/>
      <c r="CY584" s="145"/>
      <c r="CZ584" s="145"/>
      <c r="DA584" s="145"/>
      <c r="DB584" s="145"/>
      <c r="DC584" s="145"/>
      <c r="DD584" s="145"/>
      <c r="DE584" s="145"/>
      <c r="DF584" s="145"/>
      <c r="DG584" s="145"/>
      <c r="DH584" s="145"/>
      <c r="DI584" s="145"/>
      <c r="DJ584" s="145"/>
      <c r="DK584" s="145"/>
      <c r="DL584" s="145"/>
      <c r="DM584" s="145"/>
      <c r="DN584" s="145"/>
      <c r="DO584" s="145"/>
      <c r="DP584" s="145"/>
      <c r="DQ584" s="145"/>
      <c r="DR584" s="145"/>
      <c r="DS584" s="145"/>
      <c r="DT584" s="145"/>
      <c r="DU584" s="145"/>
      <c r="DV584" s="145"/>
      <c r="DW584" s="145"/>
      <c r="DX584" s="145"/>
      <c r="DY584" s="145"/>
      <c r="DZ584" s="145"/>
      <c r="EA584" s="145"/>
      <c r="EB584" s="145"/>
      <c r="EC584" s="145"/>
      <c r="ED584" s="145"/>
      <c r="EE584" s="145"/>
      <c r="EF584" s="145"/>
      <c r="EG584" s="145"/>
    </row>
    <row r="585" spans="26:137" x14ac:dyDescent="0.2">
      <c r="Z585" s="145"/>
      <c r="AA585" s="145"/>
      <c r="AB585" s="145"/>
      <c r="AC585" s="145"/>
      <c r="AD585" s="145"/>
      <c r="AE585" s="145"/>
      <c r="AF585" s="145"/>
      <c r="AG585" s="145"/>
      <c r="AH585" s="145"/>
      <c r="AI585" s="145"/>
      <c r="AJ585" s="145"/>
      <c r="AK585" s="145"/>
      <c r="AL585" s="145"/>
      <c r="AM585" s="145"/>
      <c r="AN585" s="145"/>
      <c r="AO585" s="145"/>
      <c r="AP585" s="145"/>
      <c r="AQ585" s="145"/>
      <c r="AR585" s="145"/>
      <c r="AS585" s="145"/>
      <c r="AT585" s="145"/>
      <c r="AU585" s="145"/>
      <c r="AV585" s="145"/>
      <c r="AW585" s="145"/>
      <c r="AX585" s="145"/>
      <c r="AY585" s="145"/>
      <c r="AZ585" s="145"/>
      <c r="BA585" s="145"/>
      <c r="BB585" s="145"/>
      <c r="BC585" s="145"/>
      <c r="BD585" s="145"/>
      <c r="BE585" s="145"/>
      <c r="BF585" s="145"/>
      <c r="BG585" s="145"/>
      <c r="BH585" s="145"/>
      <c r="BI585" s="145"/>
      <c r="BJ585" s="145"/>
      <c r="BK585" s="145"/>
      <c r="BL585" s="145"/>
      <c r="BM585" s="145"/>
      <c r="BN585" s="145"/>
      <c r="BO585" s="145"/>
      <c r="BP585" s="145"/>
      <c r="BQ585" s="145"/>
      <c r="BR585" s="145"/>
      <c r="BS585" s="145"/>
      <c r="BT585" s="145"/>
      <c r="BU585" s="145"/>
      <c r="BV585" s="145"/>
      <c r="BW585" s="145"/>
      <c r="BX585" s="145"/>
      <c r="BY585" s="145"/>
      <c r="BZ585" s="145"/>
      <c r="CA585" s="145"/>
      <c r="CB585" s="145"/>
      <c r="CC585" s="145"/>
      <c r="CD585" s="145"/>
      <c r="CE585" s="145"/>
      <c r="CF585" s="145"/>
      <c r="CG585" s="145"/>
      <c r="CH585" s="145"/>
      <c r="CI585" s="145"/>
      <c r="CJ585" s="145"/>
      <c r="CK585" s="145"/>
      <c r="CL585" s="145"/>
      <c r="CM585" s="145"/>
      <c r="CN585" s="145"/>
      <c r="CO585" s="145"/>
      <c r="CP585" s="145"/>
      <c r="CQ585" s="145"/>
      <c r="CR585" s="145"/>
      <c r="CS585" s="145"/>
      <c r="CT585" s="145"/>
      <c r="CU585" s="145"/>
      <c r="CV585" s="145"/>
      <c r="CW585" s="145"/>
      <c r="CX585" s="145"/>
      <c r="CY585" s="145"/>
      <c r="CZ585" s="145"/>
      <c r="DA585" s="145"/>
      <c r="DB585" s="145"/>
      <c r="DC585" s="145"/>
      <c r="DD585" s="145"/>
      <c r="DE585" s="145"/>
      <c r="DF585" s="145"/>
      <c r="DG585" s="145"/>
      <c r="DH585" s="145"/>
      <c r="DI585" s="145"/>
      <c r="DJ585" s="145"/>
      <c r="DK585" s="145"/>
      <c r="DL585" s="145"/>
      <c r="DM585" s="145"/>
      <c r="DN585" s="145"/>
      <c r="DO585" s="145"/>
      <c r="DP585" s="145"/>
      <c r="DQ585" s="145"/>
      <c r="DR585" s="145"/>
      <c r="DS585" s="145"/>
      <c r="DT585" s="145"/>
      <c r="DU585" s="145"/>
      <c r="DV585" s="145"/>
      <c r="DW585" s="145"/>
      <c r="DX585" s="145"/>
      <c r="DY585" s="145"/>
      <c r="DZ585" s="145"/>
      <c r="EA585" s="145"/>
      <c r="EB585" s="145"/>
      <c r="EC585" s="145"/>
      <c r="ED585" s="145"/>
      <c r="EE585" s="145"/>
      <c r="EF585" s="145"/>
      <c r="EG585" s="145"/>
    </row>
    <row r="586" spans="26:137" x14ac:dyDescent="0.2">
      <c r="Z586" s="145"/>
      <c r="AA586" s="145"/>
      <c r="AB586" s="145"/>
      <c r="AC586" s="145"/>
      <c r="AD586" s="145"/>
      <c r="AE586" s="145"/>
      <c r="AF586" s="145"/>
      <c r="AG586" s="145"/>
      <c r="AH586" s="145"/>
      <c r="AI586" s="145"/>
      <c r="AJ586" s="145"/>
      <c r="AK586" s="145"/>
      <c r="AL586" s="145"/>
      <c r="AM586" s="145"/>
      <c r="AN586" s="145"/>
      <c r="AO586" s="145"/>
      <c r="AP586" s="145"/>
      <c r="AQ586" s="145"/>
      <c r="AR586" s="145"/>
      <c r="AS586" s="145"/>
      <c r="AT586" s="145"/>
      <c r="AU586" s="145"/>
      <c r="AV586" s="145"/>
      <c r="AW586" s="145"/>
      <c r="AX586" s="145"/>
      <c r="AY586" s="145"/>
      <c r="AZ586" s="145"/>
      <c r="BA586" s="145"/>
      <c r="BB586" s="145"/>
      <c r="BC586" s="145"/>
      <c r="BD586" s="145"/>
      <c r="BE586" s="145"/>
      <c r="BF586" s="145"/>
      <c r="BG586" s="145"/>
      <c r="BH586" s="145"/>
      <c r="BI586" s="145"/>
      <c r="BJ586" s="145"/>
      <c r="BK586" s="145"/>
      <c r="BL586" s="145"/>
      <c r="BM586" s="145"/>
      <c r="BN586" s="145"/>
      <c r="BO586" s="145"/>
      <c r="BP586" s="145"/>
      <c r="BQ586" s="145"/>
      <c r="BR586" s="145"/>
      <c r="BS586" s="145"/>
      <c r="BT586" s="145"/>
      <c r="BU586" s="145"/>
      <c r="BV586" s="145"/>
      <c r="BW586" s="145"/>
      <c r="BX586" s="145"/>
      <c r="BY586" s="145"/>
      <c r="BZ586" s="145"/>
      <c r="CA586" s="145"/>
      <c r="CB586" s="145"/>
      <c r="CC586" s="145"/>
      <c r="CD586" s="145"/>
      <c r="CE586" s="145"/>
      <c r="CF586" s="145"/>
      <c r="CG586" s="145"/>
      <c r="CH586" s="145"/>
      <c r="CI586" s="145"/>
      <c r="CJ586" s="145"/>
      <c r="CK586" s="145"/>
      <c r="CL586" s="145"/>
      <c r="CM586" s="145"/>
      <c r="CN586" s="145"/>
      <c r="CO586" s="145"/>
      <c r="CP586" s="145"/>
      <c r="CQ586" s="145"/>
      <c r="CR586" s="145"/>
      <c r="CS586" s="145"/>
      <c r="CT586" s="145"/>
      <c r="CU586" s="145"/>
      <c r="CV586" s="145"/>
      <c r="CW586" s="145"/>
      <c r="CX586" s="145"/>
      <c r="CY586" s="145"/>
      <c r="CZ586" s="145"/>
      <c r="DA586" s="145"/>
      <c r="DB586" s="145"/>
      <c r="DC586" s="145"/>
      <c r="DD586" s="145"/>
      <c r="DE586" s="145"/>
      <c r="DF586" s="145"/>
      <c r="DG586" s="145"/>
      <c r="DH586" s="145"/>
      <c r="DI586" s="145"/>
      <c r="DJ586" s="145"/>
      <c r="DK586" s="145"/>
      <c r="DL586" s="145"/>
      <c r="DM586" s="145"/>
      <c r="DN586" s="145"/>
      <c r="DO586" s="145"/>
      <c r="DP586" s="145"/>
      <c r="DQ586" s="145"/>
      <c r="DR586" s="145"/>
      <c r="DS586" s="145"/>
      <c r="DT586" s="145"/>
      <c r="DU586" s="145"/>
      <c r="DV586" s="145"/>
      <c r="DW586" s="145"/>
      <c r="DX586" s="145"/>
      <c r="DY586" s="145"/>
      <c r="DZ586" s="145"/>
      <c r="EA586" s="145"/>
      <c r="EB586" s="145"/>
      <c r="EC586" s="145"/>
      <c r="ED586" s="145"/>
      <c r="EE586" s="145"/>
      <c r="EF586" s="145"/>
      <c r="EG586" s="145"/>
    </row>
    <row r="587" spans="26:137" x14ac:dyDescent="0.2">
      <c r="Z587" s="145"/>
      <c r="AA587" s="145"/>
      <c r="AB587" s="145"/>
      <c r="AC587" s="145"/>
      <c r="AD587" s="145"/>
      <c r="AE587" s="145"/>
      <c r="AF587" s="145"/>
      <c r="AG587" s="145"/>
      <c r="AH587" s="145"/>
      <c r="AI587" s="145"/>
      <c r="AJ587" s="145"/>
      <c r="AK587" s="145"/>
      <c r="AL587" s="145"/>
      <c r="AM587" s="145"/>
      <c r="AN587" s="145"/>
      <c r="AO587" s="145"/>
      <c r="AP587" s="145"/>
      <c r="AQ587" s="145"/>
      <c r="AR587" s="145"/>
      <c r="AS587" s="145"/>
      <c r="AT587" s="145"/>
      <c r="AU587" s="145"/>
      <c r="AV587" s="145"/>
      <c r="AW587" s="145"/>
      <c r="AX587" s="145"/>
      <c r="AY587" s="145"/>
      <c r="AZ587" s="145"/>
      <c r="BA587" s="145"/>
      <c r="BB587" s="145"/>
      <c r="BC587" s="145"/>
      <c r="BD587" s="145"/>
      <c r="BE587" s="145"/>
      <c r="BF587" s="145"/>
      <c r="BG587" s="145"/>
      <c r="BH587" s="145"/>
      <c r="BI587" s="145"/>
      <c r="BJ587" s="145"/>
      <c r="BK587" s="145"/>
      <c r="BL587" s="145"/>
      <c r="BM587" s="145"/>
      <c r="BN587" s="145"/>
      <c r="BO587" s="145"/>
      <c r="BP587" s="145"/>
      <c r="BQ587" s="145"/>
      <c r="BR587" s="145"/>
      <c r="BS587" s="145"/>
      <c r="BT587" s="145"/>
      <c r="BU587" s="145"/>
      <c r="BV587" s="145"/>
      <c r="BW587" s="145"/>
      <c r="BX587" s="145"/>
      <c r="BY587" s="145"/>
      <c r="BZ587" s="145"/>
      <c r="CA587" s="145"/>
      <c r="CB587" s="145"/>
      <c r="CC587" s="145"/>
      <c r="CD587" s="145"/>
      <c r="CE587" s="145"/>
      <c r="CF587" s="145"/>
      <c r="CG587" s="145"/>
      <c r="CH587" s="145"/>
      <c r="CI587" s="145"/>
      <c r="CJ587" s="145"/>
      <c r="CK587" s="145"/>
      <c r="CL587" s="145"/>
      <c r="CM587" s="145"/>
      <c r="CN587" s="145"/>
      <c r="CO587" s="145"/>
      <c r="CP587" s="145"/>
      <c r="CQ587" s="145"/>
      <c r="CR587" s="145"/>
      <c r="CS587" s="145"/>
      <c r="CT587" s="145"/>
      <c r="CU587" s="145"/>
      <c r="CV587" s="145"/>
      <c r="CW587" s="145"/>
      <c r="CX587" s="145"/>
      <c r="CY587" s="145"/>
      <c r="CZ587" s="145"/>
      <c r="DA587" s="145"/>
      <c r="DB587" s="145"/>
      <c r="DC587" s="145"/>
      <c r="DD587" s="145"/>
      <c r="DE587" s="145"/>
      <c r="DF587" s="145"/>
      <c r="DG587" s="145"/>
      <c r="DH587" s="145"/>
      <c r="DI587" s="145"/>
      <c r="DJ587" s="145"/>
      <c r="DK587" s="145"/>
      <c r="DL587" s="145"/>
      <c r="DM587" s="145"/>
      <c r="DN587" s="145"/>
      <c r="DO587" s="145"/>
      <c r="DP587" s="145"/>
      <c r="DQ587" s="145"/>
      <c r="DR587" s="145"/>
      <c r="DS587" s="145"/>
      <c r="DT587" s="145"/>
      <c r="DU587" s="145"/>
      <c r="DV587" s="145"/>
      <c r="DW587" s="145"/>
      <c r="DX587" s="145"/>
      <c r="DY587" s="145"/>
      <c r="DZ587" s="145"/>
      <c r="EA587" s="145"/>
      <c r="EB587" s="145"/>
      <c r="EC587" s="145"/>
      <c r="ED587" s="145"/>
      <c r="EE587" s="145"/>
      <c r="EF587" s="145"/>
      <c r="EG587" s="145"/>
    </row>
    <row r="588" spans="26:137" x14ac:dyDescent="0.2">
      <c r="Z588" s="145"/>
      <c r="AA588" s="145"/>
      <c r="AB588" s="145"/>
      <c r="AC588" s="145"/>
      <c r="AD588" s="145"/>
      <c r="AE588" s="145"/>
      <c r="AF588" s="145"/>
      <c r="AG588" s="145"/>
      <c r="AH588" s="145"/>
      <c r="AI588" s="145"/>
      <c r="AJ588" s="145"/>
      <c r="AK588" s="145"/>
      <c r="AL588" s="145"/>
      <c r="AM588" s="145"/>
      <c r="AN588" s="145"/>
      <c r="AO588" s="145"/>
      <c r="AP588" s="145"/>
      <c r="AQ588" s="145"/>
      <c r="AR588" s="145"/>
      <c r="AS588" s="145"/>
      <c r="AT588" s="145"/>
      <c r="AU588" s="145"/>
      <c r="AV588" s="145"/>
      <c r="AW588" s="145"/>
      <c r="AX588" s="145"/>
      <c r="AY588" s="145"/>
      <c r="AZ588" s="145"/>
      <c r="BA588" s="145"/>
      <c r="BB588" s="145"/>
      <c r="BC588" s="145"/>
      <c r="BD588" s="145"/>
      <c r="BE588" s="145"/>
      <c r="BF588" s="145"/>
      <c r="BG588" s="145"/>
      <c r="BH588" s="145"/>
      <c r="BI588" s="145"/>
      <c r="BJ588" s="145"/>
      <c r="BK588" s="145"/>
      <c r="BL588" s="145"/>
      <c r="BM588" s="145"/>
      <c r="BN588" s="145"/>
      <c r="BO588" s="145"/>
      <c r="BP588" s="145"/>
      <c r="BQ588" s="145"/>
      <c r="BR588" s="145"/>
      <c r="BS588" s="145"/>
      <c r="BT588" s="145"/>
      <c r="BU588" s="145"/>
      <c r="BV588" s="145"/>
      <c r="BW588" s="145"/>
      <c r="BX588" s="145"/>
      <c r="BY588" s="145"/>
      <c r="BZ588" s="145"/>
      <c r="CA588" s="145"/>
      <c r="CB588" s="145"/>
      <c r="CC588" s="145"/>
      <c r="CD588" s="145"/>
      <c r="CE588" s="145"/>
      <c r="CF588" s="145"/>
      <c r="CG588" s="145"/>
      <c r="CH588" s="145"/>
      <c r="CI588" s="145"/>
      <c r="CJ588" s="145"/>
      <c r="CK588" s="145"/>
      <c r="CL588" s="145"/>
      <c r="CM588" s="145"/>
      <c r="CN588" s="145"/>
      <c r="CO588" s="145"/>
      <c r="CP588" s="145"/>
      <c r="CQ588" s="145"/>
      <c r="CR588" s="145"/>
      <c r="CS588" s="145"/>
      <c r="CT588" s="145"/>
      <c r="CU588" s="145"/>
      <c r="CV588" s="145"/>
      <c r="CW588" s="145"/>
      <c r="CX588" s="145"/>
      <c r="CY588" s="145"/>
      <c r="CZ588" s="145"/>
      <c r="DA588" s="145"/>
      <c r="DB588" s="145"/>
      <c r="DC588" s="145"/>
      <c r="DD588" s="145"/>
      <c r="DE588" s="145"/>
      <c r="DF588" s="145"/>
      <c r="DG588" s="145"/>
      <c r="DH588" s="145"/>
      <c r="DI588" s="145"/>
      <c r="DJ588" s="145"/>
      <c r="DK588" s="145"/>
      <c r="DL588" s="145"/>
      <c r="DM588" s="145"/>
      <c r="DN588" s="145"/>
      <c r="DO588" s="145"/>
      <c r="DP588" s="145"/>
      <c r="DQ588" s="145"/>
      <c r="DR588" s="145"/>
      <c r="DS588" s="145"/>
      <c r="DT588" s="145"/>
      <c r="DU588" s="145"/>
      <c r="DV588" s="145"/>
      <c r="DW588" s="145"/>
      <c r="DX588" s="145"/>
      <c r="DY588" s="145"/>
      <c r="DZ588" s="145"/>
      <c r="EA588" s="145"/>
      <c r="EB588" s="145"/>
      <c r="EC588" s="145"/>
      <c r="ED588" s="145"/>
      <c r="EE588" s="145"/>
      <c r="EF588" s="145"/>
      <c r="EG588" s="145"/>
    </row>
    <row r="589" spans="26:137" x14ac:dyDescent="0.2">
      <c r="Z589" s="145"/>
      <c r="AA589" s="145"/>
      <c r="AB589" s="145"/>
      <c r="AC589" s="145"/>
      <c r="AD589" s="145"/>
      <c r="AE589" s="145"/>
      <c r="AF589" s="145"/>
      <c r="AG589" s="145"/>
      <c r="AH589" s="145"/>
      <c r="AI589" s="145"/>
      <c r="AJ589" s="145"/>
      <c r="AK589" s="145"/>
      <c r="AL589" s="145"/>
      <c r="AM589" s="145"/>
      <c r="AN589" s="145"/>
      <c r="AO589" s="145"/>
      <c r="AP589" s="145"/>
      <c r="AQ589" s="145"/>
      <c r="AR589" s="145"/>
      <c r="AS589" s="145"/>
      <c r="AT589" s="145"/>
      <c r="AU589" s="145"/>
      <c r="AV589" s="145"/>
      <c r="AW589" s="145"/>
      <c r="AX589" s="145"/>
      <c r="AY589" s="145"/>
      <c r="AZ589" s="145"/>
      <c r="BA589" s="145"/>
      <c r="BB589" s="145"/>
      <c r="BC589" s="145"/>
      <c r="BD589" s="145"/>
      <c r="BE589" s="145"/>
      <c r="BF589" s="145"/>
      <c r="BG589" s="145"/>
      <c r="BH589" s="145"/>
      <c r="BI589" s="145"/>
      <c r="BJ589" s="145"/>
      <c r="BK589" s="145"/>
      <c r="BL589" s="145"/>
      <c r="BM589" s="145"/>
      <c r="BN589" s="145"/>
      <c r="BO589" s="145"/>
      <c r="BP589" s="145"/>
      <c r="BQ589" s="145"/>
      <c r="BR589" s="145"/>
      <c r="BS589" s="145"/>
      <c r="BT589" s="145"/>
      <c r="BU589" s="145"/>
      <c r="BV589" s="145"/>
      <c r="BW589" s="145"/>
      <c r="BX589" s="145"/>
      <c r="BY589" s="145"/>
      <c r="BZ589" s="145"/>
      <c r="CA589" s="145"/>
      <c r="CB589" s="145"/>
      <c r="CC589" s="145"/>
      <c r="CD589" s="145"/>
      <c r="CE589" s="145"/>
      <c r="CF589" s="145"/>
      <c r="CG589" s="145"/>
      <c r="CH589" s="145"/>
      <c r="CI589" s="145"/>
      <c r="CJ589" s="145"/>
      <c r="CK589" s="145"/>
      <c r="CL589" s="145"/>
      <c r="CM589" s="145"/>
      <c r="CN589" s="145"/>
      <c r="CO589" s="145"/>
      <c r="CP589" s="145"/>
      <c r="CQ589" s="145"/>
      <c r="CR589" s="145"/>
      <c r="CS589" s="145"/>
      <c r="CT589" s="145"/>
      <c r="CU589" s="145"/>
      <c r="CV589" s="145"/>
      <c r="CW589" s="145"/>
      <c r="CX589" s="145"/>
      <c r="CY589" s="145"/>
      <c r="CZ589" s="145"/>
      <c r="DA589" s="145"/>
      <c r="DB589" s="145"/>
      <c r="DC589" s="145"/>
      <c r="DD589" s="145"/>
      <c r="DE589" s="145"/>
      <c r="DF589" s="145"/>
      <c r="DG589" s="145"/>
      <c r="DH589" s="145"/>
      <c r="DI589" s="145"/>
      <c r="DJ589" s="145"/>
      <c r="DK589" s="145"/>
      <c r="DL589" s="145"/>
      <c r="DM589" s="145"/>
      <c r="DN589" s="145"/>
      <c r="DO589" s="145"/>
      <c r="DP589" s="145"/>
      <c r="DQ589" s="145"/>
      <c r="DR589" s="145"/>
      <c r="DS589" s="145"/>
      <c r="DT589" s="145"/>
      <c r="DU589" s="145"/>
      <c r="DV589" s="145"/>
      <c r="DW589" s="145"/>
      <c r="DX589" s="145"/>
      <c r="DY589" s="145"/>
      <c r="DZ589" s="145"/>
      <c r="EA589" s="145"/>
      <c r="EB589" s="145"/>
      <c r="EC589" s="145"/>
      <c r="ED589" s="145"/>
      <c r="EE589" s="145"/>
      <c r="EF589" s="145"/>
      <c r="EG589" s="145"/>
    </row>
    <row r="590" spans="26:137" x14ac:dyDescent="0.2">
      <c r="Z590" s="145"/>
      <c r="AA590" s="145"/>
      <c r="AB590" s="145"/>
      <c r="AC590" s="145"/>
      <c r="AD590" s="145"/>
      <c r="AE590" s="145"/>
      <c r="AF590" s="145"/>
      <c r="AG590" s="145"/>
      <c r="AH590" s="145"/>
      <c r="AI590" s="145"/>
      <c r="AJ590" s="145"/>
      <c r="AK590" s="145"/>
      <c r="AL590" s="145"/>
      <c r="AM590" s="145"/>
      <c r="AN590" s="145"/>
      <c r="AO590" s="145"/>
      <c r="AP590" s="145"/>
      <c r="AQ590" s="145"/>
      <c r="AR590" s="145"/>
      <c r="AS590" s="145"/>
      <c r="AT590" s="145"/>
      <c r="AU590" s="145"/>
      <c r="AV590" s="145"/>
      <c r="AW590" s="145"/>
      <c r="AX590" s="145"/>
      <c r="AY590" s="145"/>
      <c r="AZ590" s="145"/>
      <c r="BA590" s="145"/>
      <c r="BB590" s="145"/>
      <c r="BC590" s="145"/>
      <c r="BD590" s="145"/>
      <c r="BE590" s="145"/>
      <c r="BF590" s="145"/>
      <c r="BG590" s="145"/>
      <c r="BH590" s="145"/>
      <c r="BI590" s="145"/>
      <c r="BJ590" s="145"/>
      <c r="BK590" s="145"/>
      <c r="BL590" s="145"/>
      <c r="BM590" s="145"/>
      <c r="BN590" s="145"/>
      <c r="BO590" s="145"/>
      <c r="BP590" s="145"/>
      <c r="BQ590" s="145"/>
      <c r="BR590" s="145"/>
      <c r="BS590" s="145"/>
      <c r="BT590" s="145"/>
      <c r="BU590" s="145"/>
      <c r="BV590" s="145"/>
      <c r="BW590" s="145"/>
      <c r="BX590" s="145"/>
      <c r="BY590" s="145"/>
      <c r="BZ590" s="145"/>
      <c r="CA590" s="145"/>
      <c r="CB590" s="145"/>
      <c r="CC590" s="145"/>
      <c r="CD590" s="145"/>
      <c r="CE590" s="145"/>
      <c r="CF590" s="145"/>
      <c r="CG590" s="145"/>
      <c r="CH590" s="145"/>
      <c r="CI590" s="145"/>
      <c r="CJ590" s="145"/>
      <c r="CK590" s="145"/>
      <c r="CL590" s="145"/>
      <c r="CM590" s="145"/>
      <c r="CN590" s="145"/>
      <c r="CO590" s="145"/>
      <c r="CP590" s="145"/>
      <c r="CQ590" s="145"/>
      <c r="CR590" s="145"/>
      <c r="CS590" s="145"/>
      <c r="CT590" s="145"/>
      <c r="CU590" s="145"/>
      <c r="CV590" s="145"/>
      <c r="CW590" s="145"/>
      <c r="CX590" s="145"/>
      <c r="CY590" s="145"/>
      <c r="CZ590" s="145"/>
      <c r="DA590" s="145"/>
      <c r="DB590" s="145"/>
      <c r="DC590" s="145"/>
      <c r="DD590" s="145"/>
      <c r="DE590" s="145"/>
      <c r="DF590" s="145"/>
      <c r="DG590" s="145"/>
      <c r="DH590" s="145"/>
      <c r="DI590" s="145"/>
      <c r="DJ590" s="145"/>
      <c r="DK590" s="145"/>
      <c r="DL590" s="145"/>
      <c r="DM590" s="145"/>
      <c r="DN590" s="145"/>
      <c r="DO590" s="145"/>
      <c r="DP590" s="145"/>
      <c r="DQ590" s="145"/>
      <c r="DR590" s="145"/>
      <c r="DS590" s="145"/>
      <c r="DT590" s="145"/>
      <c r="DU590" s="145"/>
      <c r="DV590" s="145"/>
      <c r="DW590" s="145"/>
      <c r="DX590" s="145"/>
      <c r="DY590" s="145"/>
      <c r="DZ590" s="145"/>
      <c r="EA590" s="145"/>
      <c r="EB590" s="145"/>
      <c r="EC590" s="145"/>
      <c r="ED590" s="145"/>
      <c r="EE590" s="145"/>
      <c r="EF590" s="145"/>
      <c r="EG590" s="145"/>
    </row>
    <row r="591" spans="26:137" x14ac:dyDescent="0.2">
      <c r="Z591" s="145"/>
      <c r="AA591" s="145"/>
      <c r="AB591" s="145"/>
      <c r="AC591" s="145"/>
      <c r="AD591" s="145"/>
      <c r="AE591" s="145"/>
      <c r="AF591" s="145"/>
      <c r="AG591" s="145"/>
      <c r="AH591" s="145"/>
      <c r="AI591" s="145"/>
      <c r="AJ591" s="145"/>
      <c r="AK591" s="145"/>
      <c r="AL591" s="145"/>
      <c r="AM591" s="145"/>
      <c r="AN591" s="145"/>
      <c r="AO591" s="145"/>
      <c r="AP591" s="145"/>
      <c r="AQ591" s="145"/>
      <c r="AR591" s="145"/>
      <c r="AS591" s="145"/>
      <c r="AT591" s="145"/>
      <c r="AU591" s="145"/>
      <c r="AV591" s="145"/>
      <c r="AW591" s="145"/>
      <c r="AX591" s="145"/>
      <c r="AY591" s="145"/>
      <c r="AZ591" s="145"/>
      <c r="BA591" s="145"/>
      <c r="BB591" s="145"/>
      <c r="BC591" s="145"/>
      <c r="BD591" s="145"/>
      <c r="BE591" s="145"/>
      <c r="BF591" s="145"/>
      <c r="BG591" s="145"/>
      <c r="BH591" s="145"/>
      <c r="BI591" s="145"/>
      <c r="BJ591" s="145"/>
      <c r="BK591" s="145"/>
      <c r="BL591" s="145"/>
      <c r="BM591" s="145"/>
      <c r="BN591" s="145"/>
      <c r="BO591" s="145"/>
      <c r="BP591" s="145"/>
      <c r="BQ591" s="145"/>
      <c r="BR591" s="145"/>
      <c r="BS591" s="145"/>
      <c r="BT591" s="145"/>
      <c r="BU591" s="145"/>
      <c r="BV591" s="145"/>
      <c r="BW591" s="145"/>
      <c r="BX591" s="145"/>
      <c r="BY591" s="145"/>
      <c r="BZ591" s="145"/>
      <c r="CA591" s="145"/>
      <c r="CB591" s="145"/>
      <c r="CC591" s="145"/>
      <c r="CD591" s="145"/>
      <c r="CE591" s="145"/>
      <c r="CF591" s="145"/>
      <c r="CG591" s="145"/>
      <c r="CH591" s="145"/>
      <c r="CI591" s="145"/>
      <c r="CJ591" s="145"/>
      <c r="CK591" s="145"/>
      <c r="CL591" s="145"/>
      <c r="CM591" s="145"/>
      <c r="CN591" s="145"/>
      <c r="CO591" s="145"/>
      <c r="CP591" s="145"/>
      <c r="CQ591" s="145"/>
      <c r="CR591" s="145"/>
      <c r="CS591" s="145"/>
      <c r="CT591" s="145"/>
      <c r="CU591" s="145"/>
      <c r="CV591" s="145"/>
      <c r="CW591" s="145"/>
      <c r="CX591" s="145"/>
      <c r="CY591" s="145"/>
      <c r="CZ591" s="145"/>
      <c r="DA591" s="145"/>
      <c r="DB591" s="145"/>
      <c r="DC591" s="145"/>
      <c r="DD591" s="145"/>
      <c r="DE591" s="145"/>
      <c r="DF591" s="145"/>
      <c r="DG591" s="145"/>
      <c r="DH591" s="145"/>
      <c r="DI591" s="145"/>
      <c r="DJ591" s="145"/>
      <c r="DK591" s="145"/>
      <c r="DL591" s="145"/>
      <c r="DM591" s="145"/>
      <c r="DN591" s="145"/>
      <c r="DO591" s="145"/>
      <c r="DP591" s="145"/>
      <c r="DQ591" s="145"/>
      <c r="DR591" s="145"/>
      <c r="DS591" s="145"/>
      <c r="DT591" s="145"/>
      <c r="DU591" s="145"/>
      <c r="DV591" s="145"/>
      <c r="DW591" s="145"/>
      <c r="DX591" s="145"/>
      <c r="DY591" s="145"/>
      <c r="DZ591" s="145"/>
      <c r="EA591" s="145"/>
      <c r="EB591" s="145"/>
      <c r="EC591" s="145"/>
      <c r="ED591" s="145"/>
      <c r="EE591" s="145"/>
      <c r="EF591" s="145"/>
      <c r="EG591" s="145"/>
    </row>
    <row r="592" spans="26:137" x14ac:dyDescent="0.2">
      <c r="Z592" s="145"/>
      <c r="AA592" s="145"/>
      <c r="AB592" s="145"/>
      <c r="AC592" s="145"/>
      <c r="AD592" s="145"/>
      <c r="AE592" s="145"/>
      <c r="AF592" s="145"/>
      <c r="AG592" s="145"/>
      <c r="AH592" s="145"/>
      <c r="AI592" s="145"/>
      <c r="AJ592" s="145"/>
      <c r="AK592" s="145"/>
      <c r="AL592" s="145"/>
      <c r="AM592" s="145"/>
      <c r="AN592" s="145"/>
      <c r="AO592" s="145"/>
      <c r="AP592" s="145"/>
      <c r="AQ592" s="145"/>
      <c r="AR592" s="145"/>
      <c r="AS592" s="145"/>
      <c r="AT592" s="145"/>
      <c r="AU592" s="145"/>
      <c r="AV592" s="145"/>
      <c r="AW592" s="145"/>
      <c r="AX592" s="145"/>
      <c r="AY592" s="145"/>
      <c r="AZ592" s="145"/>
      <c r="BA592" s="145"/>
      <c r="BB592" s="145"/>
      <c r="BC592" s="145"/>
      <c r="BD592" s="145"/>
      <c r="BE592" s="145"/>
      <c r="BF592" s="145"/>
      <c r="BG592" s="145"/>
      <c r="BH592" s="145"/>
      <c r="BI592" s="145"/>
      <c r="BJ592" s="145"/>
      <c r="BK592" s="145"/>
      <c r="BL592" s="145"/>
      <c r="BM592" s="145"/>
      <c r="BN592" s="145"/>
      <c r="BO592" s="145"/>
      <c r="BP592" s="145"/>
      <c r="BQ592" s="145"/>
      <c r="BR592" s="145"/>
      <c r="BS592" s="145"/>
      <c r="BT592" s="145"/>
      <c r="BU592" s="145"/>
      <c r="BV592" s="145"/>
      <c r="BW592" s="145"/>
      <c r="BX592" s="145"/>
      <c r="BY592" s="145"/>
      <c r="BZ592" s="145"/>
      <c r="CA592" s="145"/>
      <c r="CB592" s="145"/>
      <c r="CC592" s="145"/>
      <c r="CD592" s="145"/>
      <c r="CE592" s="145"/>
      <c r="CF592" s="145"/>
      <c r="CG592" s="145"/>
      <c r="CH592" s="145"/>
      <c r="CI592" s="145"/>
      <c r="CJ592" s="145"/>
      <c r="CK592" s="145"/>
      <c r="CL592" s="145"/>
      <c r="CM592" s="145"/>
      <c r="CN592" s="145"/>
      <c r="CO592" s="145"/>
      <c r="CP592" s="145"/>
      <c r="CQ592" s="145"/>
      <c r="CR592" s="145"/>
      <c r="CS592" s="145"/>
      <c r="CT592" s="145"/>
      <c r="CU592" s="145"/>
      <c r="CV592" s="145"/>
      <c r="CW592" s="145"/>
      <c r="CX592" s="145"/>
      <c r="CY592" s="145"/>
      <c r="CZ592" s="145"/>
      <c r="DA592" s="145"/>
      <c r="DB592" s="145"/>
      <c r="DC592" s="145"/>
      <c r="DD592" s="145"/>
      <c r="DE592" s="145"/>
      <c r="DF592" s="145"/>
      <c r="DG592" s="145"/>
      <c r="DH592" s="145"/>
      <c r="DI592" s="145"/>
      <c r="DJ592" s="145"/>
      <c r="DK592" s="145"/>
      <c r="DL592" s="145"/>
      <c r="DM592" s="145"/>
      <c r="DN592" s="145"/>
      <c r="DO592" s="145"/>
      <c r="DP592" s="145"/>
      <c r="DQ592" s="145"/>
      <c r="DR592" s="145"/>
      <c r="DS592" s="145"/>
      <c r="DT592" s="145"/>
      <c r="DU592" s="145"/>
      <c r="DV592" s="145"/>
      <c r="DW592" s="145"/>
      <c r="DX592" s="145"/>
      <c r="DY592" s="145"/>
      <c r="DZ592" s="145"/>
      <c r="EA592" s="145"/>
      <c r="EB592" s="145"/>
      <c r="EC592" s="145"/>
      <c r="ED592" s="145"/>
      <c r="EE592" s="145"/>
      <c r="EF592" s="145"/>
      <c r="EG592" s="145"/>
    </row>
    <row r="593" spans="26:137" x14ac:dyDescent="0.2">
      <c r="Z593" s="145"/>
      <c r="AA593" s="145"/>
      <c r="AB593" s="145"/>
      <c r="AC593" s="145"/>
      <c r="AD593" s="145"/>
      <c r="AE593" s="145"/>
      <c r="AF593" s="145"/>
      <c r="AG593" s="145"/>
      <c r="AH593" s="145"/>
      <c r="AI593" s="145"/>
      <c r="AJ593" s="145"/>
      <c r="AK593" s="145"/>
      <c r="AL593" s="145"/>
      <c r="AM593" s="145"/>
      <c r="AN593" s="145"/>
      <c r="AO593" s="145"/>
      <c r="AP593" s="145"/>
      <c r="AQ593" s="145"/>
      <c r="AR593" s="145"/>
      <c r="AS593" s="145"/>
      <c r="AT593" s="145"/>
      <c r="AU593" s="145"/>
      <c r="AV593" s="145"/>
      <c r="AW593" s="145"/>
      <c r="AX593" s="145"/>
      <c r="AY593" s="145"/>
      <c r="AZ593" s="145"/>
      <c r="BA593" s="145"/>
      <c r="BB593" s="145"/>
      <c r="BC593" s="145"/>
      <c r="BD593" s="145"/>
      <c r="BE593" s="145"/>
      <c r="BF593" s="145"/>
      <c r="BG593" s="145"/>
      <c r="BH593" s="145"/>
      <c r="BI593" s="145"/>
      <c r="BJ593" s="145"/>
      <c r="BK593" s="145"/>
      <c r="BL593" s="145"/>
      <c r="BM593" s="145"/>
      <c r="BN593" s="145"/>
      <c r="BO593" s="145"/>
      <c r="BP593" s="145"/>
      <c r="BQ593" s="145"/>
      <c r="BR593" s="145"/>
      <c r="BS593" s="145"/>
      <c r="BT593" s="145"/>
      <c r="BU593" s="145"/>
      <c r="BV593" s="145"/>
      <c r="BW593" s="145"/>
      <c r="BX593" s="145"/>
      <c r="BY593" s="145"/>
      <c r="BZ593" s="145"/>
      <c r="CA593" s="145"/>
      <c r="CB593" s="145"/>
      <c r="CC593" s="145"/>
      <c r="CD593" s="145"/>
      <c r="CE593" s="145"/>
      <c r="CF593" s="145"/>
      <c r="CG593" s="145"/>
      <c r="CH593" s="145"/>
      <c r="CI593" s="145"/>
      <c r="CJ593" s="145"/>
      <c r="CK593" s="145"/>
      <c r="CL593" s="145"/>
      <c r="CM593" s="145"/>
      <c r="CN593" s="145"/>
      <c r="CO593" s="145"/>
      <c r="CP593" s="145"/>
      <c r="CQ593" s="145"/>
      <c r="CR593" s="145"/>
      <c r="CS593" s="145"/>
      <c r="CT593" s="145"/>
      <c r="CU593" s="145"/>
      <c r="CV593" s="145"/>
      <c r="CW593" s="145"/>
      <c r="CX593" s="145"/>
      <c r="CY593" s="145"/>
      <c r="CZ593" s="145"/>
      <c r="DA593" s="145"/>
      <c r="DB593" s="145"/>
      <c r="DC593" s="145"/>
      <c r="DD593" s="145"/>
      <c r="DE593" s="145"/>
      <c r="DF593" s="145"/>
      <c r="DG593" s="145"/>
      <c r="DH593" s="145"/>
      <c r="DI593" s="145"/>
      <c r="DJ593" s="145"/>
      <c r="DK593" s="145"/>
      <c r="DL593" s="145"/>
      <c r="DM593" s="145"/>
      <c r="DN593" s="145"/>
      <c r="DO593" s="145"/>
      <c r="DP593" s="145"/>
      <c r="DQ593" s="145"/>
      <c r="DR593" s="145"/>
      <c r="DS593" s="145"/>
      <c r="DT593" s="145"/>
      <c r="DU593" s="145"/>
      <c r="DV593" s="145"/>
      <c r="DW593" s="145"/>
      <c r="DX593" s="145"/>
      <c r="DY593" s="145"/>
      <c r="DZ593" s="145"/>
      <c r="EA593" s="145"/>
      <c r="EB593" s="145"/>
      <c r="EC593" s="145"/>
      <c r="ED593" s="145"/>
      <c r="EE593" s="145"/>
      <c r="EF593" s="145"/>
      <c r="EG593" s="145"/>
    </row>
    <row r="594" spans="26:137" x14ac:dyDescent="0.2">
      <c r="Z594" s="145"/>
      <c r="AA594" s="145"/>
      <c r="AB594" s="145"/>
      <c r="AC594" s="145"/>
      <c r="AD594" s="145"/>
      <c r="AE594" s="145"/>
      <c r="AF594" s="145"/>
      <c r="AG594" s="145"/>
      <c r="AH594" s="145"/>
      <c r="AI594" s="145"/>
      <c r="AJ594" s="145"/>
      <c r="AK594" s="145"/>
      <c r="AL594" s="145"/>
      <c r="AM594" s="145"/>
      <c r="AN594" s="145"/>
      <c r="AO594" s="145"/>
      <c r="AP594" s="145"/>
      <c r="AQ594" s="145"/>
      <c r="AR594" s="145"/>
      <c r="AS594" s="145"/>
      <c r="AT594" s="145"/>
      <c r="AU594" s="145"/>
      <c r="AV594" s="145"/>
      <c r="AW594" s="145"/>
      <c r="AX594" s="145"/>
      <c r="AY594" s="145"/>
      <c r="AZ594" s="145"/>
      <c r="BA594" s="145"/>
      <c r="BB594" s="145"/>
      <c r="BC594" s="145"/>
      <c r="BD594" s="145"/>
      <c r="BE594" s="145"/>
      <c r="BF594" s="145"/>
      <c r="BG594" s="145"/>
      <c r="BH594" s="145"/>
      <c r="BI594" s="145"/>
      <c r="BJ594" s="145"/>
      <c r="BK594" s="145"/>
      <c r="BL594" s="145"/>
      <c r="BM594" s="145"/>
      <c r="BN594" s="145"/>
      <c r="BO594" s="145"/>
      <c r="BP594" s="145"/>
      <c r="BQ594" s="145"/>
      <c r="BR594" s="145"/>
      <c r="BS594" s="145"/>
      <c r="BT594" s="145"/>
      <c r="BU594" s="145"/>
      <c r="BV594" s="145"/>
      <c r="BW594" s="145"/>
      <c r="BX594" s="145"/>
      <c r="BY594" s="145"/>
      <c r="BZ594" s="145"/>
      <c r="CA594" s="145"/>
      <c r="CB594" s="145"/>
      <c r="CC594" s="145"/>
      <c r="CD594" s="145"/>
      <c r="CE594" s="145"/>
      <c r="CF594" s="145"/>
      <c r="CG594" s="145"/>
      <c r="CH594" s="145"/>
      <c r="CI594" s="145"/>
      <c r="CJ594" s="145"/>
      <c r="CK594" s="145"/>
      <c r="CL594" s="145"/>
      <c r="CM594" s="145"/>
      <c r="CN594" s="145"/>
      <c r="CO594" s="145"/>
      <c r="CP594" s="145"/>
      <c r="CQ594" s="145"/>
      <c r="CR594" s="145"/>
      <c r="CS594" s="145"/>
      <c r="CT594" s="145"/>
      <c r="CU594" s="145"/>
      <c r="CV594" s="145"/>
      <c r="CW594" s="145"/>
      <c r="CX594" s="145"/>
      <c r="CY594" s="145"/>
      <c r="CZ594" s="145"/>
      <c r="DA594" s="145"/>
      <c r="DB594" s="145"/>
      <c r="DC594" s="145"/>
      <c r="DD594" s="145"/>
      <c r="DE594" s="145"/>
      <c r="DF594" s="145"/>
      <c r="DG594" s="145"/>
      <c r="DH594" s="145"/>
      <c r="DI594" s="145"/>
      <c r="DJ594" s="145"/>
      <c r="DK594" s="145"/>
      <c r="DL594" s="145"/>
      <c r="DM594" s="145"/>
      <c r="DN594" s="145"/>
      <c r="DO594" s="145"/>
      <c r="DP594" s="145"/>
      <c r="DQ594" s="145"/>
      <c r="DR594" s="145"/>
      <c r="DS594" s="145"/>
      <c r="DT594" s="145"/>
      <c r="DU594" s="145"/>
      <c r="DV594" s="145"/>
      <c r="DW594" s="145"/>
      <c r="DX594" s="145"/>
      <c r="DY594" s="145"/>
      <c r="DZ594" s="145"/>
      <c r="EA594" s="145"/>
      <c r="EB594" s="145"/>
      <c r="EC594" s="145"/>
      <c r="ED594" s="145"/>
      <c r="EE594" s="145"/>
      <c r="EF594" s="145"/>
      <c r="EG594" s="145"/>
    </row>
    <row r="595" spans="26:137" x14ac:dyDescent="0.2">
      <c r="Z595" s="145"/>
      <c r="AA595" s="145"/>
      <c r="AB595" s="145"/>
      <c r="AC595" s="145"/>
      <c r="AD595" s="145"/>
      <c r="AE595" s="145"/>
      <c r="AF595" s="145"/>
      <c r="AG595" s="145"/>
      <c r="AH595" s="145"/>
      <c r="AI595" s="145"/>
      <c r="AJ595" s="145"/>
      <c r="AK595" s="145"/>
      <c r="AL595" s="145"/>
      <c r="AM595" s="145"/>
      <c r="AN595" s="145"/>
      <c r="AO595" s="145"/>
      <c r="AP595" s="145"/>
      <c r="AQ595" s="145"/>
      <c r="AR595" s="145"/>
      <c r="AS595" s="145"/>
      <c r="AT595" s="145"/>
      <c r="AU595" s="145"/>
      <c r="AV595" s="145"/>
      <c r="AW595" s="145"/>
      <c r="AX595" s="145"/>
      <c r="AY595" s="145"/>
      <c r="AZ595" s="145"/>
      <c r="BA595" s="145"/>
      <c r="BB595" s="145"/>
      <c r="BC595" s="145"/>
      <c r="BD595" s="145"/>
      <c r="BE595" s="145"/>
      <c r="BF595" s="145"/>
      <c r="BG595" s="145"/>
      <c r="BH595" s="145"/>
      <c r="BI595" s="145"/>
      <c r="BJ595" s="145"/>
      <c r="BK595" s="145"/>
      <c r="BL595" s="145"/>
      <c r="BM595" s="145"/>
      <c r="BN595" s="145"/>
      <c r="BO595" s="145"/>
      <c r="BP595" s="145"/>
      <c r="BQ595" s="145"/>
      <c r="BR595" s="145"/>
      <c r="BS595" s="145"/>
      <c r="BT595" s="145"/>
      <c r="BU595" s="145"/>
      <c r="BV595" s="145"/>
      <c r="BW595" s="145"/>
      <c r="BX595" s="145"/>
      <c r="BY595" s="145"/>
      <c r="BZ595" s="145"/>
      <c r="CA595" s="145"/>
      <c r="CB595" s="145"/>
      <c r="CC595" s="145"/>
      <c r="CD595" s="145"/>
      <c r="CE595" s="145"/>
      <c r="CF595" s="145"/>
      <c r="CG595" s="145"/>
      <c r="CH595" s="145"/>
      <c r="CI595" s="145"/>
      <c r="CJ595" s="145"/>
      <c r="CK595" s="145"/>
      <c r="CL595" s="145"/>
      <c r="CM595" s="145"/>
      <c r="CN595" s="145"/>
      <c r="CO595" s="145"/>
      <c r="CP595" s="145"/>
      <c r="CQ595" s="145"/>
      <c r="CR595" s="145"/>
      <c r="CS595" s="145"/>
      <c r="CT595" s="145"/>
      <c r="CU595" s="145"/>
      <c r="CV595" s="145"/>
      <c r="CW595" s="145"/>
      <c r="CX595" s="145"/>
      <c r="CY595" s="145"/>
      <c r="CZ595" s="145"/>
      <c r="DA595" s="145"/>
      <c r="DB595" s="145"/>
      <c r="DC595" s="145"/>
      <c r="DD595" s="145"/>
      <c r="DE595" s="145"/>
      <c r="DF595" s="145"/>
      <c r="DG595" s="145"/>
      <c r="DH595" s="145"/>
      <c r="DI595" s="145"/>
      <c r="DJ595" s="145"/>
      <c r="DK595" s="145"/>
      <c r="DL595" s="145"/>
      <c r="DM595" s="145"/>
      <c r="DN595" s="145"/>
      <c r="DO595" s="145"/>
      <c r="DP595" s="145"/>
      <c r="DQ595" s="145"/>
      <c r="DR595" s="145"/>
      <c r="DS595" s="145"/>
      <c r="DT595" s="145"/>
      <c r="DU595" s="145"/>
      <c r="DV595" s="145"/>
      <c r="DW595" s="145"/>
      <c r="DX595" s="145"/>
      <c r="DY595" s="145"/>
      <c r="DZ595" s="145"/>
      <c r="EA595" s="145"/>
      <c r="EB595" s="145"/>
      <c r="EC595" s="145"/>
      <c r="ED595" s="145"/>
      <c r="EE595" s="145"/>
      <c r="EF595" s="145"/>
      <c r="EG595" s="145"/>
    </row>
    <row r="596" spans="26:137" x14ac:dyDescent="0.2">
      <c r="Z596" s="145"/>
      <c r="AA596" s="145"/>
      <c r="AB596" s="145"/>
      <c r="AC596" s="145"/>
      <c r="AD596" s="145"/>
      <c r="AE596" s="145"/>
      <c r="AF596" s="145"/>
      <c r="AG596" s="145"/>
      <c r="AH596" s="145"/>
      <c r="AI596" s="145"/>
      <c r="AJ596" s="145"/>
      <c r="AK596" s="145"/>
      <c r="AL596" s="145"/>
      <c r="AM596" s="145"/>
      <c r="AN596" s="145"/>
      <c r="AO596" s="145"/>
      <c r="AP596" s="145"/>
      <c r="AQ596" s="145"/>
      <c r="AR596" s="145"/>
      <c r="AS596" s="145"/>
      <c r="AT596" s="145"/>
      <c r="AU596" s="145"/>
      <c r="AV596" s="145"/>
      <c r="AW596" s="145"/>
      <c r="AX596" s="145"/>
      <c r="AY596" s="145"/>
      <c r="AZ596" s="145"/>
      <c r="BA596" s="145"/>
      <c r="BB596" s="145"/>
      <c r="BC596" s="145"/>
      <c r="BD596" s="145"/>
      <c r="BE596" s="145"/>
      <c r="BF596" s="145"/>
      <c r="BG596" s="145"/>
      <c r="BH596" s="145"/>
      <c r="BI596" s="145"/>
      <c r="BJ596" s="145"/>
      <c r="BK596" s="145"/>
      <c r="BL596" s="145"/>
      <c r="BM596" s="145"/>
      <c r="BN596" s="145"/>
      <c r="BO596" s="145"/>
      <c r="BP596" s="145"/>
      <c r="BQ596" s="145"/>
      <c r="BR596" s="145"/>
      <c r="BS596" s="145"/>
      <c r="BT596" s="145"/>
      <c r="BU596" s="145"/>
      <c r="BV596" s="145"/>
      <c r="BW596" s="145"/>
      <c r="BX596" s="145"/>
      <c r="BY596" s="145"/>
      <c r="BZ596" s="145"/>
      <c r="CA596" s="145"/>
      <c r="CB596" s="145"/>
      <c r="CC596" s="145"/>
      <c r="CD596" s="145"/>
      <c r="CE596" s="145"/>
      <c r="CF596" s="145"/>
      <c r="CG596" s="145"/>
      <c r="CH596" s="145"/>
      <c r="CI596" s="145"/>
      <c r="CJ596" s="145"/>
      <c r="CK596" s="145"/>
      <c r="CL596" s="145"/>
      <c r="CM596" s="145"/>
      <c r="CN596" s="145"/>
      <c r="CO596" s="145"/>
      <c r="CP596" s="145"/>
      <c r="CQ596" s="145"/>
      <c r="CR596" s="145"/>
      <c r="CS596" s="145"/>
      <c r="CT596" s="145"/>
      <c r="CU596" s="145"/>
      <c r="CV596" s="145"/>
      <c r="CW596" s="145"/>
      <c r="CX596" s="145"/>
      <c r="CY596" s="145"/>
      <c r="CZ596" s="145"/>
      <c r="DA596" s="145"/>
      <c r="DB596" s="145"/>
      <c r="DC596" s="145"/>
      <c r="DD596" s="145"/>
      <c r="DE596" s="145"/>
      <c r="DF596" s="145"/>
      <c r="DG596" s="145"/>
      <c r="DH596" s="145"/>
      <c r="DI596" s="145"/>
      <c r="DJ596" s="145"/>
      <c r="DK596" s="145"/>
      <c r="DL596" s="145"/>
      <c r="DM596" s="145"/>
      <c r="DN596" s="145"/>
      <c r="DO596" s="145"/>
      <c r="DP596" s="145"/>
      <c r="DQ596" s="145"/>
      <c r="DR596" s="145"/>
      <c r="DS596" s="145"/>
      <c r="DT596" s="145"/>
      <c r="DU596" s="145"/>
      <c r="DV596" s="145"/>
      <c r="DW596" s="145"/>
      <c r="DX596" s="145"/>
      <c r="DY596" s="145"/>
      <c r="DZ596" s="145"/>
      <c r="EA596" s="145"/>
      <c r="EB596" s="145"/>
      <c r="EC596" s="145"/>
      <c r="ED596" s="145"/>
      <c r="EE596" s="145"/>
      <c r="EF596" s="145"/>
      <c r="EG596" s="145"/>
    </row>
    <row r="597" spans="26:137" x14ac:dyDescent="0.2">
      <c r="Z597" s="145"/>
      <c r="AA597" s="145"/>
      <c r="AB597" s="145"/>
      <c r="AC597" s="145"/>
      <c r="AD597" s="145"/>
      <c r="AE597" s="145"/>
      <c r="AF597" s="145"/>
      <c r="AG597" s="145"/>
      <c r="AH597" s="145"/>
      <c r="AI597" s="145"/>
      <c r="AJ597" s="145"/>
      <c r="AK597" s="145"/>
      <c r="AL597" s="145"/>
      <c r="AM597" s="145"/>
      <c r="AN597" s="145"/>
      <c r="AO597" s="145"/>
      <c r="AP597" s="145"/>
      <c r="AQ597" s="145"/>
      <c r="AR597" s="145"/>
      <c r="AS597" s="145"/>
      <c r="AT597" s="145"/>
      <c r="AU597" s="145"/>
      <c r="AV597" s="145"/>
      <c r="AW597" s="145"/>
      <c r="AX597" s="145"/>
      <c r="AY597" s="145"/>
      <c r="AZ597" s="145"/>
      <c r="BA597" s="145"/>
      <c r="BB597" s="145"/>
      <c r="BC597" s="145"/>
      <c r="BD597" s="145"/>
      <c r="BE597" s="145"/>
      <c r="BF597" s="145"/>
      <c r="BG597" s="145"/>
      <c r="BH597" s="145"/>
      <c r="BI597" s="145"/>
      <c r="BJ597" s="145"/>
      <c r="BK597" s="145"/>
      <c r="BL597" s="145"/>
      <c r="BM597" s="145"/>
      <c r="BN597" s="145"/>
      <c r="BO597" s="145"/>
      <c r="BP597" s="145"/>
      <c r="BQ597" s="145"/>
      <c r="BR597" s="145"/>
      <c r="BS597" s="145"/>
      <c r="BT597" s="145"/>
      <c r="BU597" s="145"/>
      <c r="BV597" s="145"/>
      <c r="BW597" s="145"/>
      <c r="BX597" s="145"/>
      <c r="BY597" s="145"/>
      <c r="BZ597" s="145"/>
      <c r="CA597" s="145"/>
      <c r="CB597" s="145"/>
      <c r="CC597" s="145"/>
      <c r="CD597" s="145"/>
      <c r="CE597" s="145"/>
      <c r="CF597" s="145"/>
      <c r="CG597" s="145"/>
      <c r="CH597" s="145"/>
      <c r="CI597" s="145"/>
      <c r="CJ597" s="145"/>
      <c r="CK597" s="145"/>
      <c r="CL597" s="145"/>
      <c r="CM597" s="145"/>
      <c r="CN597" s="145"/>
      <c r="CO597" s="145"/>
      <c r="CP597" s="145"/>
      <c r="CQ597" s="145"/>
      <c r="CR597" s="145"/>
      <c r="CS597" s="145"/>
      <c r="CT597" s="145"/>
      <c r="CU597" s="145"/>
      <c r="CV597" s="145"/>
      <c r="CW597" s="145"/>
      <c r="CX597" s="145"/>
      <c r="CY597" s="145"/>
      <c r="CZ597" s="145"/>
      <c r="DA597" s="145"/>
      <c r="DB597" s="145"/>
      <c r="DC597" s="145"/>
      <c r="DD597" s="145"/>
      <c r="DE597" s="145"/>
      <c r="DF597" s="145"/>
      <c r="DG597" s="145"/>
      <c r="DH597" s="145"/>
      <c r="DI597" s="145"/>
      <c r="DJ597" s="145"/>
      <c r="DK597" s="145"/>
      <c r="DL597" s="145"/>
      <c r="DM597" s="145"/>
      <c r="DN597" s="145"/>
      <c r="DO597" s="145"/>
      <c r="DP597" s="145"/>
      <c r="DQ597" s="145"/>
      <c r="DR597" s="145"/>
      <c r="DS597" s="145"/>
      <c r="DT597" s="145"/>
      <c r="DU597" s="145"/>
      <c r="DV597" s="145"/>
      <c r="DW597" s="145"/>
      <c r="DX597" s="145"/>
      <c r="DY597" s="145"/>
      <c r="DZ597" s="145"/>
      <c r="EA597" s="145"/>
      <c r="EB597" s="145"/>
      <c r="EC597" s="145"/>
      <c r="ED597" s="145"/>
      <c r="EE597" s="145"/>
      <c r="EF597" s="145"/>
      <c r="EG597" s="145"/>
    </row>
    <row r="598" spans="26:137" x14ac:dyDescent="0.2">
      <c r="Z598" s="145"/>
      <c r="AA598" s="145"/>
      <c r="AB598" s="145"/>
      <c r="AC598" s="145"/>
      <c r="AD598" s="145"/>
      <c r="AE598" s="145"/>
      <c r="AF598" s="145"/>
      <c r="AG598" s="145"/>
      <c r="AH598" s="145"/>
      <c r="AI598" s="145"/>
      <c r="AJ598" s="145"/>
      <c r="AK598" s="145"/>
      <c r="AL598" s="145"/>
      <c r="AM598" s="145"/>
      <c r="AN598" s="145"/>
      <c r="AO598" s="145"/>
      <c r="AP598" s="145"/>
      <c r="AQ598" s="145"/>
      <c r="AR598" s="145"/>
      <c r="AS598" s="145"/>
      <c r="AT598" s="145"/>
      <c r="AU598" s="145"/>
      <c r="AV598" s="145"/>
      <c r="AW598" s="145"/>
      <c r="AX598" s="145"/>
      <c r="AY598" s="145"/>
      <c r="AZ598" s="145"/>
      <c r="BA598" s="145"/>
      <c r="BB598" s="145"/>
      <c r="BC598" s="145"/>
      <c r="BD598" s="145"/>
      <c r="BE598" s="145"/>
      <c r="BF598" s="145"/>
      <c r="BG598" s="145"/>
      <c r="BH598" s="145"/>
      <c r="BI598" s="145"/>
      <c r="BJ598" s="145"/>
      <c r="BK598" s="145"/>
      <c r="BL598" s="145"/>
      <c r="BM598" s="145"/>
      <c r="BN598" s="145"/>
      <c r="BO598" s="145"/>
      <c r="BP598" s="145"/>
      <c r="BQ598" s="145"/>
      <c r="BR598" s="145"/>
      <c r="BS598" s="145"/>
      <c r="BT598" s="145"/>
      <c r="BU598" s="145"/>
      <c r="BV598" s="145"/>
      <c r="BW598" s="145"/>
      <c r="BX598" s="145"/>
      <c r="BY598" s="145"/>
      <c r="BZ598" s="145"/>
      <c r="CA598" s="145"/>
      <c r="CB598" s="145"/>
      <c r="CC598" s="145"/>
      <c r="CD598" s="145"/>
      <c r="CE598" s="145"/>
      <c r="CF598" s="145"/>
      <c r="CG598" s="145"/>
      <c r="CH598" s="145"/>
      <c r="CI598" s="145"/>
      <c r="CJ598" s="145"/>
      <c r="CK598" s="145"/>
      <c r="CL598" s="145"/>
      <c r="CM598" s="145"/>
      <c r="CN598" s="145"/>
      <c r="CO598" s="145"/>
      <c r="CP598" s="145"/>
      <c r="CQ598" s="145"/>
      <c r="CR598" s="145"/>
      <c r="CS598" s="145"/>
      <c r="CT598" s="145"/>
      <c r="CU598" s="145"/>
      <c r="CV598" s="145"/>
      <c r="CW598" s="145"/>
      <c r="CX598" s="145"/>
      <c r="CY598" s="145"/>
      <c r="CZ598" s="145"/>
      <c r="DA598" s="145"/>
      <c r="DB598" s="145"/>
      <c r="DC598" s="145"/>
      <c r="DD598" s="145"/>
      <c r="DE598" s="145"/>
      <c r="DF598" s="145"/>
      <c r="DG598" s="145"/>
      <c r="DH598" s="145"/>
      <c r="DI598" s="145"/>
      <c r="DJ598" s="145"/>
      <c r="DK598" s="145"/>
      <c r="DL598" s="145"/>
      <c r="DM598" s="145"/>
      <c r="DN598" s="145"/>
      <c r="DO598" s="145"/>
      <c r="DP598" s="145"/>
      <c r="DQ598" s="145"/>
      <c r="DR598" s="145"/>
      <c r="DS598" s="145"/>
      <c r="DT598" s="145"/>
      <c r="DU598" s="145"/>
      <c r="DV598" s="145"/>
      <c r="DW598" s="145"/>
      <c r="DX598" s="145"/>
      <c r="DY598" s="145"/>
      <c r="DZ598" s="145"/>
      <c r="EA598" s="145"/>
      <c r="EB598" s="145"/>
      <c r="EC598" s="145"/>
      <c r="ED598" s="145"/>
      <c r="EE598" s="145"/>
      <c r="EF598" s="145"/>
      <c r="EG598" s="145"/>
    </row>
    <row r="599" spans="26:137" x14ac:dyDescent="0.2">
      <c r="Z599" s="145"/>
      <c r="AA599" s="145"/>
      <c r="AB599" s="145"/>
      <c r="AC599" s="145"/>
      <c r="AD599" s="145"/>
      <c r="AE599" s="145"/>
      <c r="AF599" s="145"/>
      <c r="AG599" s="145"/>
      <c r="AH599" s="145"/>
      <c r="AI599" s="145"/>
      <c r="AJ599" s="145"/>
      <c r="AK599" s="145"/>
      <c r="AL599" s="145"/>
      <c r="AM599" s="145"/>
      <c r="AN599" s="145"/>
      <c r="AO599" s="145"/>
      <c r="AP599" s="145"/>
      <c r="AQ599" s="145"/>
      <c r="AR599" s="145"/>
      <c r="AS599" s="145"/>
      <c r="AT599" s="145"/>
      <c r="AU599" s="145"/>
      <c r="AV599" s="145"/>
      <c r="AW599" s="145"/>
      <c r="AX599" s="145"/>
      <c r="AY599" s="145"/>
      <c r="AZ599" s="145"/>
      <c r="BA599" s="145"/>
      <c r="BB599" s="145"/>
      <c r="BC599" s="145"/>
      <c r="BD599" s="145"/>
      <c r="BE599" s="145"/>
      <c r="BF599" s="145"/>
      <c r="BG599" s="145"/>
      <c r="BH599" s="145"/>
      <c r="BI599" s="145"/>
      <c r="BJ599" s="145"/>
      <c r="BK599" s="145"/>
      <c r="BL599" s="145"/>
      <c r="BM599" s="145"/>
      <c r="BN599" s="145"/>
      <c r="BO599" s="145"/>
      <c r="BP599" s="145"/>
      <c r="BQ599" s="145"/>
      <c r="BR599" s="145"/>
      <c r="BS599" s="145"/>
      <c r="BT599" s="145"/>
      <c r="BU599" s="145"/>
      <c r="BV599" s="145"/>
      <c r="BW599" s="145"/>
      <c r="BX599" s="145"/>
      <c r="BY599" s="145"/>
      <c r="BZ599" s="145"/>
      <c r="CA599" s="145"/>
      <c r="CB599" s="145"/>
      <c r="CC599" s="145"/>
      <c r="CD599" s="145"/>
      <c r="CE599" s="145"/>
      <c r="CF599" s="145"/>
      <c r="CG599" s="145"/>
      <c r="CH599" s="145"/>
      <c r="CI599" s="145"/>
      <c r="CJ599" s="145"/>
      <c r="CK599" s="145"/>
      <c r="CL599" s="145"/>
      <c r="CM599" s="145"/>
      <c r="CN599" s="145"/>
      <c r="CO599" s="145"/>
      <c r="CP599" s="145"/>
      <c r="CQ599" s="145"/>
      <c r="CR599" s="145"/>
      <c r="CS599" s="145"/>
      <c r="CT599" s="145"/>
      <c r="CU599" s="145"/>
      <c r="CV599" s="145"/>
      <c r="CW599" s="145"/>
      <c r="CX599" s="145"/>
      <c r="CY599" s="145"/>
      <c r="CZ599" s="145"/>
      <c r="DA599" s="145"/>
      <c r="DB599" s="145"/>
      <c r="DC599" s="145"/>
      <c r="DD599" s="145"/>
      <c r="DE599" s="145"/>
      <c r="DF599" s="145"/>
      <c r="DG599" s="145"/>
      <c r="DH599" s="145"/>
      <c r="DI599" s="145"/>
      <c r="DJ599" s="145"/>
      <c r="DK599" s="145"/>
      <c r="DL599" s="145"/>
      <c r="DM599" s="145"/>
      <c r="DN599" s="145"/>
      <c r="DO599" s="145"/>
      <c r="DP599" s="145"/>
      <c r="DQ599" s="145"/>
      <c r="DR599" s="145"/>
      <c r="DS599" s="145"/>
      <c r="DT599" s="145"/>
      <c r="DU599" s="145"/>
      <c r="DV599" s="145"/>
      <c r="DW599" s="145"/>
      <c r="DX599" s="145"/>
      <c r="DY599" s="145"/>
      <c r="DZ599" s="145"/>
      <c r="EA599" s="145"/>
      <c r="EB599" s="145"/>
      <c r="EC599" s="145"/>
      <c r="ED599" s="145"/>
      <c r="EE599" s="145"/>
      <c r="EF599" s="145"/>
      <c r="EG599" s="145"/>
    </row>
    <row r="600" spans="26:137" x14ac:dyDescent="0.2">
      <c r="Z600" s="145"/>
      <c r="AA600" s="145"/>
      <c r="AB600" s="145"/>
      <c r="AC600" s="145"/>
      <c r="AD600" s="145"/>
      <c r="AE600" s="145"/>
      <c r="AF600" s="145"/>
      <c r="AG600" s="145"/>
      <c r="AH600" s="145"/>
      <c r="AI600" s="145"/>
      <c r="AJ600" s="145"/>
      <c r="AK600" s="145"/>
      <c r="AL600" s="145"/>
      <c r="AM600" s="145"/>
      <c r="AN600" s="145"/>
      <c r="AO600" s="145"/>
      <c r="AP600" s="145"/>
      <c r="AQ600" s="145"/>
      <c r="AR600" s="145"/>
      <c r="AS600" s="145"/>
      <c r="AT600" s="145"/>
      <c r="AU600" s="145"/>
      <c r="AV600" s="145"/>
      <c r="AW600" s="145"/>
      <c r="AX600" s="145"/>
      <c r="AY600" s="145"/>
      <c r="AZ600" s="145"/>
      <c r="BA600" s="145"/>
      <c r="BB600" s="145"/>
      <c r="BC600" s="145"/>
      <c r="BD600" s="145"/>
      <c r="BE600" s="145"/>
      <c r="BF600" s="145"/>
      <c r="BG600" s="145"/>
      <c r="BH600" s="145"/>
      <c r="BI600" s="145"/>
      <c r="BJ600" s="145"/>
      <c r="BK600" s="145"/>
      <c r="BL600" s="145"/>
      <c r="BM600" s="145"/>
      <c r="BN600" s="145"/>
      <c r="BO600" s="145"/>
      <c r="BP600" s="145"/>
      <c r="BQ600" s="145"/>
      <c r="BR600" s="145"/>
      <c r="BS600" s="145"/>
      <c r="BT600" s="145"/>
      <c r="BU600" s="145"/>
      <c r="BV600" s="145"/>
      <c r="BW600" s="145"/>
      <c r="BX600" s="145"/>
      <c r="BY600" s="145"/>
      <c r="BZ600" s="145"/>
      <c r="CA600" s="145"/>
      <c r="CB600" s="145"/>
      <c r="CC600" s="145"/>
      <c r="CD600" s="145"/>
      <c r="CE600" s="145"/>
      <c r="CF600" s="145"/>
      <c r="CG600" s="145"/>
      <c r="CH600" s="145"/>
      <c r="CI600" s="145"/>
      <c r="CJ600" s="145"/>
      <c r="CK600" s="145"/>
      <c r="CL600" s="145"/>
      <c r="CM600" s="145"/>
      <c r="CN600" s="145"/>
      <c r="CO600" s="145"/>
      <c r="CP600" s="145"/>
      <c r="CQ600" s="145"/>
      <c r="CR600" s="145"/>
      <c r="CS600" s="145"/>
      <c r="CT600" s="145"/>
      <c r="CU600" s="145"/>
      <c r="CV600" s="145"/>
      <c r="CW600" s="145"/>
      <c r="CX600" s="145"/>
      <c r="CY600" s="145"/>
      <c r="CZ600" s="145"/>
      <c r="DA600" s="145"/>
      <c r="DB600" s="145"/>
      <c r="DC600" s="145"/>
      <c r="DD600" s="145"/>
      <c r="DE600" s="145"/>
      <c r="DF600" s="145"/>
      <c r="DG600" s="145"/>
      <c r="DH600" s="145"/>
      <c r="DI600" s="145"/>
      <c r="DJ600" s="145"/>
      <c r="DK600" s="145"/>
      <c r="DL600" s="145"/>
      <c r="DM600" s="145"/>
      <c r="DN600" s="145"/>
      <c r="DO600" s="145"/>
      <c r="DP600" s="145"/>
      <c r="DQ600" s="145"/>
      <c r="DR600" s="145"/>
      <c r="DS600" s="145"/>
      <c r="DT600" s="145"/>
      <c r="DU600" s="145"/>
      <c r="DV600" s="145"/>
      <c r="DW600" s="145"/>
      <c r="DX600" s="145"/>
      <c r="DY600" s="145"/>
      <c r="DZ600" s="145"/>
      <c r="EA600" s="145"/>
      <c r="EB600" s="145"/>
      <c r="EC600" s="145"/>
      <c r="ED600" s="145"/>
      <c r="EE600" s="145"/>
      <c r="EF600" s="145"/>
      <c r="EG600" s="145"/>
    </row>
    <row r="601" spans="26:137" x14ac:dyDescent="0.2">
      <c r="Z601" s="145"/>
      <c r="AA601" s="145"/>
      <c r="AB601" s="145"/>
      <c r="AC601" s="145"/>
      <c r="AD601" s="145"/>
      <c r="AE601" s="145"/>
      <c r="AF601" s="145"/>
      <c r="AG601" s="145"/>
      <c r="AH601" s="145"/>
      <c r="AI601" s="145"/>
      <c r="AJ601" s="145"/>
      <c r="AK601" s="145"/>
      <c r="AL601" s="145"/>
      <c r="AM601" s="145"/>
      <c r="AN601" s="145"/>
      <c r="AO601" s="145"/>
      <c r="AP601" s="145"/>
      <c r="AQ601" s="145"/>
      <c r="AR601" s="145"/>
      <c r="AS601" s="145"/>
      <c r="AT601" s="145"/>
      <c r="AU601" s="145"/>
      <c r="AV601" s="145"/>
      <c r="AW601" s="145"/>
      <c r="AX601" s="145"/>
      <c r="AY601" s="145"/>
      <c r="AZ601" s="145"/>
      <c r="BA601" s="145"/>
      <c r="BB601" s="145"/>
      <c r="BC601" s="145"/>
      <c r="BD601" s="145"/>
      <c r="BE601" s="145"/>
      <c r="BF601" s="145"/>
      <c r="BG601" s="145"/>
      <c r="BH601" s="145"/>
      <c r="BI601" s="145"/>
      <c r="BJ601" s="145"/>
      <c r="BK601" s="145"/>
      <c r="BL601" s="145"/>
      <c r="BM601" s="145"/>
      <c r="BN601" s="145"/>
      <c r="BO601" s="145"/>
      <c r="BP601" s="145"/>
      <c r="BQ601" s="145"/>
      <c r="BR601" s="145"/>
      <c r="BS601" s="145"/>
      <c r="BT601" s="145"/>
      <c r="BU601" s="145"/>
      <c r="BV601" s="145"/>
      <c r="BW601" s="145"/>
      <c r="BX601" s="145"/>
      <c r="BY601" s="145"/>
      <c r="BZ601" s="145"/>
      <c r="CA601" s="145"/>
      <c r="CB601" s="145"/>
      <c r="CC601" s="145"/>
      <c r="CD601" s="145"/>
      <c r="CE601" s="145"/>
      <c r="CF601" s="145"/>
      <c r="CG601" s="145"/>
      <c r="CH601" s="145"/>
      <c r="CI601" s="145"/>
      <c r="CJ601" s="145"/>
      <c r="CK601" s="145"/>
      <c r="CL601" s="145"/>
      <c r="CM601" s="145"/>
      <c r="CN601" s="145"/>
      <c r="CO601" s="145"/>
      <c r="CP601" s="145"/>
      <c r="CQ601" s="145"/>
      <c r="CR601" s="145"/>
      <c r="CS601" s="145"/>
      <c r="CT601" s="145"/>
      <c r="CU601" s="145"/>
      <c r="CV601" s="145"/>
      <c r="CW601" s="145"/>
      <c r="CX601" s="145"/>
      <c r="CY601" s="145"/>
      <c r="CZ601" s="145"/>
      <c r="DA601" s="145"/>
      <c r="DB601" s="145"/>
      <c r="DC601" s="145"/>
      <c r="DD601" s="145"/>
      <c r="DE601" s="145"/>
      <c r="DF601" s="145"/>
      <c r="DG601" s="145"/>
      <c r="DH601" s="145"/>
      <c r="DI601" s="145"/>
      <c r="DJ601" s="145"/>
      <c r="DK601" s="145"/>
      <c r="DL601" s="145"/>
      <c r="DM601" s="145"/>
      <c r="DN601" s="145"/>
      <c r="DO601" s="145"/>
      <c r="DP601" s="145"/>
      <c r="DQ601" s="145"/>
      <c r="DR601" s="145"/>
      <c r="DS601" s="145"/>
      <c r="DT601" s="145"/>
      <c r="DU601" s="145"/>
      <c r="DV601" s="145"/>
      <c r="DW601" s="145"/>
      <c r="DX601" s="145"/>
      <c r="DY601" s="145"/>
      <c r="DZ601" s="145"/>
      <c r="EA601" s="145"/>
      <c r="EB601" s="145"/>
      <c r="EC601" s="145"/>
      <c r="ED601" s="145"/>
      <c r="EE601" s="145"/>
      <c r="EF601" s="145"/>
      <c r="EG601" s="145"/>
    </row>
    <row r="602" spans="26:137" x14ac:dyDescent="0.2">
      <c r="Z602" s="145"/>
      <c r="AA602" s="145"/>
      <c r="AB602" s="145"/>
      <c r="AC602" s="145"/>
      <c r="AD602" s="145"/>
      <c r="AE602" s="145"/>
      <c r="AF602" s="145"/>
      <c r="AG602" s="145"/>
      <c r="AH602" s="145"/>
      <c r="AI602" s="145"/>
      <c r="AJ602" s="145"/>
      <c r="AK602" s="145"/>
      <c r="AL602" s="145"/>
      <c r="AM602" s="145"/>
      <c r="AN602" s="145"/>
      <c r="AO602" s="145"/>
      <c r="AP602" s="145"/>
      <c r="AQ602" s="145"/>
      <c r="AR602" s="145"/>
      <c r="AS602" s="145"/>
      <c r="AT602" s="145"/>
      <c r="AU602" s="145"/>
      <c r="AV602" s="145"/>
      <c r="AW602" s="145"/>
      <c r="AX602" s="145"/>
      <c r="AY602" s="145"/>
      <c r="AZ602" s="145"/>
      <c r="BA602" s="145"/>
      <c r="BB602" s="145"/>
      <c r="BC602" s="145"/>
      <c r="BD602" s="145"/>
      <c r="BE602" s="145"/>
      <c r="BF602" s="145"/>
      <c r="BG602" s="145"/>
      <c r="BH602" s="145"/>
      <c r="BI602" s="145"/>
      <c r="BJ602" s="145"/>
      <c r="BK602" s="145"/>
      <c r="BL602" s="145"/>
      <c r="BM602" s="145"/>
      <c r="BN602" s="145"/>
      <c r="BO602" s="145"/>
      <c r="BP602" s="145"/>
      <c r="BQ602" s="145"/>
      <c r="BR602" s="145"/>
      <c r="BS602" s="145"/>
      <c r="BT602" s="145"/>
      <c r="BU602" s="145"/>
      <c r="BV602" s="145"/>
      <c r="BW602" s="145"/>
      <c r="BX602" s="145"/>
      <c r="BY602" s="145"/>
      <c r="BZ602" s="145"/>
      <c r="CA602" s="145"/>
      <c r="CB602" s="145"/>
      <c r="CC602" s="145"/>
      <c r="CD602" s="145"/>
      <c r="CE602" s="145"/>
      <c r="CF602" s="145"/>
      <c r="CG602" s="145"/>
      <c r="CH602" s="145"/>
      <c r="CI602" s="145"/>
      <c r="CJ602" s="145"/>
      <c r="CK602" s="145"/>
      <c r="CL602" s="145"/>
      <c r="CM602" s="145"/>
      <c r="CN602" s="145"/>
      <c r="CO602" s="145"/>
      <c r="CP602" s="145"/>
      <c r="CQ602" s="145"/>
      <c r="CR602" s="145"/>
      <c r="CS602" s="145"/>
      <c r="CT602" s="145"/>
      <c r="CU602" s="145"/>
      <c r="CV602" s="145"/>
      <c r="CW602" s="145"/>
      <c r="CX602" s="145"/>
      <c r="CY602" s="145"/>
      <c r="CZ602" s="145"/>
      <c r="DA602" s="145"/>
      <c r="DB602" s="145"/>
      <c r="DC602" s="145"/>
      <c r="DD602" s="145"/>
      <c r="DE602" s="145"/>
      <c r="DF602" s="145"/>
      <c r="DG602" s="145"/>
      <c r="DH602" s="145"/>
      <c r="DI602" s="145"/>
      <c r="DJ602" s="145"/>
      <c r="DK602" s="145"/>
      <c r="DL602" s="145"/>
      <c r="DM602" s="145"/>
      <c r="DN602" s="145"/>
      <c r="DO602" s="145"/>
      <c r="DP602" s="145"/>
      <c r="DQ602" s="145"/>
      <c r="DR602" s="145"/>
      <c r="DS602" s="145"/>
      <c r="DT602" s="145"/>
      <c r="DU602" s="145"/>
      <c r="DV602" s="145"/>
      <c r="DW602" s="145"/>
      <c r="DX602" s="145"/>
      <c r="DY602" s="145"/>
      <c r="DZ602" s="145"/>
      <c r="EA602" s="145"/>
      <c r="EB602" s="145"/>
      <c r="EC602" s="145"/>
      <c r="ED602" s="145"/>
      <c r="EE602" s="145"/>
      <c r="EF602" s="145"/>
      <c r="EG602" s="145"/>
    </row>
    <row r="603" spans="26:137" x14ac:dyDescent="0.2">
      <c r="Z603" s="145"/>
      <c r="AA603" s="145"/>
      <c r="AB603" s="145"/>
      <c r="AC603" s="145"/>
      <c r="AD603" s="145"/>
      <c r="AE603" s="145"/>
      <c r="AF603" s="145"/>
      <c r="AG603" s="145"/>
      <c r="AH603" s="145"/>
      <c r="AI603" s="145"/>
      <c r="AJ603" s="145"/>
      <c r="AK603" s="145"/>
      <c r="AL603" s="145"/>
      <c r="AM603" s="145"/>
      <c r="AN603" s="145"/>
      <c r="AO603" s="145"/>
      <c r="AP603" s="145"/>
      <c r="AQ603" s="145"/>
      <c r="AR603" s="145"/>
      <c r="AS603" s="145"/>
      <c r="AT603" s="145"/>
      <c r="AU603" s="145"/>
      <c r="AV603" s="145"/>
      <c r="AW603" s="145"/>
      <c r="AX603" s="145"/>
      <c r="AY603" s="145"/>
      <c r="AZ603" s="145"/>
      <c r="BA603" s="145"/>
      <c r="BB603" s="145"/>
      <c r="BC603" s="145"/>
      <c r="BD603" s="145"/>
      <c r="BE603" s="145"/>
      <c r="BF603" s="145"/>
      <c r="BG603" s="145"/>
      <c r="BH603" s="145"/>
      <c r="BI603" s="145"/>
      <c r="BJ603" s="145"/>
      <c r="BK603" s="145"/>
      <c r="BL603" s="145"/>
      <c r="BM603" s="145"/>
      <c r="BN603" s="145"/>
      <c r="BO603" s="145"/>
      <c r="BP603" s="145"/>
      <c r="BQ603" s="145"/>
      <c r="BR603" s="145"/>
      <c r="BS603" s="145"/>
      <c r="BT603" s="145"/>
      <c r="BU603" s="145"/>
      <c r="BV603" s="145"/>
      <c r="BW603" s="145"/>
      <c r="BX603" s="145"/>
      <c r="BY603" s="145"/>
      <c r="BZ603" s="145"/>
      <c r="CA603" s="145"/>
      <c r="CB603" s="145"/>
      <c r="CC603" s="145"/>
      <c r="CD603" s="145"/>
      <c r="CE603" s="145"/>
      <c r="CF603" s="145"/>
      <c r="CG603" s="145"/>
      <c r="CH603" s="145"/>
      <c r="CI603" s="145"/>
      <c r="CJ603" s="145"/>
      <c r="CK603" s="145"/>
      <c r="CL603" s="145"/>
      <c r="CM603" s="145"/>
      <c r="CN603" s="145"/>
      <c r="CO603" s="145"/>
      <c r="CP603" s="145"/>
      <c r="CQ603" s="145"/>
      <c r="CR603" s="145"/>
      <c r="CS603" s="145"/>
      <c r="CT603" s="145"/>
      <c r="CU603" s="145"/>
      <c r="CV603" s="145"/>
      <c r="CW603" s="145"/>
      <c r="CX603" s="145"/>
      <c r="CY603" s="145"/>
      <c r="CZ603" s="145"/>
      <c r="DA603" s="145"/>
      <c r="DB603" s="145"/>
      <c r="DC603" s="145"/>
      <c r="DD603" s="145"/>
      <c r="DE603" s="145"/>
      <c r="DF603" s="145"/>
      <c r="DG603" s="145"/>
      <c r="DH603" s="145"/>
      <c r="DI603" s="145"/>
      <c r="DJ603" s="145"/>
      <c r="DK603" s="145"/>
      <c r="DL603" s="145"/>
      <c r="DM603" s="145"/>
      <c r="DN603" s="145"/>
      <c r="DO603" s="145"/>
      <c r="DP603" s="145"/>
      <c r="DQ603" s="145"/>
      <c r="DR603" s="145"/>
      <c r="DS603" s="145"/>
      <c r="DT603" s="145"/>
      <c r="DU603" s="145"/>
      <c r="DV603" s="145"/>
      <c r="DW603" s="145"/>
      <c r="DX603" s="145"/>
      <c r="DY603" s="145"/>
      <c r="DZ603" s="145"/>
      <c r="EA603" s="145"/>
      <c r="EB603" s="145"/>
      <c r="EC603" s="145"/>
      <c r="ED603" s="145"/>
      <c r="EE603" s="145"/>
      <c r="EF603" s="145"/>
      <c r="EG603" s="145"/>
    </row>
    <row r="604" spans="26:137" x14ac:dyDescent="0.2">
      <c r="Z604" s="145"/>
      <c r="AA604" s="145"/>
      <c r="AB604" s="145"/>
      <c r="AC604" s="145"/>
      <c r="AD604" s="145"/>
      <c r="AE604" s="145"/>
      <c r="AF604" s="145"/>
      <c r="AG604" s="145"/>
      <c r="AH604" s="145"/>
      <c r="AI604" s="145"/>
      <c r="AJ604" s="145"/>
      <c r="AK604" s="145"/>
      <c r="AL604" s="145"/>
      <c r="AM604" s="145"/>
      <c r="AN604" s="145"/>
      <c r="AO604" s="145"/>
      <c r="AP604" s="145"/>
      <c r="AQ604" s="145"/>
      <c r="AR604" s="145"/>
      <c r="AS604" s="145"/>
      <c r="AT604" s="145"/>
      <c r="AU604" s="145"/>
      <c r="AV604" s="145"/>
      <c r="AW604" s="145"/>
      <c r="AX604" s="145"/>
      <c r="AY604" s="145"/>
      <c r="AZ604" s="145"/>
      <c r="BA604" s="145"/>
      <c r="BB604" s="145"/>
      <c r="BC604" s="145"/>
      <c r="BD604" s="145"/>
      <c r="BE604" s="145"/>
      <c r="BF604" s="145"/>
      <c r="BG604" s="145"/>
      <c r="BH604" s="145"/>
      <c r="BI604" s="145"/>
      <c r="BJ604" s="145"/>
      <c r="BK604" s="145"/>
      <c r="BL604" s="145"/>
      <c r="BM604" s="145"/>
      <c r="BN604" s="145"/>
      <c r="BO604" s="145"/>
      <c r="BP604" s="145"/>
      <c r="BQ604" s="145"/>
      <c r="BR604" s="145"/>
      <c r="BS604" s="145"/>
      <c r="BT604" s="145"/>
      <c r="BU604" s="145"/>
      <c r="BV604" s="145"/>
      <c r="BW604" s="145"/>
      <c r="BX604" s="145"/>
      <c r="BY604" s="145"/>
      <c r="BZ604" s="145"/>
      <c r="CA604" s="145"/>
      <c r="CB604" s="145"/>
      <c r="CC604" s="145"/>
      <c r="CD604" s="145"/>
      <c r="CE604" s="145"/>
      <c r="CF604" s="145"/>
      <c r="CG604" s="145"/>
      <c r="CH604" s="145"/>
      <c r="CI604" s="145"/>
      <c r="CJ604" s="145"/>
      <c r="CK604" s="145"/>
      <c r="CL604" s="145"/>
      <c r="CM604" s="145"/>
      <c r="CN604" s="145"/>
      <c r="CO604" s="145"/>
      <c r="CP604" s="145"/>
      <c r="CQ604" s="145"/>
      <c r="CR604" s="145"/>
      <c r="CS604" s="145"/>
      <c r="CT604" s="145"/>
      <c r="CU604" s="145"/>
      <c r="CV604" s="145"/>
      <c r="CW604" s="145"/>
      <c r="CX604" s="145"/>
      <c r="CY604" s="145"/>
      <c r="CZ604" s="145"/>
      <c r="DA604" s="145"/>
      <c r="DB604" s="145"/>
      <c r="DC604" s="145"/>
      <c r="DD604" s="145"/>
      <c r="DE604" s="145"/>
      <c r="DF604" s="145"/>
      <c r="DG604" s="145"/>
      <c r="DH604" s="145"/>
      <c r="DI604" s="145"/>
      <c r="DJ604" s="145"/>
      <c r="DK604" s="145"/>
      <c r="DL604" s="145"/>
      <c r="DM604" s="145"/>
      <c r="DN604" s="145"/>
      <c r="DO604" s="145"/>
      <c r="DP604" s="145"/>
      <c r="DQ604" s="145"/>
      <c r="DR604" s="145"/>
      <c r="DS604" s="145"/>
      <c r="DT604" s="145"/>
      <c r="DU604" s="145"/>
      <c r="DV604" s="145"/>
      <c r="DW604" s="145"/>
      <c r="DX604" s="145"/>
      <c r="DY604" s="145"/>
      <c r="DZ604" s="145"/>
      <c r="EA604" s="145"/>
      <c r="EB604" s="145"/>
      <c r="EC604" s="145"/>
      <c r="ED604" s="145"/>
      <c r="EE604" s="145"/>
      <c r="EF604" s="145"/>
      <c r="EG604" s="145"/>
    </row>
    <row r="605" spans="26:137" x14ac:dyDescent="0.2">
      <c r="Z605" s="145"/>
      <c r="AA605" s="145"/>
      <c r="AB605" s="145"/>
      <c r="AC605" s="145"/>
      <c r="AD605" s="145"/>
      <c r="AE605" s="145"/>
      <c r="AF605" s="145"/>
      <c r="AG605" s="145"/>
      <c r="AH605" s="145"/>
      <c r="AI605" s="145"/>
      <c r="AJ605" s="145"/>
      <c r="AK605" s="145"/>
      <c r="AL605" s="145"/>
      <c r="AM605" s="145"/>
      <c r="AN605" s="145"/>
      <c r="AO605" s="145"/>
      <c r="AP605" s="145"/>
      <c r="AQ605" s="145"/>
      <c r="AR605" s="145"/>
      <c r="AS605" s="145"/>
      <c r="AT605" s="145"/>
      <c r="AU605" s="145"/>
      <c r="AV605" s="145"/>
      <c r="AW605" s="145"/>
      <c r="AX605" s="145"/>
      <c r="AY605" s="145"/>
      <c r="AZ605" s="145"/>
      <c r="BA605" s="145"/>
      <c r="BB605" s="145"/>
      <c r="BC605" s="145"/>
      <c r="BD605" s="145"/>
      <c r="BE605" s="145"/>
      <c r="BF605" s="145"/>
      <c r="BG605" s="145"/>
      <c r="BH605" s="145"/>
      <c r="BI605" s="145"/>
      <c r="BJ605" s="145"/>
      <c r="BK605" s="145"/>
      <c r="BL605" s="145"/>
      <c r="BM605" s="145"/>
      <c r="BN605" s="145"/>
      <c r="BO605" s="145"/>
      <c r="BP605" s="145"/>
      <c r="BQ605" s="145"/>
      <c r="BR605" s="145"/>
      <c r="BS605" s="145"/>
      <c r="BT605" s="145"/>
      <c r="BU605" s="145"/>
      <c r="BV605" s="145"/>
      <c r="BW605" s="145"/>
      <c r="BX605" s="145"/>
      <c r="BY605" s="145"/>
      <c r="BZ605" s="145"/>
      <c r="CA605" s="145"/>
      <c r="CB605" s="145"/>
      <c r="CC605" s="145"/>
      <c r="CD605" s="145"/>
      <c r="CE605" s="145"/>
      <c r="CF605" s="145"/>
      <c r="CG605" s="145"/>
      <c r="CH605" s="145"/>
      <c r="CI605" s="145"/>
      <c r="CJ605" s="145"/>
      <c r="CK605" s="145"/>
      <c r="CL605" s="145"/>
      <c r="CM605" s="145"/>
      <c r="CN605" s="145"/>
      <c r="CO605" s="145"/>
      <c r="CP605" s="145"/>
      <c r="CQ605" s="145"/>
      <c r="CR605" s="145"/>
      <c r="CS605" s="145"/>
      <c r="CT605" s="145"/>
      <c r="CU605" s="145"/>
      <c r="CV605" s="145"/>
      <c r="CW605" s="145"/>
      <c r="CX605" s="145"/>
      <c r="CY605" s="145"/>
      <c r="CZ605" s="145"/>
      <c r="DA605" s="145"/>
      <c r="DB605" s="145"/>
      <c r="DC605" s="145"/>
      <c r="DD605" s="145"/>
      <c r="DE605" s="145"/>
      <c r="DF605" s="145"/>
      <c r="DG605" s="145"/>
      <c r="DH605" s="145"/>
      <c r="DI605" s="145"/>
      <c r="DJ605" s="145"/>
      <c r="DK605" s="145"/>
      <c r="DL605" s="145"/>
      <c r="DM605" s="145"/>
      <c r="DN605" s="145"/>
      <c r="DO605" s="145"/>
      <c r="DP605" s="145"/>
      <c r="DQ605" s="145"/>
      <c r="DR605" s="145"/>
      <c r="DS605" s="145"/>
      <c r="DT605" s="145"/>
      <c r="DU605" s="145"/>
      <c r="DV605" s="145"/>
      <c r="DW605" s="145"/>
      <c r="DX605" s="145"/>
      <c r="DY605" s="145"/>
      <c r="DZ605" s="145"/>
      <c r="EA605" s="145"/>
      <c r="EB605" s="145"/>
      <c r="EC605" s="145"/>
      <c r="ED605" s="145"/>
      <c r="EE605" s="145"/>
      <c r="EF605" s="145"/>
      <c r="EG605" s="145"/>
    </row>
    <row r="606" spans="26:137" x14ac:dyDescent="0.2">
      <c r="Z606" s="145"/>
      <c r="AA606" s="145"/>
      <c r="AB606" s="145"/>
      <c r="AC606" s="145"/>
      <c r="AD606" s="145"/>
      <c r="AE606" s="145"/>
      <c r="AF606" s="145"/>
      <c r="AG606" s="145"/>
      <c r="AH606" s="145"/>
      <c r="AI606" s="145"/>
      <c r="AJ606" s="145"/>
      <c r="AK606" s="145"/>
      <c r="AL606" s="145"/>
      <c r="AM606" s="145"/>
      <c r="AN606" s="145"/>
      <c r="AO606" s="145"/>
      <c r="AP606" s="145"/>
      <c r="AQ606" s="145"/>
      <c r="AR606" s="145"/>
      <c r="AS606" s="145"/>
      <c r="AT606" s="145"/>
      <c r="AU606" s="145"/>
      <c r="AV606" s="145"/>
      <c r="AW606" s="145"/>
      <c r="AX606" s="145"/>
      <c r="AY606" s="145"/>
      <c r="AZ606" s="145"/>
      <c r="BA606" s="145"/>
      <c r="BB606" s="145"/>
      <c r="BC606" s="145"/>
      <c r="BD606" s="145"/>
      <c r="BE606" s="145"/>
      <c r="BF606" s="145"/>
      <c r="BG606" s="145"/>
      <c r="BH606" s="145"/>
      <c r="BI606" s="145"/>
      <c r="BJ606" s="145"/>
      <c r="BK606" s="145"/>
      <c r="BL606" s="145"/>
      <c r="BM606" s="145"/>
      <c r="BN606" s="145"/>
      <c r="BO606" s="145"/>
      <c r="BP606" s="145"/>
      <c r="BQ606" s="145"/>
      <c r="BR606" s="145"/>
      <c r="BS606" s="145"/>
      <c r="BT606" s="145"/>
      <c r="BU606" s="145"/>
      <c r="BV606" s="145"/>
      <c r="BW606" s="145"/>
      <c r="BX606" s="145"/>
      <c r="BY606" s="145"/>
      <c r="BZ606" s="145"/>
      <c r="CA606" s="145"/>
      <c r="CB606" s="145"/>
      <c r="CC606" s="145"/>
      <c r="CD606" s="145"/>
      <c r="CE606" s="145"/>
      <c r="CF606" s="145"/>
      <c r="CG606" s="145"/>
      <c r="CH606" s="145"/>
      <c r="CI606" s="145"/>
      <c r="CJ606" s="145"/>
      <c r="CK606" s="145"/>
      <c r="CL606" s="145"/>
      <c r="CM606" s="145"/>
      <c r="CN606" s="145"/>
      <c r="CO606" s="145"/>
      <c r="CP606" s="145"/>
      <c r="CQ606" s="145"/>
      <c r="CR606" s="145"/>
      <c r="CS606" s="145"/>
      <c r="CT606" s="145"/>
      <c r="CU606" s="145"/>
      <c r="CV606" s="145"/>
      <c r="CW606" s="145"/>
      <c r="CX606" s="145"/>
      <c r="CY606" s="145"/>
      <c r="CZ606" s="145"/>
      <c r="DA606" s="145"/>
      <c r="DB606" s="145"/>
      <c r="DC606" s="145"/>
      <c r="DD606" s="145"/>
      <c r="DE606" s="145"/>
      <c r="DF606" s="145"/>
      <c r="DG606" s="145"/>
      <c r="DH606" s="145"/>
      <c r="DI606" s="145"/>
      <c r="DJ606" s="145"/>
      <c r="DK606" s="145"/>
      <c r="DL606" s="145"/>
      <c r="DM606" s="145"/>
      <c r="DN606" s="145"/>
      <c r="DO606" s="145"/>
      <c r="DP606" s="145"/>
      <c r="DQ606" s="145"/>
      <c r="DR606" s="145"/>
      <c r="DS606" s="145"/>
      <c r="DT606" s="145"/>
      <c r="DU606" s="145"/>
      <c r="DV606" s="145"/>
      <c r="DW606" s="145"/>
      <c r="DX606" s="145"/>
      <c r="DY606" s="145"/>
      <c r="DZ606" s="145"/>
      <c r="EA606" s="145"/>
      <c r="EB606" s="145"/>
      <c r="EC606" s="145"/>
      <c r="ED606" s="145"/>
      <c r="EE606" s="145"/>
      <c r="EF606" s="145"/>
      <c r="EG606" s="145"/>
    </row>
    <row r="607" spans="26:137" x14ac:dyDescent="0.2">
      <c r="Z607" s="145"/>
      <c r="AA607" s="145"/>
      <c r="AB607" s="145"/>
      <c r="AC607" s="145"/>
      <c r="AD607" s="145"/>
      <c r="AE607" s="145"/>
      <c r="AF607" s="145"/>
      <c r="AG607" s="145"/>
      <c r="AH607" s="145"/>
      <c r="AI607" s="145"/>
      <c r="AJ607" s="145"/>
      <c r="AK607" s="145"/>
      <c r="AL607" s="145"/>
      <c r="AM607" s="145"/>
      <c r="AN607" s="145"/>
      <c r="AO607" s="145"/>
      <c r="AP607" s="145"/>
      <c r="AQ607" s="145"/>
      <c r="AR607" s="145"/>
      <c r="AS607" s="145"/>
      <c r="AT607" s="145"/>
      <c r="AU607" s="145"/>
      <c r="AV607" s="145"/>
      <c r="AW607" s="145"/>
      <c r="AX607" s="145"/>
      <c r="AY607" s="145"/>
      <c r="AZ607" s="145"/>
      <c r="BA607" s="145"/>
      <c r="BB607" s="145"/>
      <c r="BC607" s="145"/>
      <c r="BD607" s="145"/>
      <c r="BE607" s="145"/>
      <c r="BF607" s="145"/>
      <c r="BG607" s="145"/>
      <c r="BH607" s="145"/>
      <c r="BI607" s="145"/>
      <c r="BJ607" s="145"/>
      <c r="BK607" s="145"/>
      <c r="BL607" s="145"/>
      <c r="BM607" s="145"/>
      <c r="BN607" s="145"/>
      <c r="BO607" s="145"/>
      <c r="BP607" s="145"/>
      <c r="BQ607" s="145"/>
      <c r="BR607" s="145"/>
      <c r="BS607" s="145"/>
      <c r="BT607" s="145"/>
      <c r="BU607" s="145"/>
      <c r="BV607" s="145"/>
      <c r="BW607" s="145"/>
      <c r="BX607" s="145"/>
      <c r="BY607" s="145"/>
      <c r="BZ607" s="145"/>
      <c r="CA607" s="145"/>
      <c r="CB607" s="145"/>
      <c r="CC607" s="145"/>
      <c r="CD607" s="145"/>
      <c r="CE607" s="145"/>
      <c r="CF607" s="145"/>
      <c r="CG607" s="145"/>
      <c r="CH607" s="145"/>
      <c r="CI607" s="145"/>
      <c r="CJ607" s="145"/>
      <c r="CK607" s="145"/>
      <c r="CL607" s="145"/>
      <c r="CM607" s="145"/>
      <c r="CN607" s="145"/>
      <c r="CO607" s="145"/>
      <c r="CP607" s="145"/>
      <c r="CQ607" s="145"/>
      <c r="CR607" s="145"/>
      <c r="CS607" s="145"/>
      <c r="CT607" s="145"/>
      <c r="CU607" s="145"/>
      <c r="CV607" s="145"/>
      <c r="CW607" s="145"/>
      <c r="CX607" s="145"/>
      <c r="CY607" s="145"/>
      <c r="CZ607" s="145"/>
      <c r="DA607" s="145"/>
      <c r="DB607" s="145"/>
      <c r="DC607" s="145"/>
      <c r="DD607" s="145"/>
      <c r="DE607" s="145"/>
      <c r="DF607" s="145"/>
      <c r="DG607" s="145"/>
      <c r="DH607" s="145"/>
      <c r="DI607" s="145"/>
      <c r="DJ607" s="145"/>
      <c r="DK607" s="145"/>
      <c r="DL607" s="145"/>
      <c r="DM607" s="145"/>
      <c r="DN607" s="145"/>
      <c r="DO607" s="145"/>
      <c r="DP607" s="145"/>
      <c r="DQ607" s="145"/>
      <c r="DR607" s="145"/>
      <c r="DS607" s="145"/>
      <c r="DT607" s="145"/>
      <c r="DU607" s="145"/>
      <c r="DV607" s="145"/>
      <c r="DW607" s="145"/>
      <c r="DX607" s="145"/>
      <c r="DY607" s="145"/>
      <c r="DZ607" s="145"/>
      <c r="EA607" s="145"/>
      <c r="EB607" s="145"/>
      <c r="EC607" s="145"/>
      <c r="ED607" s="145"/>
      <c r="EE607" s="145"/>
      <c r="EF607" s="145"/>
      <c r="EG607" s="145"/>
    </row>
    <row r="608" spans="26:137" x14ac:dyDescent="0.2">
      <c r="Z608" s="145"/>
      <c r="AA608" s="145"/>
      <c r="AB608" s="145"/>
      <c r="AC608" s="145"/>
      <c r="AD608" s="145"/>
      <c r="AE608" s="145"/>
      <c r="AF608" s="145"/>
      <c r="AG608" s="145"/>
      <c r="AH608" s="145"/>
      <c r="AI608" s="145"/>
      <c r="AJ608" s="145"/>
      <c r="AK608" s="145"/>
      <c r="AL608" s="145"/>
      <c r="AM608" s="145"/>
      <c r="AN608" s="145"/>
      <c r="AO608" s="145"/>
      <c r="AP608" s="145"/>
      <c r="AQ608" s="145"/>
      <c r="AR608" s="145"/>
      <c r="AS608" s="145"/>
      <c r="AT608" s="145"/>
      <c r="AU608" s="145"/>
      <c r="AV608" s="145"/>
      <c r="AW608" s="145"/>
      <c r="AX608" s="145"/>
      <c r="AY608" s="145"/>
      <c r="AZ608" s="145"/>
      <c r="BA608" s="145"/>
      <c r="BB608" s="145"/>
      <c r="BC608" s="145"/>
      <c r="BD608" s="145"/>
      <c r="BE608" s="145"/>
      <c r="BF608" s="145"/>
      <c r="BG608" s="145"/>
      <c r="BH608" s="145"/>
      <c r="BI608" s="145"/>
      <c r="BJ608" s="145"/>
      <c r="BK608" s="145"/>
      <c r="BL608" s="145"/>
      <c r="BM608" s="145"/>
      <c r="BN608" s="145"/>
      <c r="BO608" s="145"/>
      <c r="BP608" s="145"/>
      <c r="BQ608" s="145"/>
      <c r="BR608" s="145"/>
      <c r="BS608" s="145"/>
      <c r="BT608" s="145"/>
      <c r="BU608" s="145"/>
      <c r="BV608" s="145"/>
      <c r="BW608" s="145"/>
      <c r="BX608" s="145"/>
      <c r="BY608" s="145"/>
      <c r="BZ608" s="145"/>
      <c r="CA608" s="145"/>
      <c r="CB608" s="145"/>
      <c r="CC608" s="145"/>
      <c r="CD608" s="145"/>
      <c r="CE608" s="145"/>
      <c r="CF608" s="145"/>
      <c r="CG608" s="145"/>
      <c r="CH608" s="145"/>
      <c r="CI608" s="145"/>
      <c r="CJ608" s="145"/>
      <c r="CK608" s="145"/>
      <c r="CL608" s="145"/>
      <c r="CM608" s="145"/>
      <c r="CN608" s="145"/>
      <c r="CO608" s="145"/>
      <c r="CP608" s="145"/>
      <c r="CQ608" s="145"/>
      <c r="CR608" s="145"/>
      <c r="CS608" s="145"/>
      <c r="CT608" s="145"/>
      <c r="CU608" s="145"/>
      <c r="CV608" s="145"/>
      <c r="CW608" s="145"/>
      <c r="CX608" s="145"/>
      <c r="CY608" s="145"/>
      <c r="CZ608" s="145"/>
      <c r="DA608" s="145"/>
      <c r="DB608" s="145"/>
      <c r="DC608" s="145"/>
      <c r="DD608" s="145"/>
      <c r="DE608" s="145"/>
      <c r="DF608" s="145"/>
      <c r="DG608" s="145"/>
      <c r="DH608" s="145"/>
      <c r="DI608" s="145"/>
      <c r="DJ608" s="145"/>
      <c r="DK608" s="145"/>
      <c r="DL608" s="145"/>
      <c r="DM608" s="145"/>
      <c r="DN608" s="145"/>
      <c r="DO608" s="145"/>
      <c r="DP608" s="145"/>
      <c r="DQ608" s="145"/>
      <c r="DR608" s="145"/>
      <c r="DS608" s="145"/>
      <c r="DT608" s="145"/>
      <c r="DU608" s="145"/>
      <c r="DV608" s="145"/>
      <c r="DW608" s="145"/>
      <c r="DX608" s="145"/>
      <c r="DY608" s="145"/>
      <c r="DZ608" s="145"/>
      <c r="EA608" s="145"/>
      <c r="EB608" s="145"/>
      <c r="EC608" s="145"/>
      <c r="ED608" s="145"/>
      <c r="EE608" s="145"/>
      <c r="EF608" s="145"/>
      <c r="EG608" s="145"/>
    </row>
    <row r="609" spans="26:137" x14ac:dyDescent="0.2">
      <c r="Z609" s="145"/>
      <c r="AA609" s="145"/>
      <c r="AB609" s="145"/>
      <c r="AC609" s="145"/>
      <c r="AD609" s="145"/>
      <c r="AE609" s="145"/>
      <c r="AF609" s="145"/>
      <c r="AG609" s="145"/>
      <c r="AH609" s="145"/>
      <c r="AI609" s="145"/>
      <c r="AJ609" s="145"/>
      <c r="AK609" s="145"/>
      <c r="AL609" s="145"/>
      <c r="AM609" s="145"/>
      <c r="AN609" s="145"/>
      <c r="AO609" s="145"/>
      <c r="AP609" s="145"/>
      <c r="AQ609" s="145"/>
      <c r="AR609" s="145"/>
      <c r="AS609" s="145"/>
      <c r="AT609" s="145"/>
      <c r="AU609" s="145"/>
      <c r="AV609" s="145"/>
      <c r="AW609" s="145"/>
      <c r="AX609" s="145"/>
      <c r="AY609" s="145"/>
      <c r="AZ609" s="145"/>
      <c r="BA609" s="145"/>
      <c r="BB609" s="145"/>
      <c r="BC609" s="145"/>
      <c r="BD609" s="145"/>
      <c r="BE609" s="145"/>
      <c r="BF609" s="145"/>
      <c r="BG609" s="145"/>
      <c r="BH609" s="145"/>
      <c r="BI609" s="145"/>
      <c r="BJ609" s="145"/>
      <c r="BK609" s="145"/>
      <c r="BL609" s="145"/>
      <c r="BM609" s="145"/>
      <c r="BN609" s="145"/>
      <c r="BO609" s="145"/>
      <c r="BP609" s="145"/>
      <c r="BQ609" s="145"/>
      <c r="BR609" s="145"/>
      <c r="BS609" s="145"/>
      <c r="BT609" s="145"/>
      <c r="BU609" s="145"/>
      <c r="BV609" s="145"/>
      <c r="BW609" s="145"/>
      <c r="BX609" s="145"/>
      <c r="BY609" s="145"/>
      <c r="BZ609" s="145"/>
      <c r="CA609" s="145"/>
      <c r="CB609" s="145"/>
      <c r="CC609" s="145"/>
      <c r="CD609" s="145"/>
      <c r="CE609" s="145"/>
      <c r="CF609" s="145"/>
      <c r="CG609" s="145"/>
      <c r="CH609" s="145"/>
      <c r="CI609" s="145"/>
      <c r="CJ609" s="145"/>
      <c r="CK609" s="145"/>
      <c r="CL609" s="145"/>
      <c r="CM609" s="145"/>
      <c r="CN609" s="145"/>
      <c r="CO609" s="145"/>
      <c r="CP609" s="145"/>
      <c r="CQ609" s="145"/>
      <c r="CR609" s="145"/>
      <c r="CS609" s="145"/>
      <c r="CT609" s="145"/>
      <c r="CU609" s="145"/>
      <c r="CV609" s="145"/>
      <c r="CW609" s="145"/>
      <c r="CX609" s="145"/>
      <c r="CY609" s="145"/>
      <c r="CZ609" s="145"/>
      <c r="DA609" s="145"/>
      <c r="DB609" s="145"/>
      <c r="DC609" s="145"/>
      <c r="DD609" s="145"/>
      <c r="DE609" s="145"/>
      <c r="DF609" s="145"/>
      <c r="DG609" s="145"/>
      <c r="DH609" s="145"/>
      <c r="DI609" s="145"/>
      <c r="DJ609" s="145"/>
      <c r="DK609" s="145"/>
      <c r="DL609" s="145"/>
      <c r="DM609" s="145"/>
      <c r="DN609" s="145"/>
      <c r="DO609" s="145"/>
      <c r="DP609" s="145"/>
      <c r="DQ609" s="145"/>
      <c r="DR609" s="145"/>
      <c r="DS609" s="145"/>
      <c r="DT609" s="145"/>
      <c r="DU609" s="145"/>
      <c r="DV609" s="145"/>
      <c r="DW609" s="145"/>
      <c r="DX609" s="145"/>
      <c r="DY609" s="145"/>
      <c r="DZ609" s="145"/>
      <c r="EA609" s="145"/>
      <c r="EB609" s="145"/>
      <c r="EC609" s="145"/>
      <c r="ED609" s="145"/>
      <c r="EE609" s="145"/>
      <c r="EF609" s="145"/>
      <c r="EG609" s="145"/>
    </row>
    <row r="610" spans="26:137" x14ac:dyDescent="0.2">
      <c r="Z610" s="145"/>
      <c r="AA610" s="145"/>
      <c r="AB610" s="145"/>
      <c r="AC610" s="145"/>
      <c r="AD610" s="145"/>
      <c r="AE610" s="145"/>
      <c r="AF610" s="145"/>
      <c r="AG610" s="145"/>
      <c r="AH610" s="145"/>
      <c r="AI610" s="145"/>
      <c r="AJ610" s="145"/>
      <c r="AK610" s="145"/>
      <c r="AL610" s="145"/>
      <c r="AM610" s="145"/>
      <c r="AN610" s="145"/>
      <c r="AO610" s="145"/>
      <c r="AP610" s="145"/>
      <c r="AQ610" s="145"/>
      <c r="AR610" s="145"/>
      <c r="AS610" s="145"/>
      <c r="AT610" s="145"/>
      <c r="AU610" s="145"/>
      <c r="AV610" s="145"/>
      <c r="AW610" s="145"/>
      <c r="AX610" s="145"/>
      <c r="AY610" s="145"/>
      <c r="AZ610" s="145"/>
      <c r="BA610" s="145"/>
      <c r="BB610" s="145"/>
      <c r="BC610" s="145"/>
      <c r="BD610" s="145"/>
      <c r="BE610" s="145"/>
      <c r="BF610" s="145"/>
      <c r="BG610" s="145"/>
      <c r="BH610" s="145"/>
      <c r="BI610" s="145"/>
      <c r="BJ610" s="145"/>
      <c r="BK610" s="145"/>
      <c r="BL610" s="145"/>
      <c r="BM610" s="145"/>
      <c r="BN610" s="145"/>
      <c r="BO610" s="145"/>
      <c r="BP610" s="145"/>
      <c r="BQ610" s="145"/>
      <c r="BR610" s="145"/>
      <c r="BS610" s="145"/>
      <c r="BT610" s="145"/>
      <c r="BU610" s="145"/>
      <c r="BV610" s="145"/>
      <c r="BW610" s="145"/>
      <c r="BX610" s="145"/>
      <c r="BY610" s="145"/>
      <c r="BZ610" s="145"/>
      <c r="CA610" s="145"/>
      <c r="CB610" s="145"/>
      <c r="CC610" s="145"/>
      <c r="CD610" s="145"/>
      <c r="CE610" s="145"/>
      <c r="CF610" s="145"/>
      <c r="CG610" s="145"/>
      <c r="CH610" s="145"/>
      <c r="CI610" s="145"/>
      <c r="CJ610" s="145"/>
      <c r="CK610" s="145"/>
      <c r="CL610" s="145"/>
      <c r="CM610" s="145"/>
      <c r="CN610" s="145"/>
      <c r="CO610" s="145"/>
      <c r="CP610" s="145"/>
      <c r="CQ610" s="145"/>
      <c r="CR610" s="145"/>
      <c r="CS610" s="145"/>
      <c r="CT610" s="145"/>
      <c r="CU610" s="145"/>
      <c r="CV610" s="145"/>
      <c r="CW610" s="145"/>
      <c r="CX610" s="145"/>
      <c r="CY610" s="145"/>
      <c r="CZ610" s="145"/>
      <c r="DA610" s="145"/>
      <c r="DB610" s="145"/>
      <c r="DC610" s="145"/>
      <c r="DD610" s="145"/>
      <c r="DE610" s="145"/>
      <c r="DF610" s="145"/>
      <c r="DG610" s="145"/>
      <c r="DH610" s="145"/>
      <c r="DI610" s="145"/>
      <c r="DJ610" s="145"/>
      <c r="DK610" s="145"/>
      <c r="DL610" s="145"/>
      <c r="DM610" s="145"/>
      <c r="DN610" s="145"/>
      <c r="DO610" s="145"/>
      <c r="DP610" s="145"/>
      <c r="DQ610" s="145"/>
      <c r="DR610" s="145"/>
      <c r="DS610" s="145"/>
      <c r="DT610" s="145"/>
      <c r="DU610" s="145"/>
      <c r="DV610" s="145"/>
      <c r="DW610" s="145"/>
      <c r="DX610" s="145"/>
      <c r="DY610" s="145"/>
      <c r="DZ610" s="145"/>
      <c r="EA610" s="145"/>
      <c r="EB610" s="145"/>
      <c r="EC610" s="145"/>
      <c r="ED610" s="145"/>
      <c r="EE610" s="145"/>
      <c r="EF610" s="145"/>
      <c r="EG610" s="145"/>
    </row>
    <row r="611" spans="26:137" x14ac:dyDescent="0.2">
      <c r="Z611" s="145"/>
      <c r="AA611" s="145"/>
      <c r="AB611" s="145"/>
      <c r="AC611" s="145"/>
      <c r="AD611" s="145"/>
      <c r="AE611" s="145"/>
      <c r="AF611" s="145"/>
      <c r="AG611" s="145"/>
      <c r="AH611" s="145"/>
      <c r="AI611" s="145"/>
      <c r="AJ611" s="145"/>
      <c r="AK611" s="145"/>
      <c r="AL611" s="145"/>
      <c r="AM611" s="145"/>
      <c r="AN611" s="145"/>
      <c r="AO611" s="145"/>
      <c r="AP611" s="145"/>
      <c r="AQ611" s="145"/>
      <c r="AR611" s="145"/>
      <c r="AS611" s="145"/>
      <c r="AT611" s="145"/>
      <c r="AU611" s="145"/>
      <c r="AV611" s="145"/>
      <c r="AW611" s="145"/>
      <c r="AX611" s="145"/>
      <c r="AY611" s="145"/>
      <c r="AZ611" s="145"/>
      <c r="BA611" s="145"/>
      <c r="BB611" s="145"/>
      <c r="BC611" s="145"/>
      <c r="BD611" s="145"/>
      <c r="BE611" s="145"/>
      <c r="BF611" s="145"/>
      <c r="BG611" s="145"/>
      <c r="BH611" s="145"/>
      <c r="BI611" s="145"/>
      <c r="BJ611" s="145"/>
      <c r="BK611" s="145"/>
      <c r="BL611" s="145"/>
      <c r="BM611" s="145"/>
      <c r="BN611" s="145"/>
      <c r="BO611" s="145"/>
      <c r="BP611" s="145"/>
      <c r="BQ611" s="145"/>
      <c r="BR611" s="145"/>
      <c r="BS611" s="145"/>
      <c r="BT611" s="145"/>
      <c r="BU611" s="145"/>
      <c r="BV611" s="145"/>
      <c r="BW611" s="145"/>
      <c r="BX611" s="145"/>
      <c r="BY611" s="145"/>
      <c r="BZ611" s="145"/>
      <c r="CA611" s="145"/>
      <c r="CB611" s="145"/>
      <c r="CC611" s="145"/>
      <c r="CD611" s="145"/>
      <c r="CE611" s="145"/>
      <c r="CF611" s="145"/>
      <c r="CG611" s="145"/>
      <c r="CH611" s="145"/>
      <c r="CI611" s="145"/>
      <c r="CJ611" s="145"/>
      <c r="CK611" s="145"/>
      <c r="CL611" s="145"/>
      <c r="CM611" s="145"/>
      <c r="CN611" s="145"/>
      <c r="CO611" s="145"/>
      <c r="CP611" s="145"/>
      <c r="CQ611" s="145"/>
      <c r="CR611" s="145"/>
      <c r="CS611" s="145"/>
      <c r="CT611" s="145"/>
      <c r="CU611" s="145"/>
      <c r="CV611" s="145"/>
      <c r="CW611" s="145"/>
      <c r="CX611" s="145"/>
      <c r="CY611" s="145"/>
      <c r="CZ611" s="145"/>
      <c r="DA611" s="145"/>
      <c r="DB611" s="145"/>
      <c r="DC611" s="145"/>
      <c r="DD611" s="145"/>
      <c r="DE611" s="145"/>
      <c r="DF611" s="145"/>
      <c r="DG611" s="145"/>
      <c r="DH611" s="145"/>
      <c r="DI611" s="145"/>
      <c r="DJ611" s="145"/>
      <c r="DK611" s="145"/>
      <c r="DL611" s="145"/>
      <c r="DM611" s="145"/>
      <c r="DN611" s="145"/>
      <c r="DO611" s="145"/>
      <c r="DP611" s="145"/>
      <c r="DQ611" s="145"/>
      <c r="DR611" s="145"/>
      <c r="DS611" s="145"/>
      <c r="DT611" s="145"/>
      <c r="DU611" s="145"/>
      <c r="DV611" s="145"/>
      <c r="DW611" s="145"/>
      <c r="DX611" s="145"/>
      <c r="DY611" s="145"/>
      <c r="DZ611" s="145"/>
      <c r="EA611" s="145"/>
      <c r="EB611" s="145"/>
      <c r="EC611" s="145"/>
      <c r="ED611" s="145"/>
      <c r="EE611" s="145"/>
      <c r="EF611" s="145"/>
      <c r="EG611" s="145"/>
    </row>
    <row r="612" spans="26:137" x14ac:dyDescent="0.2">
      <c r="Z612" s="145"/>
      <c r="AA612" s="145"/>
      <c r="AB612" s="145"/>
      <c r="AC612" s="145"/>
      <c r="AD612" s="145"/>
      <c r="AE612" s="145"/>
      <c r="AF612" s="145"/>
      <c r="AG612" s="145"/>
      <c r="AH612" s="145"/>
      <c r="AI612" s="145"/>
      <c r="AJ612" s="145"/>
      <c r="AK612" s="145"/>
      <c r="AL612" s="145"/>
      <c r="AM612" s="145"/>
      <c r="AN612" s="145"/>
      <c r="AO612" s="145"/>
      <c r="AP612" s="145"/>
      <c r="AQ612" s="145"/>
      <c r="AR612" s="145"/>
      <c r="AS612" s="145"/>
      <c r="AT612" s="145"/>
      <c r="AU612" s="145"/>
      <c r="AV612" s="145"/>
      <c r="AW612" s="145"/>
      <c r="AX612" s="145"/>
      <c r="AY612" s="145"/>
      <c r="AZ612" s="145"/>
      <c r="BA612" s="145"/>
      <c r="BB612" s="145"/>
      <c r="BC612" s="145"/>
      <c r="BD612" s="145"/>
      <c r="BE612" s="145"/>
      <c r="BF612" s="145"/>
      <c r="BG612" s="145"/>
      <c r="BH612" s="145"/>
      <c r="BI612" s="145"/>
      <c r="BJ612" s="145"/>
      <c r="BK612" s="145"/>
      <c r="BL612" s="145"/>
      <c r="BM612" s="145"/>
      <c r="BN612" s="145"/>
      <c r="BO612" s="145"/>
      <c r="BP612" s="145"/>
      <c r="BQ612" s="145"/>
      <c r="BR612" s="145"/>
      <c r="BS612" s="145"/>
      <c r="BT612" s="145"/>
      <c r="BU612" s="145"/>
      <c r="BV612" s="145"/>
      <c r="BW612" s="145"/>
      <c r="BX612" s="145"/>
      <c r="BY612" s="145"/>
      <c r="BZ612" s="145"/>
      <c r="CA612" s="145"/>
      <c r="CB612" s="145"/>
      <c r="CC612" s="145"/>
      <c r="CD612" s="145"/>
      <c r="CE612" s="145"/>
      <c r="CF612" s="145"/>
      <c r="CG612" s="145"/>
      <c r="CH612" s="145"/>
      <c r="CI612" s="145"/>
      <c r="CJ612" s="145"/>
      <c r="CK612" s="145"/>
      <c r="CL612" s="145"/>
      <c r="CM612" s="145"/>
      <c r="CN612" s="145"/>
      <c r="CO612" s="145"/>
      <c r="CP612" s="145"/>
      <c r="CQ612" s="145"/>
      <c r="CR612" s="145"/>
      <c r="CS612" s="145"/>
      <c r="CT612" s="145"/>
      <c r="CU612" s="145"/>
      <c r="CV612" s="145"/>
      <c r="CW612" s="145"/>
      <c r="CX612" s="145"/>
      <c r="CY612" s="145"/>
      <c r="CZ612" s="145"/>
      <c r="DA612" s="145"/>
      <c r="DB612" s="145"/>
      <c r="DC612" s="145"/>
      <c r="DD612" s="145"/>
      <c r="DE612" s="145"/>
      <c r="DF612" s="145"/>
      <c r="DG612" s="145"/>
      <c r="DH612" s="145"/>
      <c r="DI612" s="145"/>
      <c r="DJ612" s="145"/>
      <c r="DK612" s="145"/>
      <c r="DL612" s="145"/>
      <c r="DM612" s="145"/>
      <c r="DN612" s="145"/>
      <c r="DO612" s="145"/>
      <c r="DP612" s="145"/>
      <c r="DQ612" s="145"/>
      <c r="DR612" s="145"/>
      <c r="DS612" s="145"/>
      <c r="DT612" s="145"/>
      <c r="DU612" s="145"/>
      <c r="DV612" s="145"/>
      <c r="DW612" s="145"/>
      <c r="DX612" s="145"/>
      <c r="DY612" s="145"/>
      <c r="DZ612" s="145"/>
      <c r="EA612" s="145"/>
      <c r="EB612" s="145"/>
      <c r="EC612" s="145"/>
      <c r="ED612" s="145"/>
      <c r="EE612" s="145"/>
      <c r="EF612" s="145"/>
      <c r="EG612" s="145"/>
    </row>
    <row r="613" spans="26:137" x14ac:dyDescent="0.2">
      <c r="Z613" s="145"/>
      <c r="AA613" s="145"/>
      <c r="AB613" s="145"/>
      <c r="AC613" s="145"/>
      <c r="AD613" s="145"/>
      <c r="AE613" s="145"/>
      <c r="AF613" s="145"/>
      <c r="AG613" s="145"/>
      <c r="AH613" s="145"/>
      <c r="AI613" s="145"/>
      <c r="AJ613" s="145"/>
      <c r="AK613" s="145"/>
      <c r="AL613" s="145"/>
      <c r="AM613" s="145"/>
      <c r="AN613" s="145"/>
      <c r="AO613" s="145"/>
      <c r="AP613" s="145"/>
      <c r="AQ613" s="145"/>
      <c r="AR613" s="145"/>
      <c r="AS613" s="145"/>
      <c r="AT613" s="145"/>
      <c r="AU613" s="145"/>
      <c r="AV613" s="145"/>
      <c r="AW613" s="145"/>
      <c r="AX613" s="145"/>
      <c r="AY613" s="145"/>
      <c r="AZ613" s="145"/>
      <c r="BA613" s="145"/>
      <c r="BB613" s="145"/>
      <c r="BC613" s="145"/>
      <c r="BD613" s="145"/>
      <c r="BE613" s="145"/>
      <c r="BF613" s="145"/>
      <c r="BG613" s="145"/>
      <c r="BH613" s="145"/>
      <c r="BI613" s="145"/>
      <c r="BJ613" s="145"/>
      <c r="BK613" s="145"/>
      <c r="BL613" s="145"/>
      <c r="BM613" s="145"/>
      <c r="BN613" s="145"/>
      <c r="BO613" s="145"/>
      <c r="BP613" s="145"/>
      <c r="BQ613" s="145"/>
      <c r="BR613" s="145"/>
      <c r="BS613" s="145"/>
      <c r="BT613" s="145"/>
      <c r="BU613" s="145"/>
      <c r="BV613" s="145"/>
      <c r="BW613" s="145"/>
      <c r="BX613" s="145"/>
      <c r="BY613" s="145"/>
      <c r="BZ613" s="145"/>
      <c r="CA613" s="145"/>
      <c r="CB613" s="145"/>
      <c r="CC613" s="145"/>
      <c r="CD613" s="145"/>
      <c r="CE613" s="145"/>
      <c r="CF613" s="145"/>
      <c r="CG613" s="145"/>
      <c r="CH613" s="145"/>
      <c r="CI613" s="145"/>
      <c r="CJ613" s="145"/>
      <c r="CK613" s="145"/>
      <c r="CL613" s="145"/>
      <c r="CM613" s="145"/>
      <c r="CN613" s="145"/>
      <c r="CO613" s="145"/>
      <c r="CP613" s="145"/>
      <c r="CQ613" s="145"/>
      <c r="CR613" s="145"/>
      <c r="CS613" s="145"/>
      <c r="CT613" s="145"/>
      <c r="CU613" s="145"/>
      <c r="CV613" s="145"/>
      <c r="CW613" s="145"/>
      <c r="CX613" s="145"/>
      <c r="CY613" s="145"/>
      <c r="CZ613" s="145"/>
      <c r="DA613" s="145"/>
      <c r="DB613" s="145"/>
      <c r="DC613" s="145"/>
      <c r="DD613" s="145"/>
      <c r="DE613" s="145"/>
      <c r="DF613" s="145"/>
      <c r="DG613" s="145"/>
      <c r="DH613" s="145"/>
      <c r="DI613" s="145"/>
      <c r="DJ613" s="145"/>
      <c r="DK613" s="145"/>
      <c r="DL613" s="145"/>
      <c r="DM613" s="145"/>
      <c r="DN613" s="145"/>
      <c r="DO613" s="145"/>
      <c r="DP613" s="145"/>
      <c r="DQ613" s="145"/>
      <c r="DR613" s="145"/>
      <c r="DS613" s="145"/>
      <c r="DT613" s="145"/>
      <c r="DU613" s="145"/>
      <c r="DV613" s="145"/>
      <c r="DW613" s="145"/>
      <c r="DX613" s="145"/>
      <c r="DY613" s="145"/>
      <c r="DZ613" s="145"/>
      <c r="EA613" s="145"/>
      <c r="EB613" s="145"/>
      <c r="EC613" s="145"/>
      <c r="ED613" s="145"/>
      <c r="EE613" s="145"/>
      <c r="EF613" s="145"/>
      <c r="EG613" s="145"/>
    </row>
    <row r="614" spans="26:137" x14ac:dyDescent="0.2">
      <c r="Z614" s="145"/>
      <c r="AA614" s="145"/>
      <c r="AB614" s="145"/>
      <c r="AC614" s="145"/>
      <c r="AD614" s="145"/>
      <c r="AE614" s="145"/>
      <c r="AF614" s="145"/>
      <c r="AG614" s="145"/>
      <c r="AH614" s="145"/>
      <c r="AI614" s="145"/>
      <c r="AJ614" s="145"/>
      <c r="AK614" s="145"/>
      <c r="AL614" s="145"/>
      <c r="AM614" s="145"/>
      <c r="AN614" s="145"/>
      <c r="AO614" s="145"/>
      <c r="AP614" s="145"/>
      <c r="AQ614" s="145"/>
      <c r="AR614" s="145"/>
      <c r="AS614" s="145"/>
      <c r="AT614" s="145"/>
      <c r="AU614" s="145"/>
      <c r="AV614" s="145"/>
      <c r="AW614" s="145"/>
      <c r="AX614" s="145"/>
      <c r="AY614" s="145"/>
      <c r="AZ614" s="145"/>
      <c r="BA614" s="145"/>
      <c r="BB614" s="145"/>
      <c r="BC614" s="145"/>
      <c r="BD614" s="145"/>
      <c r="BE614" s="145"/>
      <c r="BF614" s="145"/>
      <c r="BG614" s="145"/>
      <c r="BH614" s="145"/>
      <c r="BI614" s="145"/>
      <c r="BJ614" s="145"/>
      <c r="BK614" s="145"/>
      <c r="BL614" s="145"/>
      <c r="BM614" s="145"/>
      <c r="BN614" s="145"/>
      <c r="BO614" s="145"/>
      <c r="BP614" s="145"/>
      <c r="BQ614" s="145"/>
      <c r="BR614" s="145"/>
      <c r="BS614" s="145"/>
      <c r="BT614" s="145"/>
      <c r="BU614" s="145"/>
      <c r="BV614" s="145"/>
      <c r="BW614" s="145"/>
      <c r="BX614" s="145"/>
      <c r="BY614" s="145"/>
      <c r="BZ614" s="145"/>
      <c r="CA614" s="145"/>
      <c r="CB614" s="145"/>
      <c r="CC614" s="145"/>
      <c r="CD614" s="145"/>
      <c r="CE614" s="145"/>
      <c r="CF614" s="145"/>
      <c r="CG614" s="145"/>
      <c r="CH614" s="145"/>
      <c r="CI614" s="145"/>
      <c r="CJ614" s="145"/>
      <c r="CK614" s="145"/>
      <c r="CL614" s="145"/>
      <c r="CM614" s="145"/>
      <c r="CN614" s="145"/>
      <c r="CO614" s="145"/>
      <c r="CP614" s="145"/>
      <c r="CQ614" s="145"/>
      <c r="CR614" s="145"/>
      <c r="CS614" s="145"/>
      <c r="CT614" s="145"/>
      <c r="CU614" s="145"/>
      <c r="CV614" s="145"/>
      <c r="CW614" s="145"/>
      <c r="CX614" s="145"/>
      <c r="CY614" s="145"/>
      <c r="CZ614" s="145"/>
      <c r="DA614" s="145"/>
      <c r="DB614" s="145"/>
      <c r="DC614" s="145"/>
      <c r="DD614" s="145"/>
      <c r="DE614" s="145"/>
      <c r="DF614" s="145"/>
      <c r="DG614" s="145"/>
      <c r="DH614" s="145"/>
      <c r="DI614" s="145"/>
      <c r="DJ614" s="145"/>
      <c r="DK614" s="145"/>
      <c r="DL614" s="145"/>
      <c r="DM614" s="145"/>
      <c r="DN614" s="145"/>
      <c r="DO614" s="145"/>
      <c r="DP614" s="145"/>
      <c r="DQ614" s="145"/>
      <c r="DR614" s="145"/>
      <c r="DS614" s="145"/>
      <c r="DT614" s="145"/>
      <c r="DU614" s="145"/>
      <c r="DV614" s="145"/>
      <c r="DW614" s="145"/>
      <c r="DX614" s="145"/>
      <c r="DY614" s="145"/>
      <c r="DZ614" s="145"/>
      <c r="EA614" s="145"/>
      <c r="EB614" s="145"/>
      <c r="EC614" s="145"/>
      <c r="ED614" s="145"/>
      <c r="EE614" s="145"/>
      <c r="EF614" s="145"/>
      <c r="EG614" s="145"/>
    </row>
    <row r="615" spans="26:137" x14ac:dyDescent="0.2">
      <c r="Z615" s="145"/>
      <c r="AA615" s="145"/>
      <c r="AB615" s="145"/>
      <c r="AC615" s="145"/>
      <c r="AD615" s="145"/>
      <c r="AE615" s="145"/>
      <c r="AF615" s="145"/>
      <c r="AG615" s="145"/>
      <c r="AH615" s="145"/>
      <c r="AI615" s="145"/>
      <c r="AJ615" s="145"/>
      <c r="AK615" s="145"/>
      <c r="AL615" s="145"/>
      <c r="AM615" s="145"/>
      <c r="AN615" s="145"/>
      <c r="AO615" s="145"/>
      <c r="AP615" s="145"/>
      <c r="AQ615" s="145"/>
      <c r="AR615" s="145"/>
      <c r="AS615" s="145"/>
      <c r="AT615" s="145"/>
      <c r="AU615" s="145"/>
      <c r="AV615" s="145"/>
      <c r="AW615" s="145"/>
      <c r="AX615" s="145"/>
      <c r="AY615" s="145"/>
      <c r="AZ615" s="145"/>
      <c r="BA615" s="145"/>
      <c r="BB615" s="145"/>
      <c r="BC615" s="145"/>
      <c r="BD615" s="145"/>
      <c r="BE615" s="145"/>
      <c r="BF615" s="145"/>
      <c r="BG615" s="145"/>
      <c r="BH615" s="145"/>
      <c r="BI615" s="145"/>
      <c r="BJ615" s="145"/>
      <c r="BK615" s="145"/>
      <c r="BL615" s="145"/>
      <c r="BM615" s="145"/>
      <c r="BN615" s="145"/>
      <c r="BO615" s="145"/>
      <c r="BP615" s="145"/>
      <c r="BQ615" s="145"/>
      <c r="BR615" s="145"/>
      <c r="BS615" s="145"/>
      <c r="BT615" s="145"/>
      <c r="BU615" s="145"/>
      <c r="BV615" s="145"/>
      <c r="BW615" s="145"/>
      <c r="BX615" s="145"/>
      <c r="BY615" s="145"/>
      <c r="BZ615" s="145"/>
      <c r="CA615" s="145"/>
      <c r="CB615" s="145"/>
      <c r="CC615" s="145"/>
      <c r="CD615" s="145"/>
      <c r="CE615" s="145"/>
      <c r="CF615" s="145"/>
      <c r="CG615" s="145"/>
      <c r="CH615" s="145"/>
      <c r="CI615" s="145"/>
      <c r="CJ615" s="145"/>
      <c r="CK615" s="145"/>
      <c r="CL615" s="145"/>
      <c r="CM615" s="145"/>
      <c r="CN615" s="145"/>
      <c r="CO615" s="145"/>
      <c r="CP615" s="145"/>
      <c r="CQ615" s="145"/>
      <c r="CR615" s="145"/>
      <c r="CS615" s="145"/>
      <c r="CT615" s="145"/>
      <c r="CU615" s="145"/>
      <c r="CV615" s="145"/>
      <c r="CW615" s="145"/>
      <c r="CX615" s="145"/>
      <c r="CY615" s="145"/>
      <c r="CZ615" s="145"/>
      <c r="DA615" s="145"/>
      <c r="DB615" s="145"/>
      <c r="DC615" s="145"/>
      <c r="DD615" s="145"/>
      <c r="DE615" s="145"/>
      <c r="DF615" s="145"/>
      <c r="DG615" s="145"/>
      <c r="DH615" s="145"/>
      <c r="DI615" s="145"/>
      <c r="DJ615" s="145"/>
      <c r="DK615" s="145"/>
      <c r="DL615" s="145"/>
      <c r="DM615" s="145"/>
      <c r="DN615" s="145"/>
      <c r="DO615" s="145"/>
      <c r="DP615" s="145"/>
      <c r="DQ615" s="145"/>
      <c r="DR615" s="145"/>
      <c r="DS615" s="145"/>
      <c r="DT615" s="145"/>
      <c r="DU615" s="145"/>
      <c r="DV615" s="145"/>
      <c r="DW615" s="145"/>
      <c r="DX615" s="145"/>
      <c r="DY615" s="145"/>
      <c r="DZ615" s="145"/>
      <c r="EA615" s="145"/>
      <c r="EB615" s="145"/>
      <c r="EC615" s="145"/>
      <c r="ED615" s="145"/>
      <c r="EE615" s="145"/>
      <c r="EF615" s="145"/>
      <c r="EG615" s="145"/>
    </row>
    <row r="616" spans="26:137" x14ac:dyDescent="0.2">
      <c r="Z616" s="145"/>
      <c r="AA616" s="145"/>
      <c r="AB616" s="145"/>
      <c r="AC616" s="145"/>
      <c r="AD616" s="145"/>
      <c r="AE616" s="145"/>
      <c r="AF616" s="145"/>
      <c r="AG616" s="145"/>
      <c r="AH616" s="145"/>
      <c r="AI616" s="145"/>
      <c r="AJ616" s="145"/>
      <c r="AK616" s="145"/>
      <c r="AL616" s="145"/>
      <c r="AM616" s="145"/>
      <c r="AN616" s="145"/>
      <c r="AO616" s="145"/>
      <c r="AP616" s="145"/>
      <c r="AQ616" s="145"/>
      <c r="AR616" s="145"/>
      <c r="AS616" s="145"/>
      <c r="AT616" s="145"/>
      <c r="AU616" s="145"/>
      <c r="AV616" s="145"/>
      <c r="AW616" s="145"/>
      <c r="AX616" s="145"/>
      <c r="AY616" s="145"/>
      <c r="AZ616" s="145"/>
      <c r="BA616" s="145"/>
      <c r="BB616" s="145"/>
      <c r="BC616" s="145"/>
      <c r="BD616" s="145"/>
      <c r="BE616" s="145"/>
      <c r="BF616" s="145"/>
      <c r="BG616" s="145"/>
      <c r="BH616" s="145"/>
      <c r="BI616" s="145"/>
      <c r="BJ616" s="145"/>
      <c r="BK616" s="145"/>
      <c r="BL616" s="145"/>
      <c r="BM616" s="145"/>
      <c r="BN616" s="145"/>
      <c r="BO616" s="145"/>
      <c r="BP616" s="145"/>
      <c r="BQ616" s="145"/>
      <c r="BR616" s="145"/>
      <c r="BS616" s="145"/>
      <c r="BT616" s="145"/>
      <c r="BU616" s="145"/>
      <c r="BV616" s="145"/>
      <c r="BW616" s="145"/>
      <c r="BX616" s="145"/>
      <c r="BY616" s="145"/>
      <c r="BZ616" s="145"/>
      <c r="CA616" s="145"/>
      <c r="CB616" s="145"/>
      <c r="CC616" s="145"/>
      <c r="CD616" s="145"/>
      <c r="CE616" s="145"/>
      <c r="CF616" s="145"/>
      <c r="CG616" s="145"/>
      <c r="CH616" s="145"/>
      <c r="CI616" s="145"/>
      <c r="CJ616" s="145"/>
      <c r="CK616" s="145"/>
      <c r="CL616" s="145"/>
      <c r="CM616" s="145"/>
      <c r="CN616" s="145"/>
      <c r="CO616" s="145"/>
      <c r="CP616" s="145"/>
      <c r="CQ616" s="145"/>
      <c r="CR616" s="145"/>
      <c r="CS616" s="145"/>
      <c r="CT616" s="145"/>
      <c r="CU616" s="145"/>
      <c r="CV616" s="145"/>
      <c r="CW616" s="145"/>
      <c r="CX616" s="145"/>
      <c r="CY616" s="145"/>
      <c r="CZ616" s="145"/>
      <c r="DA616" s="145"/>
      <c r="DB616" s="145"/>
      <c r="DC616" s="145"/>
      <c r="DD616" s="145"/>
      <c r="DE616" s="145"/>
      <c r="DF616" s="145"/>
      <c r="DG616" s="145"/>
      <c r="DH616" s="145"/>
      <c r="DI616" s="145"/>
      <c r="DJ616" s="145"/>
      <c r="DK616" s="145"/>
      <c r="DL616" s="145"/>
      <c r="DM616" s="145"/>
      <c r="DN616" s="145"/>
      <c r="DO616" s="145"/>
      <c r="DP616" s="145"/>
      <c r="DQ616" s="145"/>
      <c r="DR616" s="145"/>
      <c r="DS616" s="145"/>
      <c r="DT616" s="145"/>
      <c r="DU616" s="145"/>
      <c r="DV616" s="145"/>
      <c r="DW616" s="145"/>
      <c r="DX616" s="145"/>
      <c r="DY616" s="145"/>
      <c r="DZ616" s="145"/>
      <c r="EA616" s="145"/>
      <c r="EB616" s="145"/>
      <c r="EC616" s="145"/>
      <c r="ED616" s="145"/>
      <c r="EE616" s="145"/>
      <c r="EF616" s="145"/>
      <c r="EG616" s="145"/>
    </row>
    <row r="617" spans="26:137" x14ac:dyDescent="0.2">
      <c r="Z617" s="145"/>
      <c r="AA617" s="145"/>
      <c r="AB617" s="145"/>
      <c r="AC617" s="145"/>
      <c r="AD617" s="145"/>
      <c r="AE617" s="145"/>
      <c r="AF617" s="145"/>
      <c r="AG617" s="145"/>
      <c r="AH617" s="145"/>
      <c r="AI617" s="145"/>
      <c r="AJ617" s="145"/>
      <c r="AK617" s="145"/>
      <c r="AL617" s="145"/>
      <c r="AM617" s="145"/>
      <c r="AN617" s="145"/>
      <c r="AO617" s="145"/>
      <c r="AP617" s="145"/>
      <c r="AQ617" s="145"/>
      <c r="AR617" s="145"/>
      <c r="AS617" s="145"/>
      <c r="AT617" s="145"/>
      <c r="AU617" s="145"/>
      <c r="AV617" s="145"/>
      <c r="AW617" s="145"/>
      <c r="AX617" s="145"/>
      <c r="AY617" s="145"/>
      <c r="AZ617" s="145"/>
      <c r="BA617" s="145"/>
      <c r="BB617" s="145"/>
      <c r="BC617" s="145"/>
      <c r="BD617" s="145"/>
      <c r="BE617" s="145"/>
      <c r="BF617" s="145"/>
      <c r="BG617" s="145"/>
      <c r="BH617" s="145"/>
      <c r="BI617" s="145"/>
      <c r="BJ617" s="145"/>
      <c r="BK617" s="145"/>
      <c r="BL617" s="145"/>
      <c r="BM617" s="145"/>
      <c r="BN617" s="145"/>
      <c r="BO617" s="145"/>
      <c r="BP617" s="145"/>
      <c r="BQ617" s="145"/>
      <c r="BR617" s="145"/>
      <c r="BS617" s="145"/>
      <c r="BT617" s="145"/>
      <c r="BU617" s="145"/>
      <c r="BV617" s="145"/>
      <c r="BW617" s="145"/>
      <c r="BX617" s="145"/>
      <c r="BY617" s="145"/>
      <c r="BZ617" s="145"/>
      <c r="CA617" s="145"/>
      <c r="CB617" s="145"/>
      <c r="CC617" s="145"/>
      <c r="CD617" s="145"/>
      <c r="CE617" s="145"/>
      <c r="CF617" s="145"/>
      <c r="CG617" s="145"/>
      <c r="CH617" s="145"/>
      <c r="CI617" s="145"/>
      <c r="CJ617" s="145"/>
      <c r="CK617" s="145"/>
      <c r="CL617" s="145"/>
      <c r="CM617" s="145"/>
      <c r="CN617" s="145"/>
      <c r="CO617" s="145"/>
      <c r="CP617" s="145"/>
      <c r="CQ617" s="145"/>
      <c r="CR617" s="145"/>
      <c r="CS617" s="145"/>
      <c r="CT617" s="145"/>
      <c r="CU617" s="145"/>
      <c r="CV617" s="145"/>
      <c r="CW617" s="145"/>
      <c r="CX617" s="145"/>
      <c r="CY617" s="145"/>
      <c r="CZ617" s="145"/>
      <c r="DA617" s="145"/>
      <c r="DB617" s="145"/>
      <c r="DC617" s="145"/>
      <c r="DD617" s="145"/>
      <c r="DE617" s="145"/>
      <c r="DF617" s="145"/>
      <c r="DG617" s="145"/>
      <c r="DH617" s="145"/>
      <c r="DI617" s="145"/>
      <c r="DJ617" s="145"/>
      <c r="DK617" s="145"/>
      <c r="DL617" s="145"/>
      <c r="DM617" s="145"/>
      <c r="DN617" s="145"/>
      <c r="DO617" s="145"/>
      <c r="DP617" s="145"/>
      <c r="DQ617" s="145"/>
      <c r="DR617" s="145"/>
      <c r="DS617" s="145"/>
      <c r="DT617" s="145"/>
      <c r="DU617" s="145"/>
      <c r="DV617" s="145"/>
      <c r="DW617" s="145"/>
      <c r="DX617" s="145"/>
      <c r="DY617" s="145"/>
      <c r="DZ617" s="145"/>
      <c r="EA617" s="145"/>
      <c r="EB617" s="145"/>
      <c r="EC617" s="145"/>
      <c r="ED617" s="145"/>
      <c r="EE617" s="145"/>
      <c r="EF617" s="145"/>
      <c r="EG617" s="145"/>
    </row>
    <row r="618" spans="26:137" x14ac:dyDescent="0.2">
      <c r="Z618" s="145"/>
      <c r="AA618" s="145"/>
      <c r="AB618" s="145"/>
      <c r="AC618" s="145"/>
      <c r="AD618" s="145"/>
      <c r="AE618" s="145"/>
      <c r="AF618" s="145"/>
      <c r="AG618" s="145"/>
      <c r="AH618" s="145"/>
      <c r="AI618" s="145"/>
      <c r="AJ618" s="145"/>
      <c r="AK618" s="145"/>
      <c r="AL618" s="145"/>
      <c r="AM618" s="145"/>
      <c r="AN618" s="145"/>
      <c r="AO618" s="145"/>
      <c r="AP618" s="145"/>
      <c r="AQ618" s="145"/>
      <c r="AR618" s="145"/>
      <c r="AS618" s="145"/>
      <c r="AT618" s="145"/>
      <c r="AU618" s="145"/>
      <c r="AV618" s="145"/>
      <c r="AW618" s="145"/>
      <c r="AX618" s="145"/>
      <c r="AY618" s="145"/>
      <c r="AZ618" s="145"/>
      <c r="BA618" s="145"/>
      <c r="BB618" s="145"/>
      <c r="BC618" s="145"/>
      <c r="BD618" s="145"/>
      <c r="BE618" s="145"/>
      <c r="BF618" s="145"/>
      <c r="BG618" s="145"/>
      <c r="BH618" s="145"/>
      <c r="BI618" s="145"/>
      <c r="BJ618" s="145"/>
      <c r="BK618" s="145"/>
      <c r="BL618" s="145"/>
      <c r="BM618" s="145"/>
      <c r="BN618" s="145"/>
      <c r="BO618" s="145"/>
      <c r="BP618" s="145"/>
      <c r="BQ618" s="145"/>
      <c r="BR618" s="145"/>
      <c r="BS618" s="145"/>
      <c r="BT618" s="145"/>
      <c r="BU618" s="145"/>
      <c r="BV618" s="145"/>
      <c r="BW618" s="145"/>
      <c r="BX618" s="145"/>
      <c r="BY618" s="145"/>
      <c r="BZ618" s="145"/>
      <c r="CA618" s="145"/>
      <c r="CB618" s="145"/>
      <c r="CC618" s="145"/>
      <c r="CD618" s="145"/>
      <c r="CE618" s="145"/>
      <c r="CF618" s="145"/>
      <c r="CG618" s="145"/>
      <c r="CH618" s="145"/>
      <c r="CI618" s="145"/>
      <c r="CJ618" s="145"/>
      <c r="CK618" s="145"/>
      <c r="CL618" s="145"/>
      <c r="CM618" s="145"/>
      <c r="CN618" s="145"/>
      <c r="CO618" s="145"/>
      <c r="CP618" s="145"/>
      <c r="CQ618" s="145"/>
      <c r="CR618" s="145"/>
      <c r="CS618" s="145"/>
      <c r="CT618" s="145"/>
      <c r="CU618" s="145"/>
      <c r="CV618" s="145"/>
      <c r="CW618" s="145"/>
      <c r="CX618" s="145"/>
      <c r="CY618" s="145"/>
      <c r="CZ618" s="145"/>
      <c r="DA618" s="145"/>
      <c r="DB618" s="145"/>
      <c r="DC618" s="145"/>
      <c r="DD618" s="145"/>
      <c r="DE618" s="145"/>
      <c r="DF618" s="145"/>
      <c r="DG618" s="145"/>
      <c r="DH618" s="145"/>
      <c r="DI618" s="145"/>
      <c r="DJ618" s="145"/>
      <c r="DK618" s="145"/>
      <c r="DL618" s="145"/>
      <c r="DM618" s="145"/>
      <c r="DN618" s="145"/>
      <c r="DO618" s="145"/>
      <c r="DP618" s="145"/>
      <c r="DQ618" s="145"/>
      <c r="DR618" s="145"/>
      <c r="DS618" s="145"/>
      <c r="DT618" s="145"/>
      <c r="DU618" s="145"/>
      <c r="DV618" s="145"/>
      <c r="DW618" s="145"/>
      <c r="DX618" s="145"/>
      <c r="DY618" s="145"/>
      <c r="DZ618" s="145"/>
      <c r="EA618" s="145"/>
      <c r="EB618" s="145"/>
      <c r="EC618" s="145"/>
      <c r="ED618" s="145"/>
      <c r="EE618" s="145"/>
      <c r="EF618" s="145"/>
      <c r="EG618" s="145"/>
    </row>
    <row r="619" spans="26:137" x14ac:dyDescent="0.2">
      <c r="Z619" s="145"/>
      <c r="AA619" s="145"/>
      <c r="AB619" s="145"/>
      <c r="AC619" s="145"/>
      <c r="AD619" s="145"/>
      <c r="AE619" s="145"/>
      <c r="AF619" s="145"/>
      <c r="AG619" s="145"/>
      <c r="AH619" s="145"/>
      <c r="AI619" s="145"/>
      <c r="AJ619" s="145"/>
      <c r="AK619" s="145"/>
      <c r="AL619" s="145"/>
      <c r="AM619" s="145"/>
      <c r="AN619" s="145"/>
      <c r="AO619" s="145"/>
      <c r="AP619" s="145"/>
      <c r="AQ619" s="145"/>
      <c r="AR619" s="145"/>
      <c r="AS619" s="145"/>
      <c r="AT619" s="145"/>
      <c r="AU619" s="145"/>
      <c r="AV619" s="145"/>
      <c r="AW619" s="145"/>
      <c r="AX619" s="145"/>
      <c r="AY619" s="145"/>
      <c r="AZ619" s="145"/>
      <c r="BA619" s="145"/>
      <c r="BB619" s="145"/>
      <c r="BC619" s="145"/>
      <c r="BD619" s="145"/>
      <c r="BE619" s="145"/>
      <c r="BF619" s="145"/>
      <c r="BG619" s="145"/>
      <c r="BH619" s="145"/>
      <c r="BI619" s="145"/>
      <c r="BJ619" s="145"/>
      <c r="BK619" s="145"/>
      <c r="BL619" s="145"/>
      <c r="BM619" s="145"/>
      <c r="BN619" s="145"/>
      <c r="BO619" s="145"/>
      <c r="BP619" s="145"/>
      <c r="BQ619" s="145"/>
      <c r="BR619" s="145"/>
      <c r="BS619" s="145"/>
      <c r="BT619" s="145"/>
      <c r="BU619" s="145"/>
      <c r="BV619" s="145"/>
      <c r="BW619" s="145"/>
      <c r="BX619" s="145"/>
      <c r="BY619" s="145"/>
      <c r="BZ619" s="145"/>
      <c r="CA619" s="145"/>
      <c r="CB619" s="145"/>
      <c r="CC619" s="145"/>
      <c r="CD619" s="145"/>
      <c r="CE619" s="145"/>
      <c r="CF619" s="145"/>
      <c r="CG619" s="145"/>
      <c r="CH619" s="145"/>
      <c r="CI619" s="145"/>
      <c r="CJ619" s="145"/>
      <c r="CK619" s="145"/>
      <c r="CL619" s="145"/>
      <c r="CM619" s="145"/>
      <c r="CN619" s="145"/>
      <c r="CO619" s="145"/>
      <c r="CP619" s="145"/>
      <c r="CQ619" s="145"/>
      <c r="CR619" s="145"/>
      <c r="CS619" s="145"/>
      <c r="CT619" s="145"/>
      <c r="CU619" s="145"/>
      <c r="CV619" s="145"/>
      <c r="CW619" s="145"/>
      <c r="CX619" s="145"/>
      <c r="CY619" s="145"/>
      <c r="CZ619" s="145"/>
      <c r="DA619" s="145"/>
      <c r="DB619" s="145"/>
      <c r="DC619" s="145"/>
      <c r="DD619" s="145"/>
      <c r="DE619" s="145"/>
      <c r="DF619" s="145"/>
      <c r="DG619" s="145"/>
      <c r="DH619" s="145"/>
      <c r="DI619" s="145"/>
      <c r="DJ619" s="145"/>
      <c r="DK619" s="145"/>
      <c r="DL619" s="145"/>
      <c r="DM619" s="145"/>
      <c r="DN619" s="145"/>
      <c r="DO619" s="145"/>
      <c r="DP619" s="145"/>
      <c r="DQ619" s="145"/>
      <c r="DR619" s="145"/>
      <c r="DS619" s="145"/>
      <c r="DT619" s="145"/>
      <c r="DU619" s="145"/>
      <c r="DV619" s="145"/>
      <c r="DW619" s="145"/>
      <c r="DX619" s="145"/>
      <c r="DY619" s="145"/>
      <c r="DZ619" s="145"/>
      <c r="EA619" s="145"/>
      <c r="EB619" s="145"/>
      <c r="EC619" s="145"/>
      <c r="ED619" s="145"/>
      <c r="EE619" s="145"/>
      <c r="EF619" s="145"/>
      <c r="EG619" s="145"/>
    </row>
    <row r="620" spans="26:137" x14ac:dyDescent="0.2">
      <c r="Z620" s="145"/>
      <c r="AA620" s="145"/>
      <c r="AB620" s="145"/>
      <c r="AC620" s="145"/>
      <c r="AD620" s="145"/>
      <c r="AE620" s="145"/>
      <c r="AF620" s="145"/>
      <c r="AG620" s="145"/>
      <c r="AH620" s="145"/>
      <c r="AI620" s="145"/>
      <c r="AJ620" s="145"/>
      <c r="AK620" s="145"/>
      <c r="AL620" s="145"/>
      <c r="AM620" s="145"/>
      <c r="AN620" s="145"/>
      <c r="AO620" s="145"/>
      <c r="AP620" s="145"/>
      <c r="AQ620" s="145"/>
      <c r="AR620" s="145"/>
      <c r="AS620" s="145"/>
      <c r="AT620" s="145"/>
      <c r="AU620" s="145"/>
      <c r="AV620" s="145"/>
      <c r="AW620" s="145"/>
      <c r="AX620" s="145"/>
      <c r="AY620" s="145"/>
      <c r="AZ620" s="145"/>
      <c r="BA620" s="145"/>
      <c r="BB620" s="145"/>
      <c r="BC620" s="145"/>
      <c r="BD620" s="145"/>
      <c r="BE620" s="145"/>
      <c r="BF620" s="145"/>
      <c r="BG620" s="145"/>
      <c r="BH620" s="145"/>
      <c r="BI620" s="145"/>
      <c r="BJ620" s="145"/>
      <c r="BK620" s="145"/>
      <c r="BL620" s="145"/>
      <c r="BM620" s="145"/>
      <c r="BN620" s="145"/>
      <c r="BO620" s="145"/>
      <c r="BP620" s="145"/>
      <c r="BQ620" s="145"/>
      <c r="BR620" s="145"/>
      <c r="BS620" s="145"/>
      <c r="BT620" s="145"/>
      <c r="BU620" s="145"/>
      <c r="BV620" s="145"/>
      <c r="BW620" s="145"/>
      <c r="BX620" s="145"/>
      <c r="BY620" s="145"/>
      <c r="BZ620" s="145"/>
      <c r="CA620" s="145"/>
      <c r="CB620" s="145"/>
      <c r="CC620" s="145"/>
      <c r="CD620" s="145"/>
      <c r="CE620" s="145"/>
      <c r="CF620" s="145"/>
      <c r="CG620" s="145"/>
      <c r="CH620" s="145"/>
      <c r="CI620" s="145"/>
      <c r="CJ620" s="145"/>
      <c r="CK620" s="145"/>
      <c r="CL620" s="145"/>
      <c r="CM620" s="145"/>
      <c r="CN620" s="145"/>
      <c r="CO620" s="145"/>
      <c r="CP620" s="145"/>
      <c r="CQ620" s="145"/>
      <c r="CR620" s="145"/>
      <c r="CS620" s="145"/>
      <c r="CT620" s="145"/>
      <c r="CU620" s="145"/>
      <c r="CV620" s="145"/>
      <c r="CW620" s="145"/>
      <c r="CX620" s="145"/>
      <c r="CY620" s="145"/>
      <c r="CZ620" s="145"/>
      <c r="DA620" s="145"/>
      <c r="DB620" s="145"/>
      <c r="DC620" s="145"/>
      <c r="DD620" s="145"/>
      <c r="DE620" s="145"/>
      <c r="DF620" s="145"/>
      <c r="DG620" s="145"/>
      <c r="DH620" s="145"/>
      <c r="DI620" s="145"/>
      <c r="DJ620" s="145"/>
      <c r="DK620" s="145"/>
      <c r="DL620" s="145"/>
      <c r="DM620" s="145"/>
      <c r="DN620" s="145"/>
      <c r="DO620" s="145"/>
      <c r="DP620" s="145"/>
      <c r="DQ620" s="145"/>
      <c r="DR620" s="145"/>
      <c r="DS620" s="145"/>
      <c r="DT620" s="145"/>
      <c r="DU620" s="145"/>
      <c r="DV620" s="145"/>
      <c r="DW620" s="145"/>
      <c r="DX620" s="145"/>
      <c r="DY620" s="145"/>
      <c r="DZ620" s="145"/>
      <c r="EA620" s="145"/>
      <c r="EB620" s="145"/>
      <c r="EC620" s="145"/>
      <c r="ED620" s="145"/>
      <c r="EE620" s="145"/>
      <c r="EF620" s="145"/>
      <c r="EG620" s="145"/>
    </row>
    <row r="621" spans="26:137" x14ac:dyDescent="0.2">
      <c r="Z621" s="145"/>
      <c r="AA621" s="145"/>
      <c r="AB621" s="145"/>
      <c r="AC621" s="145"/>
      <c r="AD621" s="145"/>
      <c r="AE621" s="145"/>
      <c r="AF621" s="145"/>
      <c r="AG621" s="145"/>
      <c r="AH621" s="145"/>
      <c r="AI621" s="145"/>
      <c r="AJ621" s="145"/>
      <c r="AK621" s="145"/>
      <c r="AL621" s="145"/>
      <c r="AM621" s="145"/>
      <c r="AN621" s="145"/>
      <c r="AO621" s="145"/>
      <c r="AP621" s="145"/>
      <c r="AQ621" s="145"/>
      <c r="AR621" s="145"/>
      <c r="AS621" s="145"/>
      <c r="AT621" s="145"/>
      <c r="AU621" s="145"/>
      <c r="AV621" s="145"/>
      <c r="AW621" s="145"/>
      <c r="AX621" s="145"/>
      <c r="AY621" s="145"/>
      <c r="AZ621" s="145"/>
      <c r="BA621" s="145"/>
      <c r="BB621" s="145"/>
      <c r="BC621" s="145"/>
      <c r="BD621" s="145"/>
      <c r="BE621" s="145"/>
      <c r="BF621" s="145"/>
      <c r="BG621" s="145"/>
      <c r="BH621" s="145"/>
      <c r="BI621" s="145"/>
      <c r="BJ621" s="145"/>
      <c r="BK621" s="145"/>
      <c r="BL621" s="145"/>
      <c r="BM621" s="145"/>
      <c r="BN621" s="145"/>
      <c r="BO621" s="145"/>
      <c r="BP621" s="145"/>
      <c r="BQ621" s="145"/>
      <c r="BR621" s="145"/>
      <c r="BS621" s="145"/>
      <c r="BT621" s="145"/>
      <c r="BU621" s="145"/>
      <c r="BV621" s="145"/>
      <c r="BW621" s="145"/>
      <c r="BX621" s="145"/>
      <c r="BY621" s="145"/>
      <c r="BZ621" s="145"/>
      <c r="CA621" s="145"/>
      <c r="CB621" s="145"/>
      <c r="CC621" s="145"/>
      <c r="CD621" s="145"/>
      <c r="CE621" s="145"/>
      <c r="CF621" s="145"/>
      <c r="CG621" s="145"/>
      <c r="CH621" s="145"/>
      <c r="CI621" s="145"/>
      <c r="CJ621" s="145"/>
      <c r="CK621" s="145"/>
      <c r="CL621" s="145"/>
      <c r="CM621" s="145"/>
      <c r="CN621" s="145"/>
      <c r="CO621" s="145"/>
      <c r="CP621" s="145"/>
      <c r="CQ621" s="145"/>
      <c r="CR621" s="145"/>
      <c r="CS621" s="145"/>
      <c r="CT621" s="145"/>
      <c r="CU621" s="145"/>
      <c r="CV621" s="145"/>
      <c r="CW621" s="145"/>
      <c r="CX621" s="145"/>
      <c r="CY621" s="145"/>
      <c r="CZ621" s="145"/>
      <c r="DA621" s="145"/>
      <c r="DB621" s="145"/>
      <c r="DC621" s="145"/>
      <c r="DD621" s="145"/>
      <c r="DE621" s="145"/>
      <c r="DF621" s="145"/>
      <c r="DG621" s="145"/>
      <c r="DH621" s="145"/>
      <c r="DI621" s="145"/>
      <c r="DJ621" s="145"/>
      <c r="DK621" s="145"/>
      <c r="DL621" s="145"/>
      <c r="DM621" s="145"/>
      <c r="DN621" s="145"/>
      <c r="DO621" s="145"/>
      <c r="DP621" s="145"/>
      <c r="DQ621" s="145"/>
      <c r="DR621" s="145"/>
      <c r="DS621" s="145"/>
      <c r="DT621" s="145"/>
      <c r="DU621" s="145"/>
      <c r="DV621" s="145"/>
      <c r="DW621" s="145"/>
      <c r="DX621" s="145"/>
      <c r="DY621" s="145"/>
      <c r="DZ621" s="145"/>
      <c r="EA621" s="145"/>
      <c r="EB621" s="145"/>
      <c r="EC621" s="145"/>
      <c r="ED621" s="145"/>
      <c r="EE621" s="145"/>
      <c r="EF621" s="145"/>
      <c r="EG621" s="145"/>
    </row>
    <row r="622" spans="26:137" x14ac:dyDescent="0.2">
      <c r="Z622" s="145"/>
      <c r="AA622" s="145"/>
      <c r="AB622" s="145"/>
      <c r="AC622" s="145"/>
      <c r="AD622" s="145"/>
      <c r="AE622" s="145"/>
      <c r="AF622" s="145"/>
      <c r="AG622" s="145"/>
      <c r="AH622" s="145"/>
      <c r="AI622" s="145"/>
      <c r="AJ622" s="145"/>
      <c r="AK622" s="145"/>
      <c r="AL622" s="145"/>
      <c r="AM622" s="145"/>
      <c r="AN622" s="145"/>
      <c r="AO622" s="145"/>
      <c r="AP622" s="145"/>
      <c r="AQ622" s="145"/>
      <c r="AR622" s="145"/>
      <c r="AS622" s="145"/>
      <c r="AT622" s="145"/>
      <c r="AU622" s="145"/>
      <c r="AV622" s="145"/>
      <c r="AW622" s="145"/>
      <c r="AX622" s="145"/>
      <c r="AY622" s="145"/>
      <c r="AZ622" s="145"/>
      <c r="BA622" s="145"/>
      <c r="BB622" s="145"/>
      <c r="BC622" s="145"/>
      <c r="BD622" s="145"/>
      <c r="BE622" s="145"/>
      <c r="BF622" s="145"/>
      <c r="BG622" s="145"/>
      <c r="BH622" s="145"/>
      <c r="BI622" s="145"/>
      <c r="BJ622" s="145"/>
      <c r="BK622" s="145"/>
      <c r="BL622" s="145"/>
      <c r="BM622" s="145"/>
      <c r="BN622" s="145"/>
      <c r="BO622" s="145"/>
      <c r="BP622" s="145"/>
      <c r="BQ622" s="145"/>
      <c r="BR622" s="145"/>
      <c r="BS622" s="145"/>
      <c r="BT622" s="145"/>
      <c r="BU622" s="145"/>
      <c r="BV622" s="145"/>
      <c r="BW622" s="145"/>
      <c r="BX622" s="145"/>
      <c r="BY622" s="145"/>
      <c r="BZ622" s="145"/>
      <c r="CA622" s="145"/>
      <c r="CB622" s="145"/>
      <c r="CC622" s="145"/>
      <c r="CD622" s="145"/>
      <c r="CE622" s="145"/>
      <c r="CF622" s="145"/>
      <c r="CG622" s="145"/>
      <c r="CH622" s="145"/>
      <c r="CI622" s="145"/>
      <c r="CJ622" s="145"/>
      <c r="CK622" s="145"/>
      <c r="CL622" s="145"/>
      <c r="CM622" s="145"/>
      <c r="CN622" s="145"/>
      <c r="CO622" s="145"/>
      <c r="CP622" s="145"/>
      <c r="CQ622" s="145"/>
      <c r="CR622" s="145"/>
      <c r="CS622" s="145"/>
      <c r="CT622" s="145"/>
      <c r="CU622" s="145"/>
      <c r="CV622" s="145"/>
      <c r="CW622" s="145"/>
      <c r="CX622" s="145"/>
      <c r="CY622" s="145"/>
      <c r="CZ622" s="145"/>
      <c r="DA622" s="145"/>
      <c r="DB622" s="145"/>
      <c r="DC622" s="145"/>
      <c r="DD622" s="145"/>
      <c r="DE622" s="145"/>
      <c r="DF622" s="145"/>
      <c r="DG622" s="145"/>
      <c r="DH622" s="145"/>
      <c r="DI622" s="145"/>
      <c r="DJ622" s="145"/>
      <c r="DK622" s="145"/>
      <c r="DL622" s="145"/>
      <c r="DM622" s="145"/>
      <c r="DN622" s="145"/>
      <c r="DO622" s="145"/>
      <c r="DP622" s="145"/>
      <c r="DQ622" s="145"/>
      <c r="DR622" s="145"/>
      <c r="DS622" s="145"/>
      <c r="DT622" s="145"/>
      <c r="DU622" s="145"/>
      <c r="DV622" s="145"/>
      <c r="DW622" s="145"/>
      <c r="DX622" s="145"/>
      <c r="DY622" s="145"/>
      <c r="DZ622" s="145"/>
      <c r="EA622" s="145"/>
      <c r="EB622" s="145"/>
      <c r="EC622" s="145"/>
      <c r="ED622" s="145"/>
      <c r="EE622" s="145"/>
      <c r="EF622" s="145"/>
      <c r="EG622" s="145"/>
    </row>
    <row r="623" spans="26:137" x14ac:dyDescent="0.2">
      <c r="Z623" s="145"/>
      <c r="AA623" s="145"/>
      <c r="AB623" s="145"/>
      <c r="AC623" s="145"/>
      <c r="AD623" s="145"/>
      <c r="AE623" s="145"/>
      <c r="AF623" s="145"/>
      <c r="AG623" s="145"/>
      <c r="AH623" s="145"/>
      <c r="AI623" s="145"/>
      <c r="AJ623" s="145"/>
      <c r="AK623" s="145"/>
      <c r="AL623" s="145"/>
      <c r="AM623" s="145"/>
      <c r="AN623" s="145"/>
      <c r="AO623" s="145"/>
      <c r="AP623" s="145"/>
      <c r="AQ623" s="145"/>
      <c r="AR623" s="145"/>
      <c r="AS623" s="145"/>
      <c r="AT623" s="145"/>
      <c r="AU623" s="145"/>
      <c r="AV623" s="145"/>
      <c r="AW623" s="145"/>
      <c r="AX623" s="145"/>
      <c r="AY623" s="145"/>
      <c r="AZ623" s="145"/>
      <c r="BA623" s="145"/>
      <c r="BB623" s="145"/>
      <c r="BC623" s="145"/>
      <c r="BD623" s="145"/>
      <c r="BE623" s="145"/>
      <c r="BF623" s="145"/>
      <c r="BG623" s="145"/>
      <c r="BH623" s="145"/>
      <c r="BI623" s="145"/>
      <c r="BJ623" s="145"/>
      <c r="BK623" s="145"/>
      <c r="BL623" s="145"/>
      <c r="BM623" s="145"/>
      <c r="BN623" s="145"/>
      <c r="BO623" s="145"/>
      <c r="BP623" s="145"/>
      <c r="BQ623" s="145"/>
      <c r="BR623" s="145"/>
      <c r="BS623" s="145"/>
      <c r="BT623" s="145"/>
      <c r="BU623" s="145"/>
      <c r="BV623" s="145"/>
      <c r="BW623" s="145"/>
      <c r="BX623" s="145"/>
      <c r="BY623" s="145"/>
      <c r="BZ623" s="145"/>
      <c r="CA623" s="145"/>
      <c r="CB623" s="145"/>
      <c r="CC623" s="145"/>
      <c r="CD623" s="145"/>
      <c r="CE623" s="145"/>
      <c r="CF623" s="145"/>
      <c r="CG623" s="145"/>
      <c r="CH623" s="145"/>
      <c r="CI623" s="145"/>
      <c r="CJ623" s="145"/>
      <c r="CK623" s="145"/>
      <c r="CL623" s="145"/>
      <c r="CM623" s="145"/>
      <c r="CN623" s="145"/>
      <c r="CO623" s="145"/>
      <c r="CP623" s="145"/>
      <c r="CQ623" s="145"/>
      <c r="CR623" s="145"/>
      <c r="CS623" s="145"/>
      <c r="CT623" s="145"/>
      <c r="CU623" s="145"/>
      <c r="CV623" s="145"/>
      <c r="CW623" s="145"/>
      <c r="CX623" s="145"/>
      <c r="CY623" s="145"/>
      <c r="CZ623" s="145"/>
      <c r="DA623" s="145"/>
      <c r="DB623" s="145"/>
      <c r="DC623" s="145"/>
      <c r="DD623" s="145"/>
      <c r="DE623" s="145"/>
      <c r="DF623" s="145"/>
      <c r="DG623" s="145"/>
      <c r="DH623" s="145"/>
      <c r="DI623" s="145"/>
      <c r="DJ623" s="145"/>
      <c r="DK623" s="145"/>
      <c r="DL623" s="145"/>
      <c r="DM623" s="145"/>
      <c r="DN623" s="145"/>
      <c r="DO623" s="145"/>
      <c r="DP623" s="145"/>
      <c r="DQ623" s="145"/>
      <c r="DR623" s="145"/>
      <c r="DS623" s="145"/>
      <c r="DT623" s="145"/>
      <c r="DU623" s="145"/>
      <c r="DV623" s="145"/>
      <c r="DW623" s="145"/>
      <c r="DX623" s="145"/>
      <c r="DY623" s="145"/>
      <c r="DZ623" s="145"/>
      <c r="EA623" s="145"/>
      <c r="EB623" s="145"/>
      <c r="EC623" s="145"/>
      <c r="ED623" s="145"/>
      <c r="EE623" s="145"/>
      <c r="EF623" s="145"/>
      <c r="EG623" s="145"/>
    </row>
    <row r="624" spans="26:137" x14ac:dyDescent="0.2">
      <c r="Z624" s="145"/>
      <c r="AA624" s="145"/>
      <c r="AB624" s="145"/>
      <c r="AC624" s="145"/>
      <c r="AD624" s="145"/>
      <c r="AE624" s="145"/>
      <c r="AF624" s="145"/>
      <c r="AG624" s="145"/>
      <c r="AH624" s="145"/>
      <c r="AI624" s="145"/>
      <c r="AJ624" s="145"/>
      <c r="AK624" s="145"/>
      <c r="AL624" s="145"/>
      <c r="AM624" s="145"/>
      <c r="AN624" s="145"/>
      <c r="AO624" s="145"/>
      <c r="AP624" s="145"/>
      <c r="AQ624" s="145"/>
      <c r="AR624" s="145"/>
      <c r="AS624" s="145"/>
      <c r="AT624" s="145"/>
      <c r="AU624" s="145"/>
      <c r="AV624" s="145"/>
      <c r="AW624" s="145"/>
      <c r="AX624" s="145"/>
      <c r="AY624" s="145"/>
      <c r="AZ624" s="145"/>
      <c r="BA624" s="145"/>
      <c r="BB624" s="145"/>
      <c r="BC624" s="145"/>
      <c r="BD624" s="145"/>
      <c r="BE624" s="145"/>
      <c r="BF624" s="145"/>
      <c r="BG624" s="145"/>
      <c r="BH624" s="145"/>
      <c r="BI624" s="145"/>
      <c r="BJ624" s="145"/>
      <c r="BK624" s="145"/>
      <c r="BL624" s="145"/>
      <c r="BM624" s="145"/>
      <c r="BN624" s="145"/>
      <c r="BO624" s="145"/>
      <c r="BP624" s="145"/>
      <c r="BQ624" s="145"/>
      <c r="BR624" s="145"/>
      <c r="BS624" s="145"/>
      <c r="BT624" s="145"/>
      <c r="BU624" s="145"/>
      <c r="BV624" s="145"/>
      <c r="BW624" s="145"/>
      <c r="BX624" s="145"/>
      <c r="BY624" s="145"/>
      <c r="BZ624" s="145"/>
      <c r="CA624" s="145"/>
      <c r="CB624" s="145"/>
      <c r="CC624" s="145"/>
      <c r="CD624" s="145"/>
      <c r="CE624" s="145"/>
      <c r="CF624" s="145"/>
      <c r="CG624" s="145"/>
      <c r="CH624" s="145"/>
      <c r="CI624" s="145"/>
      <c r="CJ624" s="145"/>
      <c r="CK624" s="145"/>
      <c r="CL624" s="145"/>
      <c r="CM624" s="145"/>
      <c r="CN624" s="145"/>
      <c r="CO624" s="145"/>
      <c r="CP624" s="145"/>
      <c r="CQ624" s="145"/>
      <c r="CR624" s="145"/>
      <c r="CS624" s="145"/>
      <c r="CT624" s="145"/>
      <c r="CU624" s="145"/>
      <c r="CV624" s="145"/>
      <c r="CW624" s="145"/>
      <c r="CX624" s="145"/>
      <c r="CY624" s="145"/>
      <c r="CZ624" s="145"/>
      <c r="DA624" s="145"/>
      <c r="DB624" s="145"/>
      <c r="DC624" s="145"/>
      <c r="DD624" s="145"/>
      <c r="DE624" s="145"/>
      <c r="DF624" s="145"/>
      <c r="DG624" s="145"/>
      <c r="DH624" s="145"/>
      <c r="DI624" s="145"/>
      <c r="DJ624" s="145"/>
      <c r="DK624" s="145"/>
      <c r="DL624" s="145"/>
      <c r="DM624" s="145"/>
      <c r="DN624" s="145"/>
      <c r="DO624" s="145"/>
      <c r="DP624" s="145"/>
      <c r="DQ624" s="145"/>
      <c r="DR624" s="145"/>
      <c r="DS624" s="145"/>
      <c r="DT624" s="145"/>
      <c r="DU624" s="145"/>
      <c r="DV624" s="145"/>
      <c r="DW624" s="145"/>
      <c r="DX624" s="145"/>
      <c r="DY624" s="145"/>
      <c r="DZ624" s="145"/>
      <c r="EA624" s="145"/>
      <c r="EB624" s="145"/>
      <c r="EC624" s="145"/>
      <c r="ED624" s="145"/>
      <c r="EE624" s="145"/>
      <c r="EF624" s="145"/>
      <c r="EG624" s="145"/>
    </row>
    <row r="625" spans="26:137" x14ac:dyDescent="0.2">
      <c r="Z625" s="145"/>
      <c r="AA625" s="145"/>
      <c r="AB625" s="145"/>
      <c r="AC625" s="145"/>
      <c r="AD625" s="145"/>
      <c r="AE625" s="145"/>
      <c r="AF625" s="145"/>
      <c r="AG625" s="145"/>
      <c r="AH625" s="145"/>
      <c r="AI625" s="145"/>
      <c r="AJ625" s="145"/>
      <c r="AK625" s="145"/>
      <c r="AL625" s="145"/>
      <c r="AM625" s="145"/>
      <c r="AN625" s="145"/>
      <c r="AO625" s="145"/>
      <c r="AP625" s="145"/>
      <c r="AQ625" s="145"/>
      <c r="AR625" s="145"/>
      <c r="AS625" s="145"/>
      <c r="AT625" s="145"/>
      <c r="AU625" s="145"/>
      <c r="AV625" s="145"/>
      <c r="AW625" s="145"/>
      <c r="AX625" s="145"/>
      <c r="AY625" s="145"/>
      <c r="AZ625" s="145"/>
      <c r="BA625" s="145"/>
      <c r="BB625" s="145"/>
      <c r="BC625" s="145"/>
      <c r="BD625" s="145"/>
      <c r="BE625" s="145"/>
      <c r="BF625" s="145"/>
      <c r="BG625" s="145"/>
      <c r="BH625" s="145"/>
      <c r="BI625" s="145"/>
      <c r="BJ625" s="145"/>
      <c r="BK625" s="145"/>
      <c r="BL625" s="145"/>
      <c r="BM625" s="145"/>
      <c r="BN625" s="145"/>
      <c r="BO625" s="145"/>
      <c r="BP625" s="145"/>
      <c r="BQ625" s="145"/>
      <c r="BR625" s="145"/>
      <c r="BS625" s="145"/>
      <c r="BT625" s="145"/>
      <c r="BU625" s="145"/>
      <c r="BV625" s="145"/>
      <c r="BW625" s="145"/>
      <c r="BX625" s="145"/>
      <c r="BY625" s="145"/>
      <c r="BZ625" s="145"/>
      <c r="CA625" s="145"/>
      <c r="CB625" s="145"/>
      <c r="CC625" s="145"/>
      <c r="CD625" s="145"/>
      <c r="CE625" s="145"/>
      <c r="CF625" s="145"/>
      <c r="CG625" s="145"/>
      <c r="CH625" s="145"/>
      <c r="CI625" s="145"/>
      <c r="CJ625" s="145"/>
      <c r="CK625" s="145"/>
      <c r="CL625" s="145"/>
      <c r="CM625" s="145"/>
      <c r="CN625" s="145"/>
      <c r="CO625" s="145"/>
      <c r="CP625" s="145"/>
      <c r="CQ625" s="145"/>
      <c r="CR625" s="145"/>
      <c r="CS625" s="145"/>
      <c r="CT625" s="145"/>
      <c r="CU625" s="145"/>
      <c r="CV625" s="145"/>
      <c r="CW625" s="145"/>
      <c r="CX625" s="145"/>
      <c r="CY625" s="145"/>
      <c r="CZ625" s="145"/>
      <c r="DA625" s="145"/>
      <c r="DB625" s="145"/>
      <c r="DC625" s="145"/>
      <c r="DD625" s="145"/>
      <c r="DE625" s="145"/>
      <c r="DF625" s="145"/>
      <c r="DG625" s="145"/>
      <c r="DH625" s="145"/>
      <c r="DI625" s="145"/>
      <c r="DJ625" s="145"/>
      <c r="DK625" s="145"/>
      <c r="DL625" s="145"/>
      <c r="DM625" s="145"/>
      <c r="DN625" s="145"/>
      <c r="DO625" s="145"/>
      <c r="DP625" s="145"/>
      <c r="DQ625" s="145"/>
      <c r="DR625" s="145"/>
      <c r="DS625" s="145"/>
      <c r="DT625" s="145"/>
      <c r="DU625" s="145"/>
      <c r="DV625" s="145"/>
      <c r="DW625" s="145"/>
      <c r="DX625" s="145"/>
      <c r="DY625" s="145"/>
      <c r="DZ625" s="145"/>
      <c r="EA625" s="145"/>
      <c r="EB625" s="145"/>
      <c r="EC625" s="145"/>
      <c r="ED625" s="145"/>
      <c r="EE625" s="145"/>
      <c r="EF625" s="145"/>
      <c r="EG625" s="145"/>
    </row>
    <row r="626" spans="26:137" x14ac:dyDescent="0.2">
      <c r="Z626" s="145"/>
      <c r="AA626" s="145"/>
      <c r="AB626" s="145"/>
      <c r="AC626" s="145"/>
      <c r="AD626" s="145"/>
      <c r="AE626" s="145"/>
      <c r="AF626" s="145"/>
      <c r="AG626" s="145"/>
      <c r="AH626" s="145"/>
      <c r="AI626" s="145"/>
      <c r="AJ626" s="145"/>
      <c r="AK626" s="145"/>
      <c r="AL626" s="145"/>
      <c r="AM626" s="145"/>
      <c r="AN626" s="145"/>
      <c r="AO626" s="145"/>
      <c r="AP626" s="145"/>
      <c r="AQ626" s="145"/>
      <c r="AR626" s="145"/>
      <c r="AS626" s="145"/>
      <c r="AT626" s="145"/>
      <c r="AU626" s="145"/>
      <c r="AV626" s="145"/>
      <c r="AW626" s="145"/>
      <c r="AX626" s="145"/>
      <c r="AY626" s="145"/>
      <c r="AZ626" s="145"/>
      <c r="BA626" s="145"/>
      <c r="BB626" s="145"/>
      <c r="BC626" s="145"/>
      <c r="BD626" s="145"/>
      <c r="BE626" s="145"/>
      <c r="BF626" s="145"/>
      <c r="BG626" s="145"/>
      <c r="BH626" s="145"/>
      <c r="BI626" s="145"/>
      <c r="BJ626" s="145"/>
      <c r="BK626" s="145"/>
      <c r="BL626" s="145"/>
      <c r="BM626" s="145"/>
      <c r="BN626" s="145"/>
      <c r="BO626" s="145"/>
      <c r="BP626" s="145"/>
      <c r="BQ626" s="145"/>
      <c r="BR626" s="145"/>
      <c r="BS626" s="145"/>
      <c r="BT626" s="145"/>
      <c r="BU626" s="145"/>
      <c r="BV626" s="145"/>
      <c r="BW626" s="145"/>
      <c r="BX626" s="145"/>
      <c r="BY626" s="145"/>
      <c r="BZ626" s="145"/>
      <c r="CA626" s="145"/>
      <c r="CB626" s="145"/>
      <c r="CC626" s="145"/>
      <c r="CD626" s="145"/>
      <c r="CE626" s="145"/>
      <c r="CF626" s="145"/>
      <c r="CG626" s="145"/>
      <c r="CH626" s="145"/>
      <c r="CI626" s="145"/>
      <c r="CJ626" s="145"/>
      <c r="CK626" s="145"/>
      <c r="CL626" s="145"/>
      <c r="CM626" s="145"/>
      <c r="CN626" s="145"/>
      <c r="CO626" s="145"/>
      <c r="CP626" s="145"/>
      <c r="CQ626" s="145"/>
      <c r="CR626" s="145"/>
      <c r="CS626" s="145"/>
      <c r="CT626" s="145"/>
      <c r="CU626" s="145"/>
      <c r="CV626" s="145"/>
      <c r="CW626" s="145"/>
      <c r="CX626" s="145"/>
      <c r="CY626" s="145"/>
      <c r="CZ626" s="145"/>
      <c r="DA626" s="145"/>
      <c r="DB626" s="145"/>
      <c r="DC626" s="145"/>
      <c r="DD626" s="145"/>
      <c r="DE626" s="145"/>
      <c r="DF626" s="145"/>
      <c r="DG626" s="145"/>
      <c r="DH626" s="145"/>
      <c r="DI626" s="145"/>
      <c r="DJ626" s="145"/>
      <c r="DK626" s="145"/>
      <c r="DL626" s="145"/>
      <c r="DM626" s="145"/>
      <c r="DN626" s="145"/>
      <c r="DO626" s="145"/>
      <c r="DP626" s="145"/>
      <c r="DQ626" s="145"/>
      <c r="DR626" s="145"/>
      <c r="DS626" s="145"/>
      <c r="DT626" s="145"/>
      <c r="DU626" s="145"/>
      <c r="DV626" s="145"/>
      <c r="DW626" s="145"/>
      <c r="DX626" s="145"/>
      <c r="DY626" s="145"/>
      <c r="DZ626" s="145"/>
      <c r="EA626" s="145"/>
      <c r="EB626" s="145"/>
      <c r="EC626" s="145"/>
      <c r="ED626" s="145"/>
      <c r="EE626" s="145"/>
      <c r="EF626" s="145"/>
      <c r="EG626" s="145"/>
    </row>
    <row r="627" spans="26:137" x14ac:dyDescent="0.2">
      <c r="Z627" s="145"/>
      <c r="AA627" s="145"/>
      <c r="AB627" s="145"/>
      <c r="AC627" s="145"/>
      <c r="AD627" s="145"/>
      <c r="AE627" s="145"/>
      <c r="AF627" s="145"/>
      <c r="AG627" s="145"/>
      <c r="AH627" s="145"/>
      <c r="AI627" s="145"/>
      <c r="AJ627" s="145"/>
      <c r="AK627" s="145"/>
      <c r="AL627" s="145"/>
      <c r="AM627" s="145"/>
      <c r="AN627" s="145"/>
      <c r="AO627" s="145"/>
      <c r="AP627" s="145"/>
      <c r="AQ627" s="145"/>
      <c r="AR627" s="145"/>
      <c r="AS627" s="145"/>
      <c r="AT627" s="145"/>
      <c r="AU627" s="145"/>
      <c r="AV627" s="145"/>
      <c r="AW627" s="145"/>
      <c r="AX627" s="145"/>
      <c r="AY627" s="145"/>
      <c r="AZ627" s="145"/>
      <c r="BA627" s="145"/>
      <c r="BB627" s="145"/>
      <c r="BC627" s="145"/>
      <c r="BD627" s="145"/>
      <c r="BE627" s="145"/>
      <c r="BF627" s="145"/>
      <c r="BG627" s="145"/>
      <c r="BH627" s="145"/>
      <c r="BI627" s="145"/>
      <c r="BJ627" s="145"/>
      <c r="BK627" s="145"/>
      <c r="BL627" s="145"/>
      <c r="BM627" s="145"/>
      <c r="BN627" s="145"/>
      <c r="BO627" s="145"/>
      <c r="BP627" s="145"/>
      <c r="BQ627" s="145"/>
      <c r="BR627" s="145"/>
      <c r="BS627" s="145"/>
      <c r="BT627" s="145"/>
      <c r="BU627" s="145"/>
      <c r="BV627" s="145"/>
      <c r="BW627" s="145"/>
      <c r="BX627" s="145"/>
      <c r="BY627" s="145"/>
      <c r="BZ627" s="145"/>
      <c r="CA627" s="145"/>
      <c r="CB627" s="145"/>
      <c r="CC627" s="145"/>
      <c r="CD627" s="145"/>
      <c r="CE627" s="145"/>
      <c r="CF627" s="145"/>
      <c r="CG627" s="145"/>
      <c r="CH627" s="145"/>
      <c r="CI627" s="145"/>
      <c r="CJ627" s="145"/>
      <c r="CK627" s="145"/>
      <c r="CL627" s="145"/>
      <c r="CM627" s="145"/>
      <c r="CN627" s="145"/>
      <c r="CO627" s="145"/>
      <c r="CP627" s="145"/>
      <c r="CQ627" s="145"/>
      <c r="CR627" s="145"/>
      <c r="CS627" s="145"/>
      <c r="CT627" s="145"/>
      <c r="CU627" s="145"/>
      <c r="CV627" s="145"/>
      <c r="CW627" s="145"/>
      <c r="CX627" s="145"/>
      <c r="CY627" s="145"/>
      <c r="CZ627" s="145"/>
      <c r="DA627" s="145"/>
      <c r="DB627" s="145"/>
      <c r="DC627" s="145"/>
      <c r="DD627" s="145"/>
      <c r="DE627" s="145"/>
      <c r="DF627" s="145"/>
      <c r="DG627" s="145"/>
      <c r="DH627" s="145"/>
      <c r="DI627" s="145"/>
      <c r="DJ627" s="145"/>
      <c r="DK627" s="145"/>
      <c r="DL627" s="145"/>
      <c r="DM627" s="145"/>
      <c r="DN627" s="145"/>
      <c r="DO627" s="145"/>
      <c r="DP627" s="145"/>
      <c r="DQ627" s="145"/>
      <c r="DR627" s="145"/>
      <c r="DS627" s="145"/>
      <c r="DT627" s="145"/>
      <c r="DU627" s="145"/>
      <c r="DV627" s="145"/>
      <c r="DW627" s="145"/>
      <c r="DX627" s="145"/>
      <c r="DY627" s="145"/>
      <c r="DZ627" s="145"/>
      <c r="EA627" s="145"/>
      <c r="EB627" s="145"/>
      <c r="EC627" s="145"/>
      <c r="ED627" s="145"/>
      <c r="EE627" s="145"/>
      <c r="EF627" s="145"/>
      <c r="EG627" s="145"/>
    </row>
    <row r="628" spans="26:137" x14ac:dyDescent="0.2">
      <c r="Z628" s="145"/>
      <c r="AA628" s="145"/>
      <c r="AB628" s="145"/>
      <c r="AC628" s="145"/>
      <c r="AD628" s="145"/>
      <c r="AE628" s="145"/>
      <c r="AF628" s="145"/>
      <c r="AG628" s="145"/>
      <c r="AH628" s="145"/>
      <c r="AI628" s="145"/>
      <c r="AJ628" s="145"/>
      <c r="AK628" s="145"/>
      <c r="AL628" s="145"/>
      <c r="AM628" s="145"/>
      <c r="AN628" s="145"/>
      <c r="AO628" s="145"/>
      <c r="AP628" s="145"/>
      <c r="AQ628" s="145"/>
      <c r="AR628" s="145"/>
      <c r="AS628" s="145"/>
      <c r="AT628" s="145"/>
      <c r="AU628" s="145"/>
      <c r="AV628" s="145"/>
      <c r="AW628" s="145"/>
      <c r="AX628" s="145"/>
      <c r="AY628" s="145"/>
      <c r="AZ628" s="145"/>
      <c r="BA628" s="145"/>
      <c r="BB628" s="145"/>
      <c r="BC628" s="145"/>
      <c r="BD628" s="145"/>
      <c r="BE628" s="145"/>
      <c r="BF628" s="145"/>
      <c r="BG628" s="145"/>
      <c r="BH628" s="145"/>
      <c r="BI628" s="145"/>
      <c r="BJ628" s="145"/>
      <c r="BK628" s="145"/>
      <c r="BL628" s="145"/>
      <c r="BM628" s="145"/>
      <c r="BN628" s="145"/>
      <c r="BO628" s="145"/>
      <c r="BP628" s="145"/>
      <c r="BQ628" s="145"/>
      <c r="BR628" s="145"/>
      <c r="BS628" s="145"/>
      <c r="BT628" s="145"/>
      <c r="BU628" s="145"/>
      <c r="BV628" s="145"/>
      <c r="BW628" s="145"/>
      <c r="BX628" s="145"/>
      <c r="BY628" s="145"/>
      <c r="BZ628" s="145"/>
      <c r="CA628" s="145"/>
      <c r="CB628" s="145"/>
      <c r="CC628" s="145"/>
      <c r="CD628" s="145"/>
      <c r="CE628" s="145"/>
      <c r="CF628" s="145"/>
      <c r="CG628" s="145"/>
      <c r="CH628" s="145"/>
      <c r="CI628" s="145"/>
      <c r="CJ628" s="145"/>
      <c r="CK628" s="145"/>
      <c r="CL628" s="145"/>
      <c r="CM628" s="145"/>
      <c r="CN628" s="145"/>
      <c r="CO628" s="145"/>
      <c r="CP628" s="145"/>
      <c r="CQ628" s="145"/>
      <c r="CR628" s="145"/>
      <c r="CS628" s="145"/>
      <c r="CT628" s="145"/>
      <c r="CU628" s="145"/>
      <c r="CV628" s="145"/>
      <c r="CW628" s="145"/>
      <c r="CX628" s="145"/>
      <c r="CY628" s="145"/>
      <c r="CZ628" s="145"/>
      <c r="DA628" s="145"/>
      <c r="DB628" s="145"/>
      <c r="DC628" s="145"/>
      <c r="DD628" s="145"/>
      <c r="DE628" s="145"/>
      <c r="DF628" s="145"/>
      <c r="DG628" s="145"/>
      <c r="DH628" s="145"/>
      <c r="DI628" s="145"/>
      <c r="DJ628" s="145"/>
      <c r="DK628" s="145"/>
      <c r="DL628" s="145"/>
      <c r="DM628" s="145"/>
      <c r="DN628" s="145"/>
      <c r="DO628" s="145"/>
      <c r="DP628" s="145"/>
      <c r="DQ628" s="145"/>
      <c r="DR628" s="145"/>
      <c r="DS628" s="145"/>
      <c r="DT628" s="145"/>
      <c r="DU628" s="145"/>
      <c r="DV628" s="145"/>
      <c r="DW628" s="145"/>
      <c r="DX628" s="145"/>
      <c r="DY628" s="145"/>
      <c r="DZ628" s="145"/>
      <c r="EA628" s="145"/>
      <c r="EB628" s="145"/>
      <c r="EC628" s="145"/>
      <c r="ED628" s="145"/>
      <c r="EE628" s="145"/>
      <c r="EF628" s="145"/>
      <c r="EG628" s="145"/>
    </row>
    <row r="629" spans="26:137" x14ac:dyDescent="0.2">
      <c r="Z629" s="145"/>
      <c r="AA629" s="145"/>
      <c r="AB629" s="145"/>
      <c r="AC629" s="145"/>
      <c r="AD629" s="145"/>
      <c r="AE629" s="145"/>
      <c r="AF629" s="145"/>
      <c r="AG629" s="145"/>
      <c r="AH629" s="145"/>
      <c r="AI629" s="145"/>
      <c r="AJ629" s="145"/>
      <c r="AK629" s="145"/>
      <c r="AL629" s="145"/>
      <c r="AM629" s="145"/>
      <c r="AN629" s="145"/>
      <c r="AO629" s="145"/>
      <c r="AP629" s="145"/>
      <c r="AQ629" s="145"/>
      <c r="AR629" s="145"/>
      <c r="AS629" s="145"/>
      <c r="AT629" s="145"/>
      <c r="AU629" s="145"/>
      <c r="AV629" s="145"/>
      <c r="AW629" s="145"/>
      <c r="AX629" s="145"/>
      <c r="AY629" s="145"/>
      <c r="AZ629" s="145"/>
      <c r="BA629" s="145"/>
      <c r="BB629" s="145"/>
      <c r="BC629" s="145"/>
      <c r="BD629" s="145"/>
      <c r="BE629" s="145"/>
      <c r="BF629" s="145"/>
      <c r="BG629" s="145"/>
      <c r="BH629" s="145"/>
      <c r="BI629" s="145"/>
      <c r="BJ629" s="145"/>
      <c r="BK629" s="145"/>
      <c r="BL629" s="145"/>
      <c r="BM629" s="145"/>
      <c r="BN629" s="145"/>
      <c r="BO629" s="145"/>
      <c r="BP629" s="145"/>
      <c r="BQ629" s="145"/>
      <c r="BR629" s="145"/>
      <c r="BS629" s="145"/>
      <c r="BT629" s="145"/>
      <c r="BU629" s="145"/>
      <c r="BV629" s="145"/>
      <c r="BW629" s="145"/>
      <c r="BX629" s="145"/>
      <c r="BY629" s="145"/>
      <c r="BZ629" s="145"/>
      <c r="CA629" s="145"/>
      <c r="CB629" s="145"/>
      <c r="CC629" s="145"/>
      <c r="CD629" s="145"/>
      <c r="CE629" s="145"/>
      <c r="CF629" s="145"/>
      <c r="CG629" s="145"/>
      <c r="CH629" s="145"/>
      <c r="CI629" s="145"/>
      <c r="CJ629" s="145"/>
      <c r="CK629" s="145"/>
      <c r="CL629" s="145"/>
      <c r="CM629" s="145"/>
      <c r="CN629" s="145"/>
      <c r="CO629" s="145"/>
      <c r="CP629" s="145"/>
      <c r="CQ629" s="145"/>
      <c r="CR629" s="145"/>
      <c r="CS629" s="145"/>
      <c r="CT629" s="145"/>
      <c r="CU629" s="145"/>
      <c r="CV629" s="145"/>
      <c r="CW629" s="145"/>
      <c r="CX629" s="145"/>
      <c r="CY629" s="145"/>
      <c r="CZ629" s="145"/>
      <c r="DA629" s="145"/>
      <c r="DB629" s="145"/>
      <c r="DC629" s="145"/>
      <c r="DD629" s="145"/>
      <c r="DE629" s="145"/>
      <c r="DF629" s="145"/>
      <c r="DG629" s="145"/>
      <c r="DH629" s="145"/>
      <c r="DI629" s="145"/>
      <c r="DJ629" s="145"/>
      <c r="DK629" s="145"/>
      <c r="DL629" s="145"/>
      <c r="DM629" s="145"/>
      <c r="DN629" s="145"/>
      <c r="DO629" s="145"/>
      <c r="DP629" s="145"/>
      <c r="DQ629" s="145"/>
      <c r="DR629" s="145"/>
      <c r="DS629" s="145"/>
      <c r="DT629" s="145"/>
      <c r="DU629" s="145"/>
      <c r="DV629" s="145"/>
      <c r="DW629" s="145"/>
      <c r="DX629" s="145"/>
      <c r="DY629" s="145"/>
      <c r="DZ629" s="145"/>
      <c r="EA629" s="145"/>
      <c r="EB629" s="145"/>
      <c r="EC629" s="145"/>
      <c r="ED629" s="145"/>
      <c r="EE629" s="145"/>
      <c r="EF629" s="145"/>
      <c r="EG629" s="145"/>
    </row>
    <row r="630" spans="26:137" x14ac:dyDescent="0.2">
      <c r="Z630" s="145"/>
      <c r="AA630" s="145"/>
      <c r="AB630" s="145"/>
      <c r="AC630" s="145"/>
      <c r="AD630" s="145"/>
      <c r="AE630" s="145"/>
      <c r="AF630" s="145"/>
      <c r="AG630" s="145"/>
      <c r="AH630" s="145"/>
      <c r="AI630" s="145"/>
      <c r="AJ630" s="145"/>
      <c r="AK630" s="145"/>
      <c r="AL630" s="145"/>
      <c r="AM630" s="145"/>
      <c r="AN630" s="145"/>
      <c r="AO630" s="145"/>
      <c r="AP630" s="145"/>
      <c r="AQ630" s="145"/>
      <c r="AR630" s="145"/>
      <c r="AS630" s="145"/>
      <c r="AT630" s="145"/>
      <c r="AU630" s="145"/>
      <c r="AV630" s="145"/>
      <c r="AW630" s="145"/>
      <c r="AX630" s="145"/>
      <c r="AY630" s="145"/>
      <c r="AZ630" s="145"/>
      <c r="BA630" s="145"/>
      <c r="BB630" s="145"/>
      <c r="BC630" s="145"/>
      <c r="BD630" s="145"/>
      <c r="BE630" s="145"/>
      <c r="BF630" s="145"/>
      <c r="BG630" s="145"/>
      <c r="BH630" s="145"/>
      <c r="BI630" s="145"/>
      <c r="BJ630" s="145"/>
      <c r="BK630" s="145"/>
      <c r="BL630" s="145"/>
      <c r="BM630" s="145"/>
      <c r="BN630" s="145"/>
      <c r="BO630" s="145"/>
      <c r="BP630" s="145"/>
      <c r="BQ630" s="145"/>
      <c r="BR630" s="145"/>
      <c r="BS630" s="145"/>
      <c r="BT630" s="145"/>
      <c r="BU630" s="145"/>
      <c r="BV630" s="145"/>
      <c r="BW630" s="145"/>
      <c r="BX630" s="145"/>
      <c r="BY630" s="145"/>
      <c r="BZ630" s="145"/>
      <c r="CA630" s="145"/>
      <c r="CB630" s="145"/>
      <c r="CC630" s="145"/>
      <c r="CD630" s="145"/>
      <c r="CE630" s="145"/>
      <c r="CF630" s="145"/>
      <c r="CG630" s="145"/>
      <c r="CH630" s="145"/>
      <c r="CI630" s="145"/>
      <c r="CJ630" s="145"/>
      <c r="CK630" s="145"/>
      <c r="CL630" s="145"/>
      <c r="CM630" s="145"/>
      <c r="CN630" s="145"/>
      <c r="CO630" s="145"/>
      <c r="CP630" s="145"/>
      <c r="CQ630" s="145"/>
      <c r="CR630" s="145"/>
      <c r="CS630" s="145"/>
      <c r="CT630" s="145"/>
      <c r="CU630" s="145"/>
      <c r="CV630" s="145"/>
      <c r="CW630" s="145"/>
      <c r="CX630" s="145"/>
      <c r="CY630" s="145"/>
      <c r="CZ630" s="145"/>
      <c r="DA630" s="145"/>
      <c r="DB630" s="145"/>
      <c r="DC630" s="145"/>
      <c r="DD630" s="145"/>
      <c r="DE630" s="145"/>
      <c r="DF630" s="145"/>
      <c r="DG630" s="145"/>
      <c r="DH630" s="145"/>
      <c r="DI630" s="145"/>
      <c r="DJ630" s="145"/>
      <c r="DK630" s="145"/>
      <c r="DL630" s="145"/>
      <c r="DM630" s="145"/>
      <c r="DN630" s="145"/>
      <c r="DO630" s="145"/>
      <c r="DP630" s="145"/>
      <c r="DQ630" s="145"/>
      <c r="DR630" s="145"/>
      <c r="DS630" s="145"/>
      <c r="DT630" s="145"/>
      <c r="DU630" s="145"/>
      <c r="DV630" s="145"/>
      <c r="DW630" s="145"/>
      <c r="DX630" s="145"/>
      <c r="DY630" s="145"/>
      <c r="DZ630" s="145"/>
      <c r="EA630" s="145"/>
      <c r="EB630" s="145"/>
      <c r="EC630" s="145"/>
      <c r="ED630" s="145"/>
      <c r="EE630" s="145"/>
      <c r="EF630" s="145"/>
      <c r="EG630" s="145"/>
    </row>
    <row r="631" spans="26:137" x14ac:dyDescent="0.2">
      <c r="Z631" s="145"/>
      <c r="AA631" s="145"/>
      <c r="AB631" s="145"/>
      <c r="AC631" s="145"/>
      <c r="AD631" s="145"/>
      <c r="AE631" s="145"/>
      <c r="AF631" s="145"/>
      <c r="AG631" s="145"/>
      <c r="AH631" s="145"/>
      <c r="AI631" s="145"/>
      <c r="AJ631" s="145"/>
      <c r="AK631" s="145"/>
      <c r="AL631" s="145"/>
      <c r="AM631" s="145"/>
      <c r="AN631" s="145"/>
      <c r="AO631" s="145"/>
      <c r="AP631" s="145"/>
      <c r="AQ631" s="145"/>
      <c r="AR631" s="145"/>
      <c r="AS631" s="145"/>
      <c r="AT631" s="145"/>
      <c r="AU631" s="145"/>
      <c r="AV631" s="145"/>
      <c r="AW631" s="145"/>
      <c r="AX631" s="145"/>
      <c r="AY631" s="145"/>
      <c r="AZ631" s="145"/>
      <c r="BA631" s="145"/>
      <c r="BB631" s="145"/>
      <c r="BC631" s="145"/>
      <c r="BD631" s="145"/>
      <c r="BE631" s="145"/>
      <c r="BF631" s="145"/>
      <c r="BG631" s="145"/>
      <c r="BH631" s="145"/>
      <c r="BI631" s="145"/>
      <c r="BJ631" s="145"/>
      <c r="BK631" s="145"/>
      <c r="BL631" s="145"/>
      <c r="BM631" s="145"/>
      <c r="BN631" s="145"/>
      <c r="BO631" s="145"/>
      <c r="BP631" s="145"/>
      <c r="BQ631" s="145"/>
      <c r="BR631" s="145"/>
      <c r="BS631" s="145"/>
      <c r="BT631" s="145"/>
      <c r="BU631" s="145"/>
      <c r="BV631" s="145"/>
      <c r="BW631" s="145"/>
      <c r="BX631" s="145"/>
      <c r="BY631" s="145"/>
      <c r="BZ631" s="145"/>
      <c r="CA631" s="145"/>
      <c r="CB631" s="145"/>
      <c r="CC631" s="145"/>
      <c r="CD631" s="145"/>
      <c r="CE631" s="145"/>
      <c r="CF631" s="145"/>
      <c r="CG631" s="145"/>
      <c r="CH631" s="145"/>
      <c r="CI631" s="145"/>
      <c r="CJ631" s="145"/>
      <c r="CK631" s="145"/>
      <c r="CL631" s="145"/>
      <c r="CM631" s="145"/>
      <c r="CN631" s="145"/>
      <c r="CO631" s="145"/>
      <c r="CP631" s="145"/>
      <c r="CQ631" s="145"/>
      <c r="CR631" s="145"/>
      <c r="CS631" s="145"/>
      <c r="CT631" s="145"/>
      <c r="CU631" s="145"/>
      <c r="CV631" s="145"/>
      <c r="CW631" s="145"/>
      <c r="CX631" s="145"/>
      <c r="CY631" s="145"/>
      <c r="CZ631" s="145"/>
      <c r="DA631" s="145"/>
      <c r="DB631" s="145"/>
      <c r="DC631" s="145"/>
      <c r="DD631" s="145"/>
      <c r="DE631" s="145"/>
      <c r="DF631" s="145"/>
      <c r="DG631" s="145"/>
      <c r="DH631" s="145"/>
      <c r="DI631" s="145"/>
      <c r="DJ631" s="145"/>
      <c r="DK631" s="145"/>
      <c r="DL631" s="145"/>
      <c r="DM631" s="145"/>
      <c r="DN631" s="145"/>
      <c r="DO631" s="145"/>
      <c r="DP631" s="145"/>
      <c r="DQ631" s="145"/>
      <c r="DR631" s="145"/>
      <c r="DS631" s="145"/>
      <c r="DT631" s="145"/>
      <c r="DU631" s="145"/>
      <c r="DV631" s="145"/>
      <c r="DW631" s="145"/>
      <c r="DX631" s="145"/>
      <c r="DY631" s="145"/>
      <c r="DZ631" s="145"/>
      <c r="EA631" s="145"/>
      <c r="EB631" s="145"/>
      <c r="EC631" s="145"/>
      <c r="ED631" s="145"/>
      <c r="EE631" s="145"/>
      <c r="EF631" s="145"/>
      <c r="EG631" s="145"/>
    </row>
    <row r="632" spans="26:137" x14ac:dyDescent="0.2">
      <c r="Z632" s="145"/>
      <c r="AA632" s="145"/>
      <c r="AB632" s="145"/>
      <c r="AC632" s="145"/>
      <c r="AD632" s="145"/>
      <c r="AE632" s="145"/>
      <c r="AF632" s="145"/>
      <c r="AG632" s="145"/>
      <c r="AH632" s="145"/>
      <c r="AI632" s="145"/>
      <c r="AJ632" s="145"/>
      <c r="AK632" s="145"/>
      <c r="AL632" s="145"/>
      <c r="AM632" s="145"/>
      <c r="AN632" s="145"/>
      <c r="AO632" s="145"/>
      <c r="AP632" s="145"/>
      <c r="AQ632" s="145"/>
      <c r="AR632" s="145"/>
      <c r="AS632" s="145"/>
      <c r="AT632" s="145"/>
      <c r="AU632" s="145"/>
      <c r="AV632" s="145"/>
      <c r="AW632" s="145"/>
      <c r="AX632" s="145"/>
      <c r="AY632" s="145"/>
      <c r="AZ632" s="145"/>
      <c r="BA632" s="145"/>
      <c r="BB632" s="145"/>
      <c r="BC632" s="145"/>
      <c r="BD632" s="145"/>
      <c r="BE632" s="145"/>
      <c r="BF632" s="145"/>
      <c r="BG632" s="145"/>
      <c r="BH632" s="145"/>
      <c r="BI632" s="145"/>
      <c r="BJ632" s="145"/>
      <c r="BK632" s="145"/>
      <c r="BL632" s="145"/>
      <c r="BM632" s="145"/>
      <c r="BN632" s="145"/>
      <c r="BO632" s="145"/>
      <c r="BP632" s="145"/>
      <c r="BQ632" s="145"/>
      <c r="BR632" s="145"/>
      <c r="BS632" s="145"/>
      <c r="BT632" s="145"/>
      <c r="BU632" s="145"/>
      <c r="BV632" s="145"/>
      <c r="BW632" s="145"/>
      <c r="BX632" s="145"/>
      <c r="BY632" s="145"/>
      <c r="BZ632" s="145"/>
      <c r="CA632" s="145"/>
      <c r="CB632" s="145"/>
      <c r="CC632" s="145"/>
      <c r="CD632" s="145"/>
      <c r="CE632" s="145"/>
      <c r="CF632" s="145"/>
      <c r="CG632" s="145"/>
      <c r="CH632" s="145"/>
      <c r="CI632" s="145"/>
      <c r="CJ632" s="145"/>
      <c r="CK632" s="145"/>
      <c r="CL632" s="145"/>
      <c r="CM632" s="145"/>
      <c r="CN632" s="145"/>
      <c r="CO632" s="145"/>
      <c r="CP632" s="145"/>
      <c r="CQ632" s="145"/>
      <c r="CR632" s="145"/>
      <c r="CS632" s="145"/>
      <c r="CT632" s="145"/>
      <c r="CU632" s="145"/>
      <c r="CV632" s="145"/>
      <c r="CW632" s="145"/>
      <c r="CX632" s="145"/>
      <c r="CY632" s="145"/>
      <c r="CZ632" s="145"/>
      <c r="DA632" s="145"/>
      <c r="DB632" s="145"/>
      <c r="DC632" s="145"/>
      <c r="DD632" s="145"/>
      <c r="DE632" s="145"/>
      <c r="DF632" s="145"/>
      <c r="DG632" s="145"/>
      <c r="DH632" s="145"/>
      <c r="DI632" s="145"/>
      <c r="DJ632" s="145"/>
      <c r="DK632" s="145"/>
      <c r="DL632" s="145"/>
      <c r="DM632" s="145"/>
      <c r="DN632" s="145"/>
      <c r="DO632" s="145"/>
      <c r="DP632" s="145"/>
      <c r="DQ632" s="145"/>
      <c r="DR632" s="145"/>
      <c r="DS632" s="145"/>
      <c r="DT632" s="145"/>
      <c r="DU632" s="145"/>
      <c r="DV632" s="145"/>
      <c r="DW632" s="145"/>
      <c r="DX632" s="145"/>
      <c r="DY632" s="145"/>
      <c r="DZ632" s="145"/>
      <c r="EA632" s="145"/>
      <c r="EB632" s="145"/>
      <c r="EC632" s="145"/>
      <c r="ED632" s="145"/>
      <c r="EE632" s="145"/>
      <c r="EF632" s="145"/>
      <c r="EG632" s="145"/>
    </row>
    <row r="633" spans="26:137" x14ac:dyDescent="0.2">
      <c r="Z633" s="145"/>
      <c r="AA633" s="145"/>
      <c r="AB633" s="145"/>
      <c r="AC633" s="145"/>
      <c r="AD633" s="145"/>
      <c r="AE633" s="145"/>
      <c r="AF633" s="145"/>
      <c r="AG633" s="145"/>
      <c r="AH633" s="145"/>
      <c r="AI633" s="145"/>
      <c r="AJ633" s="145"/>
      <c r="AK633" s="145"/>
      <c r="AL633" s="145"/>
      <c r="AM633" s="145"/>
      <c r="AN633" s="145"/>
      <c r="AO633" s="145"/>
      <c r="AP633" s="145"/>
      <c r="AQ633" s="145"/>
      <c r="AR633" s="145"/>
      <c r="AS633" s="145"/>
      <c r="AT633" s="145"/>
      <c r="AU633" s="145"/>
      <c r="AV633" s="145"/>
      <c r="AW633" s="145"/>
      <c r="AX633" s="145"/>
      <c r="AY633" s="145"/>
      <c r="AZ633" s="145"/>
      <c r="BA633" s="145"/>
      <c r="BB633" s="145"/>
      <c r="BC633" s="145"/>
      <c r="BD633" s="145"/>
      <c r="BE633" s="145"/>
      <c r="BF633" s="145"/>
      <c r="BG633" s="145"/>
      <c r="BH633" s="145"/>
      <c r="BI633" s="145"/>
      <c r="BJ633" s="145"/>
      <c r="BK633" s="145"/>
      <c r="BL633" s="145"/>
      <c r="BM633" s="145"/>
      <c r="BN633" s="145"/>
      <c r="BO633" s="145"/>
      <c r="BP633" s="145"/>
      <c r="BQ633" s="145"/>
      <c r="BR633" s="145"/>
      <c r="BS633" s="145"/>
      <c r="BT633" s="145"/>
      <c r="BU633" s="145"/>
      <c r="BV633" s="145"/>
      <c r="BW633" s="145"/>
      <c r="BX633" s="145"/>
      <c r="BY633" s="145"/>
      <c r="BZ633" s="145"/>
      <c r="CA633" s="145"/>
      <c r="CB633" s="145"/>
      <c r="CC633" s="145"/>
      <c r="CD633" s="145"/>
      <c r="CE633" s="145"/>
      <c r="CF633" s="145"/>
      <c r="CG633" s="145"/>
      <c r="CH633" s="145"/>
      <c r="CI633" s="145"/>
      <c r="CJ633" s="145"/>
      <c r="CK633" s="145"/>
      <c r="CL633" s="145"/>
      <c r="CM633" s="145"/>
      <c r="CN633" s="145"/>
      <c r="CO633" s="145"/>
      <c r="CP633" s="145"/>
      <c r="CQ633" s="145"/>
      <c r="CR633" s="145"/>
      <c r="CS633" s="145"/>
      <c r="CT633" s="145"/>
      <c r="CU633" s="145"/>
      <c r="CV633" s="145"/>
      <c r="CW633" s="145"/>
      <c r="CX633" s="145"/>
      <c r="CY633" s="145"/>
      <c r="CZ633" s="145"/>
      <c r="DA633" s="145"/>
      <c r="DB633" s="145"/>
      <c r="DC633" s="145"/>
      <c r="DD633" s="145"/>
      <c r="DE633" s="145"/>
      <c r="DF633" s="145"/>
      <c r="DG633" s="145"/>
      <c r="DH633" s="145"/>
      <c r="DI633" s="145"/>
      <c r="DJ633" s="145"/>
      <c r="DK633" s="145"/>
      <c r="DL633" s="145"/>
      <c r="DM633" s="145"/>
      <c r="DN633" s="145"/>
      <c r="DO633" s="145"/>
      <c r="DP633" s="145"/>
      <c r="DQ633" s="145"/>
      <c r="DR633" s="145"/>
      <c r="DS633" s="145"/>
      <c r="DT633" s="145"/>
      <c r="DU633" s="145"/>
      <c r="DV633" s="145"/>
      <c r="DW633" s="145"/>
      <c r="DX633" s="145"/>
      <c r="DY633" s="145"/>
      <c r="DZ633" s="145"/>
      <c r="EA633" s="145"/>
      <c r="EB633" s="145"/>
      <c r="EC633" s="145"/>
      <c r="ED633" s="145"/>
      <c r="EE633" s="145"/>
      <c r="EF633" s="145"/>
      <c r="EG633" s="145"/>
    </row>
    <row r="634" spans="26:137" x14ac:dyDescent="0.2">
      <c r="Z634" s="145"/>
      <c r="AA634" s="145"/>
      <c r="AB634" s="145"/>
      <c r="AC634" s="145"/>
      <c r="AD634" s="145"/>
      <c r="AE634" s="145"/>
      <c r="AF634" s="145"/>
      <c r="AG634" s="145"/>
      <c r="AH634" s="145"/>
      <c r="AI634" s="145"/>
      <c r="AJ634" s="145"/>
      <c r="AK634" s="145"/>
      <c r="AL634" s="145"/>
      <c r="AM634" s="145"/>
      <c r="AN634" s="145"/>
      <c r="AO634" s="145"/>
      <c r="AP634" s="145"/>
      <c r="AQ634" s="145"/>
      <c r="AR634" s="145"/>
      <c r="AS634" s="145"/>
      <c r="AT634" s="145"/>
      <c r="AU634" s="145"/>
      <c r="AV634" s="145"/>
      <c r="AW634" s="145"/>
      <c r="AX634" s="145"/>
      <c r="AY634" s="145"/>
      <c r="AZ634" s="145"/>
      <c r="BA634" s="145"/>
      <c r="BB634" s="145"/>
      <c r="BC634" s="145"/>
      <c r="BD634" s="145"/>
      <c r="BE634" s="145"/>
      <c r="BF634" s="145"/>
      <c r="BG634" s="145"/>
      <c r="BH634" s="145"/>
      <c r="BI634" s="145"/>
      <c r="BJ634" s="145"/>
      <c r="BK634" s="145"/>
      <c r="BL634" s="145"/>
      <c r="BM634" s="145"/>
      <c r="BN634" s="145"/>
      <c r="BO634" s="145"/>
      <c r="BP634" s="145"/>
      <c r="BQ634" s="145"/>
      <c r="BR634" s="145"/>
      <c r="BS634" s="145"/>
      <c r="BT634" s="145"/>
      <c r="BU634" s="145"/>
      <c r="BV634" s="145"/>
      <c r="BW634" s="145"/>
      <c r="BX634" s="145"/>
      <c r="BY634" s="145"/>
      <c r="BZ634" s="145"/>
      <c r="CA634" s="145"/>
      <c r="CB634" s="145"/>
      <c r="CC634" s="145"/>
      <c r="CD634" s="145"/>
      <c r="CE634" s="145"/>
      <c r="CF634" s="145"/>
      <c r="CG634" s="145"/>
      <c r="CH634" s="145"/>
      <c r="CI634" s="145"/>
      <c r="CJ634" s="145"/>
      <c r="CK634" s="145"/>
      <c r="CL634" s="145"/>
      <c r="CM634" s="145"/>
      <c r="CN634" s="145"/>
      <c r="CO634" s="145"/>
      <c r="CP634" s="145"/>
      <c r="CQ634" s="145"/>
      <c r="CR634" s="145"/>
      <c r="CS634" s="145"/>
      <c r="CT634" s="145"/>
      <c r="CU634" s="145"/>
      <c r="CV634" s="145"/>
      <c r="CW634" s="145"/>
      <c r="CX634" s="145"/>
      <c r="CY634" s="145"/>
      <c r="CZ634" s="145"/>
      <c r="DA634" s="145"/>
      <c r="DB634" s="145"/>
      <c r="DC634" s="145"/>
      <c r="DD634" s="145"/>
      <c r="DE634" s="145"/>
      <c r="DF634" s="145"/>
      <c r="DG634" s="145"/>
      <c r="DH634" s="145"/>
      <c r="DI634" s="145"/>
      <c r="DJ634" s="145"/>
      <c r="DK634" s="145"/>
      <c r="DL634" s="145"/>
      <c r="DM634" s="145"/>
      <c r="DN634" s="145"/>
      <c r="DO634" s="145"/>
      <c r="DP634" s="145"/>
      <c r="DQ634" s="145"/>
      <c r="DR634" s="145"/>
      <c r="DS634" s="145"/>
      <c r="DT634" s="145"/>
      <c r="DU634" s="145"/>
      <c r="DV634" s="145"/>
      <c r="DW634" s="145"/>
      <c r="DX634" s="145"/>
      <c r="DY634" s="145"/>
      <c r="DZ634" s="145"/>
      <c r="EA634" s="145"/>
      <c r="EB634" s="145"/>
      <c r="EC634" s="145"/>
      <c r="ED634" s="145"/>
      <c r="EE634" s="145"/>
      <c r="EF634" s="145"/>
      <c r="EG634" s="145"/>
    </row>
    <row r="635" spans="26:137" x14ac:dyDescent="0.2">
      <c r="Z635" s="145"/>
      <c r="AA635" s="145"/>
      <c r="AB635" s="145"/>
      <c r="AC635" s="145"/>
      <c r="AD635" s="145"/>
      <c r="AE635" s="145"/>
      <c r="AF635" s="145"/>
      <c r="AG635" s="145"/>
      <c r="AH635" s="145"/>
      <c r="AI635" s="145"/>
      <c r="AJ635" s="145"/>
      <c r="AK635" s="145"/>
      <c r="AL635" s="145"/>
      <c r="AM635" s="145"/>
      <c r="AN635" s="145"/>
      <c r="AO635" s="145"/>
      <c r="AP635" s="145"/>
      <c r="AQ635" s="145"/>
      <c r="AR635" s="145"/>
      <c r="AS635" s="145"/>
      <c r="AT635" s="145"/>
      <c r="AU635" s="145"/>
      <c r="AV635" s="145"/>
      <c r="AW635" s="145"/>
      <c r="AX635" s="145"/>
      <c r="AY635" s="145"/>
      <c r="AZ635" s="145"/>
      <c r="BA635" s="145"/>
      <c r="BB635" s="145"/>
      <c r="BC635" s="145"/>
      <c r="BD635" s="145"/>
      <c r="BE635" s="145"/>
      <c r="BF635" s="145"/>
      <c r="BG635" s="145"/>
      <c r="BH635" s="145"/>
      <c r="BI635" s="145"/>
      <c r="BJ635" s="145"/>
      <c r="BK635" s="145"/>
      <c r="BL635" s="145"/>
      <c r="BM635" s="145"/>
      <c r="BN635" s="145"/>
      <c r="BO635" s="145"/>
      <c r="BP635" s="145"/>
      <c r="BQ635" s="145"/>
      <c r="BR635" s="145"/>
      <c r="BS635" s="145"/>
      <c r="BT635" s="145"/>
      <c r="BU635" s="145"/>
      <c r="BV635" s="145"/>
      <c r="BW635" s="145"/>
      <c r="BX635" s="145"/>
      <c r="BY635" s="145"/>
      <c r="BZ635" s="145"/>
      <c r="CA635" s="145"/>
      <c r="CB635" s="145"/>
      <c r="CC635" s="145"/>
      <c r="CD635" s="145"/>
      <c r="CE635" s="145"/>
      <c r="CF635" s="145"/>
      <c r="CG635" s="145"/>
      <c r="CH635" s="145"/>
      <c r="CI635" s="145"/>
      <c r="CJ635" s="145"/>
      <c r="CK635" s="145"/>
      <c r="CL635" s="145"/>
      <c r="CM635" s="145"/>
      <c r="CN635" s="145"/>
      <c r="CO635" s="145"/>
      <c r="CP635" s="145"/>
      <c r="CQ635" s="145"/>
      <c r="CR635" s="145"/>
      <c r="CS635" s="145"/>
      <c r="CT635" s="145"/>
      <c r="CU635" s="145"/>
      <c r="CV635" s="145"/>
      <c r="CW635" s="145"/>
      <c r="CX635" s="145"/>
      <c r="CY635" s="145"/>
      <c r="CZ635" s="145"/>
      <c r="DA635" s="145"/>
      <c r="DB635" s="145"/>
      <c r="DC635" s="145"/>
      <c r="DD635" s="145"/>
      <c r="DE635" s="145"/>
      <c r="DF635" s="145"/>
      <c r="DG635" s="145"/>
      <c r="DH635" s="145"/>
      <c r="DI635" s="145"/>
      <c r="DJ635" s="145"/>
      <c r="DK635" s="145"/>
      <c r="DL635" s="145"/>
      <c r="DM635" s="145"/>
      <c r="DN635" s="145"/>
      <c r="DO635" s="145"/>
      <c r="DP635" s="145"/>
      <c r="DQ635" s="145"/>
      <c r="DR635" s="145"/>
      <c r="DS635" s="145"/>
      <c r="DT635" s="145"/>
      <c r="DU635" s="145"/>
      <c r="DV635" s="145"/>
      <c r="DW635" s="145"/>
      <c r="DX635" s="145"/>
      <c r="DY635" s="145"/>
      <c r="DZ635" s="145"/>
      <c r="EA635" s="145"/>
      <c r="EB635" s="145"/>
      <c r="EC635" s="145"/>
      <c r="ED635" s="145"/>
      <c r="EE635" s="145"/>
      <c r="EF635" s="145"/>
      <c r="EG635" s="145"/>
    </row>
    <row r="636" spans="26:137" x14ac:dyDescent="0.2">
      <c r="Z636" s="145"/>
      <c r="AA636" s="145"/>
      <c r="AB636" s="145"/>
      <c r="AC636" s="145"/>
      <c r="AD636" s="145"/>
      <c r="AE636" s="145"/>
      <c r="AF636" s="145"/>
      <c r="AG636" s="145"/>
      <c r="AH636" s="145"/>
      <c r="AI636" s="145"/>
      <c r="AJ636" s="145"/>
      <c r="AK636" s="145"/>
      <c r="AL636" s="145"/>
      <c r="AM636" s="145"/>
      <c r="AN636" s="145"/>
      <c r="AO636" s="145"/>
      <c r="AP636" s="145"/>
      <c r="AQ636" s="145"/>
      <c r="AR636" s="145"/>
      <c r="AS636" s="145"/>
      <c r="AT636" s="145"/>
      <c r="AU636" s="145"/>
      <c r="AV636" s="145"/>
      <c r="AW636" s="145"/>
      <c r="AX636" s="145"/>
      <c r="AY636" s="145"/>
      <c r="AZ636" s="145"/>
      <c r="BA636" s="145"/>
      <c r="BB636" s="145"/>
      <c r="BC636" s="145"/>
      <c r="BD636" s="145"/>
      <c r="BE636" s="145"/>
      <c r="BF636" s="145"/>
      <c r="BG636" s="145"/>
      <c r="BH636" s="145"/>
      <c r="BI636" s="145"/>
      <c r="BJ636" s="145"/>
      <c r="BK636" s="145"/>
      <c r="BL636" s="145"/>
      <c r="BM636" s="145"/>
      <c r="BN636" s="145"/>
      <c r="BO636" s="145"/>
      <c r="BP636" s="145"/>
      <c r="BQ636" s="145"/>
      <c r="BR636" s="145"/>
      <c r="BS636" s="145"/>
      <c r="BT636" s="145"/>
      <c r="BU636" s="145"/>
      <c r="BV636" s="145"/>
      <c r="BW636" s="145"/>
      <c r="BX636" s="145"/>
      <c r="BY636" s="145"/>
      <c r="BZ636" s="145"/>
      <c r="CA636" s="145"/>
      <c r="CB636" s="145"/>
      <c r="CC636" s="145"/>
      <c r="CD636" s="145"/>
      <c r="CE636" s="145"/>
      <c r="CF636" s="145"/>
      <c r="CG636" s="145"/>
      <c r="CH636" s="145"/>
      <c r="CI636" s="145"/>
      <c r="CJ636" s="145"/>
      <c r="CK636" s="145"/>
      <c r="CL636" s="145"/>
      <c r="CM636" s="145"/>
      <c r="CN636" s="145"/>
      <c r="CO636" s="145"/>
      <c r="CP636" s="145"/>
      <c r="CQ636" s="145"/>
      <c r="CR636" s="145"/>
      <c r="CS636" s="145"/>
      <c r="CT636" s="145"/>
      <c r="CU636" s="145"/>
      <c r="CV636" s="145"/>
      <c r="CW636" s="145"/>
      <c r="CX636" s="145"/>
      <c r="CY636" s="145"/>
      <c r="CZ636" s="145"/>
      <c r="DA636" s="145"/>
      <c r="DB636" s="145"/>
      <c r="DC636" s="145"/>
      <c r="DD636" s="145"/>
      <c r="DE636" s="145"/>
      <c r="DF636" s="145"/>
      <c r="DG636" s="145"/>
      <c r="DH636" s="145"/>
      <c r="DI636" s="145"/>
      <c r="DJ636" s="145"/>
      <c r="DK636" s="145"/>
      <c r="DL636" s="145"/>
      <c r="DM636" s="145"/>
      <c r="DN636" s="145"/>
      <c r="DO636" s="145"/>
      <c r="DP636" s="145"/>
      <c r="DQ636" s="145"/>
      <c r="DR636" s="145"/>
      <c r="DS636" s="145"/>
      <c r="DT636" s="145"/>
      <c r="DU636" s="145"/>
      <c r="DV636" s="145"/>
      <c r="DW636" s="145"/>
      <c r="DX636" s="145"/>
      <c r="DY636" s="145"/>
      <c r="DZ636" s="145"/>
      <c r="EA636" s="145"/>
      <c r="EB636" s="145"/>
      <c r="EC636" s="145"/>
      <c r="ED636" s="145"/>
      <c r="EE636" s="145"/>
      <c r="EF636" s="145"/>
      <c r="EG636" s="145"/>
    </row>
    <row r="637" spans="26:137" x14ac:dyDescent="0.2">
      <c r="Z637" s="145"/>
      <c r="AA637" s="145"/>
      <c r="AB637" s="145"/>
      <c r="AC637" s="145"/>
      <c r="AD637" s="145"/>
      <c r="AE637" s="145"/>
      <c r="AF637" s="145"/>
      <c r="AG637" s="145"/>
      <c r="AH637" s="145"/>
      <c r="AI637" s="145"/>
      <c r="AJ637" s="145"/>
      <c r="AK637" s="145"/>
      <c r="AL637" s="145"/>
      <c r="AM637" s="145"/>
      <c r="AN637" s="145"/>
      <c r="AO637" s="145"/>
      <c r="AP637" s="145"/>
      <c r="AQ637" s="145"/>
      <c r="AR637" s="145"/>
      <c r="AS637" s="145"/>
      <c r="AT637" s="145"/>
      <c r="AU637" s="145"/>
      <c r="AV637" s="145"/>
      <c r="AW637" s="145"/>
      <c r="AX637" s="145"/>
      <c r="AY637" s="145"/>
      <c r="AZ637" s="145"/>
      <c r="BA637" s="145"/>
      <c r="BB637" s="145"/>
      <c r="BC637" s="145"/>
      <c r="BD637" s="145"/>
      <c r="BE637" s="145"/>
      <c r="BF637" s="145"/>
      <c r="BG637" s="145"/>
      <c r="BH637" s="145"/>
      <c r="BI637" s="145"/>
      <c r="BJ637" s="145"/>
      <c r="BK637" s="145"/>
      <c r="BL637" s="145"/>
      <c r="BM637" s="145"/>
      <c r="BN637" s="145"/>
      <c r="BO637" s="145"/>
      <c r="BP637" s="145"/>
      <c r="BQ637" s="145"/>
      <c r="BR637" s="145"/>
      <c r="BS637" s="145"/>
      <c r="BT637" s="145"/>
      <c r="BU637" s="145"/>
      <c r="BV637" s="145"/>
      <c r="BW637" s="145"/>
      <c r="BX637" s="145"/>
      <c r="BY637" s="145"/>
      <c r="BZ637" s="145"/>
      <c r="CA637" s="145"/>
      <c r="CB637" s="145"/>
      <c r="CC637" s="145"/>
      <c r="CD637" s="145"/>
      <c r="CE637" s="145"/>
      <c r="CF637" s="145"/>
      <c r="CG637" s="145"/>
      <c r="CH637" s="145"/>
      <c r="CI637" s="145"/>
      <c r="CJ637" s="145"/>
      <c r="CK637" s="145"/>
      <c r="CL637" s="145"/>
      <c r="CM637" s="145"/>
      <c r="CN637" s="145"/>
      <c r="CO637" s="145"/>
      <c r="CP637" s="145"/>
      <c r="CQ637" s="145"/>
      <c r="CR637" s="145"/>
      <c r="CS637" s="145"/>
      <c r="CT637" s="145"/>
      <c r="CU637" s="145"/>
      <c r="CV637" s="145"/>
      <c r="CW637" s="145"/>
      <c r="CX637" s="145"/>
      <c r="CY637" s="145"/>
      <c r="CZ637" s="145"/>
      <c r="DA637" s="145"/>
      <c r="DB637" s="145"/>
      <c r="DC637" s="145"/>
      <c r="DD637" s="145"/>
      <c r="DE637" s="145"/>
      <c r="DF637" s="145"/>
      <c r="DG637" s="145"/>
      <c r="DH637" s="145"/>
      <c r="DI637" s="145"/>
      <c r="DJ637" s="145"/>
      <c r="DK637" s="145"/>
      <c r="DL637" s="145"/>
      <c r="DM637" s="145"/>
      <c r="DN637" s="145"/>
      <c r="DO637" s="145"/>
      <c r="DP637" s="145"/>
      <c r="DQ637" s="145"/>
      <c r="DR637" s="145"/>
      <c r="DS637" s="145"/>
      <c r="DT637" s="145"/>
      <c r="DU637" s="145"/>
      <c r="DV637" s="145"/>
      <c r="DW637" s="145"/>
      <c r="DX637" s="145"/>
      <c r="DY637" s="145"/>
      <c r="DZ637" s="145"/>
      <c r="EA637" s="145"/>
      <c r="EB637" s="145"/>
      <c r="EC637" s="145"/>
      <c r="ED637" s="145"/>
      <c r="EE637" s="145"/>
      <c r="EF637" s="145"/>
      <c r="EG637" s="145"/>
    </row>
    <row r="638" spans="26:137" x14ac:dyDescent="0.2">
      <c r="Z638" s="145"/>
      <c r="AA638" s="145"/>
      <c r="AB638" s="145"/>
      <c r="AC638" s="145"/>
      <c r="AD638" s="145"/>
      <c r="AE638" s="145"/>
      <c r="AF638" s="145"/>
      <c r="AG638" s="145"/>
      <c r="AH638" s="145"/>
      <c r="AI638" s="145"/>
      <c r="AJ638" s="145"/>
      <c r="AK638" s="145"/>
      <c r="AL638" s="145"/>
      <c r="AM638" s="145"/>
      <c r="AN638" s="145"/>
      <c r="AO638" s="145"/>
      <c r="AP638" s="145"/>
      <c r="AQ638" s="145"/>
      <c r="AR638" s="145"/>
      <c r="AS638" s="145"/>
      <c r="AT638" s="145"/>
      <c r="AU638" s="145"/>
      <c r="AV638" s="145"/>
      <c r="AW638" s="145"/>
      <c r="AX638" s="145"/>
      <c r="AY638" s="145"/>
      <c r="AZ638" s="145"/>
      <c r="BA638" s="145"/>
      <c r="BB638" s="145"/>
      <c r="BC638" s="145"/>
      <c r="BD638" s="145"/>
      <c r="BE638" s="145"/>
      <c r="BF638" s="145"/>
      <c r="BG638" s="145"/>
      <c r="BH638" s="145"/>
      <c r="BI638" s="145"/>
      <c r="BJ638" s="145"/>
      <c r="BK638" s="145"/>
      <c r="BL638" s="145"/>
      <c r="BM638" s="145"/>
      <c r="BN638" s="145"/>
      <c r="BO638" s="145"/>
      <c r="BP638" s="145"/>
      <c r="BQ638" s="145"/>
      <c r="BR638" s="145"/>
      <c r="BS638" s="145"/>
      <c r="BT638" s="145"/>
      <c r="BU638" s="145"/>
      <c r="BV638" s="145"/>
      <c r="BW638" s="145"/>
      <c r="BX638" s="145"/>
      <c r="BY638" s="145"/>
      <c r="BZ638" s="145"/>
      <c r="CA638" s="145"/>
      <c r="CB638" s="145"/>
      <c r="CC638" s="145"/>
      <c r="CD638" s="145"/>
      <c r="CE638" s="145"/>
      <c r="CF638" s="145"/>
      <c r="CG638" s="145"/>
      <c r="CH638" s="145"/>
      <c r="CI638" s="145"/>
      <c r="CJ638" s="145"/>
      <c r="CK638" s="145"/>
      <c r="CL638" s="145"/>
      <c r="CM638" s="145"/>
      <c r="CN638" s="145"/>
      <c r="CO638" s="145"/>
      <c r="CP638" s="145"/>
      <c r="CQ638" s="145"/>
      <c r="CR638" s="145"/>
      <c r="CS638" s="145"/>
      <c r="CT638" s="145"/>
      <c r="CU638" s="145"/>
      <c r="CV638" s="145"/>
      <c r="CW638" s="145"/>
      <c r="CX638" s="145"/>
      <c r="CY638" s="145"/>
      <c r="CZ638" s="145"/>
      <c r="DA638" s="145"/>
      <c r="DB638" s="145"/>
      <c r="DC638" s="145"/>
      <c r="DD638" s="145"/>
      <c r="DE638" s="145"/>
      <c r="DF638" s="145"/>
      <c r="DG638" s="145"/>
      <c r="DH638" s="145"/>
      <c r="DI638" s="145"/>
      <c r="DJ638" s="145"/>
      <c r="DK638" s="145"/>
      <c r="DL638" s="145"/>
      <c r="DM638" s="145"/>
      <c r="DN638" s="145"/>
      <c r="DO638" s="145"/>
      <c r="DP638" s="145"/>
      <c r="DQ638" s="145"/>
      <c r="DR638" s="145"/>
      <c r="DS638" s="145"/>
      <c r="DT638" s="145"/>
      <c r="DU638" s="145"/>
      <c r="DV638" s="145"/>
      <c r="DW638" s="145"/>
      <c r="DX638" s="145"/>
      <c r="DY638" s="145"/>
      <c r="DZ638" s="145"/>
      <c r="EA638" s="145"/>
      <c r="EB638" s="145"/>
      <c r="EC638" s="145"/>
      <c r="ED638" s="145"/>
      <c r="EE638" s="145"/>
      <c r="EF638" s="145"/>
      <c r="EG638" s="145"/>
    </row>
    <row r="639" spans="26:137" x14ac:dyDescent="0.2">
      <c r="Z639" s="145"/>
      <c r="AA639" s="145"/>
      <c r="AB639" s="145"/>
      <c r="AC639" s="145"/>
      <c r="AD639" s="145"/>
      <c r="AE639" s="145"/>
      <c r="AF639" s="145"/>
      <c r="AG639" s="145"/>
      <c r="AH639" s="145"/>
      <c r="AI639" s="145"/>
      <c r="AJ639" s="145"/>
      <c r="AK639" s="145"/>
      <c r="AL639" s="145"/>
      <c r="AM639" s="145"/>
      <c r="AN639" s="145"/>
      <c r="AO639" s="145"/>
      <c r="AP639" s="145"/>
      <c r="AQ639" s="145"/>
      <c r="AR639" s="145"/>
      <c r="AS639" s="145"/>
      <c r="AT639" s="145"/>
      <c r="AU639" s="145"/>
      <c r="AV639" s="145"/>
      <c r="AW639" s="145"/>
      <c r="AX639" s="145"/>
      <c r="AY639" s="145"/>
      <c r="AZ639" s="145"/>
      <c r="BA639" s="145"/>
      <c r="BB639" s="145"/>
      <c r="BC639" s="145"/>
      <c r="BD639" s="145"/>
      <c r="BE639" s="145"/>
      <c r="BF639" s="145"/>
      <c r="BG639" s="145"/>
      <c r="BH639" s="145"/>
      <c r="BI639" s="145"/>
      <c r="BJ639" s="145"/>
      <c r="BK639" s="145"/>
      <c r="BL639" s="145"/>
      <c r="BM639" s="145"/>
      <c r="BN639" s="145"/>
      <c r="BO639" s="145"/>
      <c r="BP639" s="145"/>
      <c r="BQ639" s="145"/>
      <c r="BR639" s="145"/>
      <c r="BS639" s="145"/>
      <c r="BT639" s="145"/>
      <c r="BU639" s="145"/>
      <c r="BV639" s="145"/>
      <c r="BW639" s="145"/>
      <c r="BX639" s="145"/>
      <c r="BY639" s="145"/>
      <c r="BZ639" s="145"/>
      <c r="CA639" s="145"/>
      <c r="CB639" s="145"/>
      <c r="CC639" s="145"/>
      <c r="CD639" s="145"/>
      <c r="CE639" s="145"/>
      <c r="CF639" s="145"/>
      <c r="CG639" s="145"/>
      <c r="CH639" s="145"/>
      <c r="CI639" s="145"/>
      <c r="CJ639" s="145"/>
      <c r="CK639" s="145"/>
      <c r="CL639" s="145"/>
      <c r="CM639" s="145"/>
      <c r="CN639" s="145"/>
      <c r="CO639" s="145"/>
      <c r="CP639" s="145"/>
      <c r="CQ639" s="145"/>
      <c r="CR639" s="145"/>
      <c r="CS639" s="145"/>
      <c r="CT639" s="145"/>
      <c r="CU639" s="145"/>
      <c r="CV639" s="145"/>
      <c r="CW639" s="145"/>
      <c r="CX639" s="145"/>
      <c r="CY639" s="145"/>
      <c r="CZ639" s="145"/>
      <c r="DA639" s="145"/>
      <c r="DB639" s="145"/>
      <c r="DC639" s="145"/>
      <c r="DD639" s="145"/>
      <c r="DE639" s="145"/>
      <c r="DF639" s="145"/>
      <c r="DG639" s="145"/>
      <c r="DH639" s="145"/>
      <c r="DI639" s="145"/>
      <c r="DJ639" s="145"/>
      <c r="DK639" s="145"/>
      <c r="DL639" s="145"/>
      <c r="DM639" s="145"/>
      <c r="DN639" s="145"/>
      <c r="DO639" s="145"/>
      <c r="DP639" s="145"/>
      <c r="DQ639" s="145"/>
      <c r="DR639" s="145"/>
      <c r="DS639" s="145"/>
      <c r="DT639" s="145"/>
      <c r="DU639" s="145"/>
      <c r="DV639" s="145"/>
      <c r="DW639" s="145"/>
      <c r="DX639" s="145"/>
      <c r="DY639" s="145"/>
      <c r="DZ639" s="145"/>
      <c r="EA639" s="145"/>
      <c r="EB639" s="145"/>
      <c r="EC639" s="145"/>
      <c r="ED639" s="145"/>
      <c r="EE639" s="145"/>
      <c r="EF639" s="145"/>
      <c r="EG639" s="145"/>
    </row>
    <row r="640" spans="26:137" x14ac:dyDescent="0.2">
      <c r="Z640" s="145"/>
      <c r="AA640" s="145"/>
      <c r="AB640" s="145"/>
      <c r="AC640" s="145"/>
      <c r="AD640" s="145"/>
      <c r="AE640" s="145"/>
      <c r="AF640" s="145"/>
      <c r="AG640" s="145"/>
      <c r="AH640" s="145"/>
      <c r="AI640" s="145"/>
      <c r="AJ640" s="145"/>
      <c r="AK640" s="145"/>
      <c r="AL640" s="145"/>
      <c r="AM640" s="145"/>
      <c r="AN640" s="145"/>
      <c r="AO640" s="145"/>
      <c r="AP640" s="145"/>
      <c r="AQ640" s="145"/>
      <c r="AR640" s="145"/>
      <c r="AS640" s="145"/>
      <c r="AT640" s="145"/>
      <c r="AU640" s="145"/>
      <c r="AV640" s="145"/>
      <c r="AW640" s="145"/>
      <c r="AX640" s="145"/>
      <c r="AY640" s="145"/>
      <c r="AZ640" s="145"/>
      <c r="BA640" s="145"/>
      <c r="BB640" s="145"/>
      <c r="BC640" s="145"/>
      <c r="BD640" s="145"/>
      <c r="BE640" s="145"/>
      <c r="BF640" s="145"/>
      <c r="BG640" s="145"/>
      <c r="BH640" s="145"/>
      <c r="BI640" s="145"/>
      <c r="BJ640" s="145"/>
      <c r="BK640" s="145"/>
      <c r="BL640" s="145"/>
      <c r="BM640" s="145"/>
      <c r="BN640" s="145"/>
      <c r="BO640" s="145"/>
      <c r="BP640" s="145"/>
      <c r="BQ640" s="145"/>
      <c r="BR640" s="145"/>
      <c r="BS640" s="145"/>
      <c r="BT640" s="145"/>
      <c r="BU640" s="145"/>
      <c r="BV640" s="145"/>
      <c r="BW640" s="145"/>
      <c r="BX640" s="145"/>
      <c r="BY640" s="145"/>
      <c r="BZ640" s="145"/>
      <c r="CA640" s="145"/>
      <c r="CB640" s="145"/>
      <c r="CC640" s="145"/>
      <c r="CD640" s="145"/>
      <c r="CE640" s="145"/>
      <c r="CF640" s="145"/>
      <c r="CG640" s="145"/>
      <c r="CH640" s="145"/>
      <c r="CI640" s="145"/>
      <c r="CJ640" s="145"/>
      <c r="CK640" s="145"/>
      <c r="CL640" s="145"/>
      <c r="CM640" s="145"/>
      <c r="CN640" s="145"/>
      <c r="CO640" s="145"/>
      <c r="CP640" s="145"/>
      <c r="CQ640" s="145"/>
      <c r="CR640" s="145"/>
      <c r="CS640" s="145"/>
      <c r="CT640" s="145"/>
      <c r="CU640" s="145"/>
      <c r="CV640" s="145"/>
      <c r="CW640" s="145"/>
      <c r="CX640" s="145"/>
      <c r="CY640" s="145"/>
      <c r="CZ640" s="145"/>
      <c r="DA640" s="145"/>
      <c r="DB640" s="145"/>
      <c r="DC640" s="145"/>
      <c r="DD640" s="145"/>
      <c r="DE640" s="145"/>
      <c r="DF640" s="145"/>
      <c r="DG640" s="145"/>
      <c r="DH640" s="145"/>
      <c r="DI640" s="145"/>
      <c r="DJ640" s="145"/>
      <c r="DK640" s="145"/>
      <c r="DL640" s="145"/>
      <c r="DM640" s="145"/>
      <c r="DN640" s="145"/>
      <c r="DO640" s="145"/>
      <c r="DP640" s="145"/>
      <c r="DQ640" s="145"/>
      <c r="DR640" s="145"/>
      <c r="DS640" s="145"/>
      <c r="DT640" s="145"/>
      <c r="DU640" s="145"/>
      <c r="DV640" s="145"/>
      <c r="DW640" s="145"/>
      <c r="DX640" s="145"/>
      <c r="DY640" s="145"/>
      <c r="DZ640" s="145"/>
      <c r="EA640" s="145"/>
      <c r="EB640" s="145"/>
      <c r="EC640" s="145"/>
      <c r="ED640" s="145"/>
      <c r="EE640" s="145"/>
      <c r="EF640" s="145"/>
      <c r="EG640" s="145"/>
    </row>
    <row r="641" spans="26:137" x14ac:dyDescent="0.2">
      <c r="Z641" s="145"/>
      <c r="AA641" s="145"/>
      <c r="AB641" s="145"/>
      <c r="AC641" s="145"/>
      <c r="AD641" s="145"/>
      <c r="AE641" s="145"/>
      <c r="AF641" s="145"/>
      <c r="AG641" s="145"/>
      <c r="AH641" s="145"/>
      <c r="AI641" s="145"/>
      <c r="AJ641" s="145"/>
      <c r="AK641" s="145"/>
      <c r="AL641" s="145"/>
      <c r="AM641" s="145"/>
      <c r="AN641" s="145"/>
      <c r="AO641" s="145"/>
      <c r="AP641" s="145"/>
      <c r="AQ641" s="145"/>
      <c r="AR641" s="145"/>
      <c r="AS641" s="145"/>
      <c r="AT641" s="145"/>
      <c r="AU641" s="145"/>
      <c r="AV641" s="145"/>
      <c r="AW641" s="145"/>
      <c r="AX641" s="145"/>
      <c r="AY641" s="145"/>
      <c r="AZ641" s="145"/>
      <c r="BA641" s="145"/>
      <c r="BB641" s="145"/>
      <c r="BC641" s="145"/>
      <c r="BD641" s="145"/>
      <c r="BE641" s="145"/>
      <c r="BF641" s="145"/>
      <c r="BG641" s="145"/>
      <c r="BH641" s="145"/>
      <c r="BI641" s="145"/>
      <c r="BJ641" s="145"/>
      <c r="BK641" s="145"/>
      <c r="BL641" s="145"/>
      <c r="BM641" s="145"/>
      <c r="BN641" s="145"/>
      <c r="BO641" s="145"/>
      <c r="BP641" s="145"/>
      <c r="BQ641" s="145"/>
      <c r="BR641" s="145"/>
      <c r="BS641" s="145"/>
      <c r="BT641" s="145"/>
      <c r="BU641" s="145"/>
      <c r="BV641" s="145"/>
      <c r="BW641" s="145"/>
      <c r="BX641" s="145"/>
      <c r="BY641" s="145"/>
      <c r="BZ641" s="145"/>
      <c r="CA641" s="145"/>
      <c r="CB641" s="145"/>
      <c r="CC641" s="145"/>
      <c r="CD641" s="145"/>
      <c r="CE641" s="145"/>
      <c r="CF641" s="145"/>
      <c r="CG641" s="145"/>
      <c r="CH641" s="145"/>
      <c r="CI641" s="145"/>
      <c r="CJ641" s="145"/>
      <c r="CK641" s="145"/>
      <c r="CL641" s="145"/>
      <c r="CM641" s="145"/>
      <c r="CN641" s="145"/>
      <c r="CO641" s="145"/>
      <c r="CP641" s="145"/>
      <c r="CQ641" s="145"/>
      <c r="CR641" s="145"/>
      <c r="CS641" s="145"/>
      <c r="CT641" s="145"/>
      <c r="CU641" s="145"/>
      <c r="CV641" s="145"/>
      <c r="CW641" s="145"/>
      <c r="CX641" s="145"/>
      <c r="CY641" s="145"/>
      <c r="CZ641" s="145"/>
      <c r="DA641" s="145"/>
      <c r="DB641" s="145"/>
      <c r="DC641" s="145"/>
      <c r="DD641" s="145"/>
      <c r="DE641" s="145"/>
      <c r="DF641" s="145"/>
      <c r="DG641" s="145"/>
      <c r="DH641" s="145"/>
      <c r="DI641" s="145"/>
      <c r="DJ641" s="145"/>
      <c r="DK641" s="145"/>
      <c r="DL641" s="145"/>
      <c r="DM641" s="145"/>
      <c r="DN641" s="145"/>
      <c r="DO641" s="145"/>
      <c r="DP641" s="145"/>
      <c r="DQ641" s="145"/>
      <c r="DR641" s="145"/>
      <c r="DS641" s="145"/>
      <c r="DT641" s="145"/>
      <c r="DU641" s="145"/>
      <c r="DV641" s="145"/>
      <c r="DW641" s="145"/>
      <c r="DX641" s="145"/>
      <c r="DY641" s="145"/>
      <c r="DZ641" s="145"/>
      <c r="EA641" s="145"/>
      <c r="EB641" s="145"/>
      <c r="EC641" s="145"/>
      <c r="ED641" s="145"/>
      <c r="EE641" s="145"/>
      <c r="EF641" s="145"/>
      <c r="EG641" s="145"/>
    </row>
    <row r="642" spans="26:137" x14ac:dyDescent="0.2">
      <c r="Z642" s="145"/>
      <c r="AA642" s="145"/>
      <c r="AB642" s="145"/>
      <c r="AC642" s="145"/>
      <c r="AD642" s="145"/>
      <c r="AE642" s="145"/>
      <c r="AF642" s="145"/>
      <c r="AG642" s="145"/>
      <c r="AH642" s="145"/>
      <c r="AI642" s="145"/>
      <c r="AJ642" s="145"/>
      <c r="AK642" s="145"/>
      <c r="AL642" s="145"/>
      <c r="AM642" s="145"/>
      <c r="AN642" s="145"/>
      <c r="AO642" s="145"/>
      <c r="AP642" s="145"/>
      <c r="AQ642" s="145"/>
      <c r="AR642" s="145"/>
      <c r="AS642" s="145"/>
      <c r="AT642" s="145"/>
      <c r="AU642" s="145"/>
      <c r="AV642" s="145"/>
      <c r="AW642" s="145"/>
      <c r="AX642" s="145"/>
      <c r="AY642" s="145"/>
      <c r="AZ642" s="145"/>
      <c r="BA642" s="145"/>
      <c r="BB642" s="145"/>
      <c r="BC642" s="145"/>
      <c r="BD642" s="145"/>
      <c r="BE642" s="145"/>
      <c r="BF642" s="145"/>
      <c r="BG642" s="145"/>
      <c r="BH642" s="145"/>
      <c r="BI642" s="145"/>
      <c r="BJ642" s="145"/>
      <c r="BK642" s="145"/>
      <c r="BL642" s="145"/>
      <c r="BM642" s="145"/>
      <c r="BN642" s="145"/>
      <c r="BO642" s="145"/>
      <c r="BP642" s="145"/>
      <c r="BQ642" s="145"/>
      <c r="BR642" s="145"/>
      <c r="BS642" s="145"/>
      <c r="BT642" s="145"/>
      <c r="BU642" s="145"/>
      <c r="BV642" s="145"/>
      <c r="BW642" s="145"/>
      <c r="BX642" s="145"/>
      <c r="BY642" s="145"/>
      <c r="BZ642" s="145"/>
      <c r="CA642" s="145"/>
      <c r="CB642" s="145"/>
      <c r="CC642" s="145"/>
      <c r="CD642" s="145"/>
      <c r="CE642" s="145"/>
      <c r="CF642" s="145"/>
      <c r="CG642" s="145"/>
      <c r="CH642" s="145"/>
      <c r="CI642" s="145"/>
      <c r="CJ642" s="145"/>
      <c r="CK642" s="145"/>
      <c r="CL642" s="145"/>
      <c r="CM642" s="145"/>
      <c r="CN642" s="145"/>
      <c r="CO642" s="145"/>
      <c r="CP642" s="145"/>
      <c r="CQ642" s="145"/>
      <c r="CR642" s="145"/>
      <c r="CS642" s="145"/>
      <c r="CT642" s="145"/>
      <c r="CU642" s="145"/>
      <c r="CV642" s="145"/>
      <c r="CW642" s="145"/>
      <c r="CX642" s="145"/>
      <c r="CY642" s="145"/>
      <c r="CZ642" s="145"/>
      <c r="DA642" s="145"/>
      <c r="DB642" s="145"/>
      <c r="DC642" s="145"/>
      <c r="DD642" s="145"/>
      <c r="DE642" s="145"/>
      <c r="DF642" s="145"/>
      <c r="DG642" s="145"/>
      <c r="DH642" s="145"/>
      <c r="DI642" s="145"/>
      <c r="DJ642" s="145"/>
      <c r="DK642" s="145"/>
      <c r="DL642" s="145"/>
      <c r="DM642" s="145"/>
      <c r="DN642" s="145"/>
      <c r="DO642" s="145"/>
      <c r="DP642" s="145"/>
      <c r="DQ642" s="145"/>
      <c r="DR642" s="145"/>
      <c r="DS642" s="145"/>
      <c r="DT642" s="145"/>
      <c r="DU642" s="145"/>
      <c r="DV642" s="145"/>
      <c r="DW642" s="145"/>
      <c r="DX642" s="145"/>
      <c r="DY642" s="145"/>
      <c r="DZ642" s="145"/>
      <c r="EA642" s="145"/>
      <c r="EB642" s="145"/>
      <c r="EC642" s="145"/>
      <c r="ED642" s="145"/>
      <c r="EE642" s="145"/>
      <c r="EF642" s="145"/>
      <c r="EG642" s="145"/>
    </row>
    <row r="643" spans="26:137" x14ac:dyDescent="0.2">
      <c r="Z643" s="145"/>
      <c r="AA643" s="145"/>
      <c r="AB643" s="145"/>
      <c r="AC643" s="145"/>
      <c r="AD643" s="145"/>
      <c r="AE643" s="145"/>
      <c r="AF643" s="145"/>
      <c r="AG643" s="145"/>
      <c r="AH643" s="145"/>
      <c r="AI643" s="145"/>
      <c r="AJ643" s="145"/>
      <c r="AK643" s="145"/>
      <c r="AL643" s="145"/>
      <c r="AM643" s="145"/>
      <c r="AN643" s="145"/>
      <c r="AO643" s="145"/>
      <c r="AP643" s="145"/>
      <c r="AQ643" s="145"/>
      <c r="AR643" s="145"/>
      <c r="AS643" s="145"/>
      <c r="AT643" s="145"/>
      <c r="AU643" s="145"/>
      <c r="AV643" s="145"/>
      <c r="AW643" s="145"/>
      <c r="AX643" s="145"/>
      <c r="AY643" s="145"/>
      <c r="AZ643" s="145"/>
      <c r="BA643" s="145"/>
      <c r="BB643" s="145"/>
      <c r="BC643" s="145"/>
      <c r="BD643" s="145"/>
      <c r="BE643" s="145"/>
      <c r="BF643" s="145"/>
      <c r="BG643" s="145"/>
      <c r="BH643" s="145"/>
      <c r="BI643" s="145"/>
      <c r="BJ643" s="145"/>
      <c r="BK643" s="145"/>
      <c r="BL643" s="145"/>
      <c r="BM643" s="145"/>
      <c r="BN643" s="145"/>
      <c r="BO643" s="145"/>
      <c r="BP643" s="145"/>
      <c r="BQ643" s="145"/>
      <c r="BR643" s="145"/>
      <c r="BS643" s="145"/>
      <c r="BT643" s="145"/>
      <c r="BU643" s="145"/>
      <c r="BV643" s="145"/>
      <c r="BW643" s="145"/>
      <c r="BX643" s="145"/>
      <c r="BY643" s="145"/>
      <c r="BZ643" s="145"/>
      <c r="CA643" s="145"/>
      <c r="CB643" s="145"/>
      <c r="CC643" s="145"/>
      <c r="CD643" s="145"/>
      <c r="CE643" s="145"/>
      <c r="CF643" s="145"/>
      <c r="CG643" s="145"/>
      <c r="CH643" s="145"/>
      <c r="CI643" s="145"/>
      <c r="CJ643" s="145"/>
      <c r="CK643" s="145"/>
      <c r="CL643" s="145"/>
      <c r="CM643" s="145"/>
      <c r="CN643" s="145"/>
      <c r="CO643" s="145"/>
      <c r="CP643" s="145"/>
      <c r="CQ643" s="145"/>
      <c r="CR643" s="145"/>
      <c r="CS643" s="145"/>
      <c r="CT643" s="145"/>
      <c r="CU643" s="145"/>
      <c r="CV643" s="145"/>
      <c r="CW643" s="145"/>
      <c r="CX643" s="145"/>
      <c r="CY643" s="145"/>
      <c r="CZ643" s="145"/>
      <c r="DA643" s="145"/>
      <c r="DB643" s="145"/>
      <c r="DC643" s="145"/>
      <c r="DD643" s="145"/>
      <c r="DE643" s="145"/>
      <c r="DF643" s="145"/>
      <c r="DG643" s="145"/>
      <c r="DH643" s="145"/>
      <c r="DI643" s="145"/>
      <c r="DJ643" s="145"/>
      <c r="DK643" s="145"/>
      <c r="DL643" s="145"/>
      <c r="DM643" s="145"/>
      <c r="DN643" s="145"/>
      <c r="DO643" s="145"/>
      <c r="DP643" s="145"/>
      <c r="DQ643" s="145"/>
      <c r="DR643" s="145"/>
      <c r="DS643" s="145"/>
      <c r="DT643" s="145"/>
      <c r="DU643" s="145"/>
      <c r="DV643" s="145"/>
      <c r="DW643" s="145"/>
      <c r="DX643" s="145"/>
      <c r="DY643" s="145"/>
      <c r="DZ643" s="145"/>
      <c r="EA643" s="145"/>
      <c r="EB643" s="145"/>
      <c r="EC643" s="145"/>
      <c r="ED643" s="145"/>
      <c r="EE643" s="145"/>
      <c r="EF643" s="145"/>
      <c r="EG643" s="145"/>
    </row>
    <row r="644" spans="26:137" x14ac:dyDescent="0.2">
      <c r="Z644" s="145"/>
      <c r="AA644" s="145"/>
      <c r="AB644" s="145"/>
      <c r="AC644" s="145"/>
      <c r="AD644" s="145"/>
      <c r="AE644" s="145"/>
      <c r="AF644" s="145"/>
      <c r="AG644" s="145"/>
      <c r="AH644" s="145"/>
      <c r="AI644" s="145"/>
      <c r="AJ644" s="145"/>
      <c r="AK644" s="145"/>
      <c r="AL644" s="145"/>
      <c r="AM644" s="145"/>
      <c r="AN644" s="145"/>
      <c r="AO644" s="145"/>
      <c r="AP644" s="145"/>
      <c r="AQ644" s="145"/>
      <c r="AR644" s="145"/>
      <c r="AS644" s="145"/>
      <c r="AT644" s="145"/>
      <c r="AU644" s="145"/>
      <c r="AV644" s="145"/>
      <c r="AW644" s="145"/>
      <c r="AX644" s="145"/>
      <c r="AY644" s="145"/>
      <c r="AZ644" s="145"/>
      <c r="BA644" s="145"/>
      <c r="BB644" s="145"/>
      <c r="BC644" s="145"/>
      <c r="BD644" s="145"/>
      <c r="BE644" s="145"/>
      <c r="BF644" s="145"/>
      <c r="BG644" s="145"/>
      <c r="BH644" s="145"/>
      <c r="BI644" s="145"/>
      <c r="BJ644" s="145"/>
      <c r="BK644" s="145"/>
      <c r="BL644" s="145"/>
      <c r="BM644" s="145"/>
      <c r="BN644" s="145"/>
      <c r="BO644" s="145"/>
      <c r="BP644" s="145"/>
      <c r="BQ644" s="145"/>
      <c r="BR644" s="145"/>
      <c r="BS644" s="145"/>
      <c r="BT644" s="145"/>
      <c r="BU644" s="145"/>
      <c r="BV644" s="145"/>
      <c r="BW644" s="145"/>
      <c r="BX644" s="145"/>
      <c r="BY644" s="145"/>
      <c r="BZ644" s="145"/>
      <c r="CA644" s="145"/>
      <c r="CB644" s="145"/>
      <c r="CC644" s="145"/>
      <c r="CD644" s="145"/>
      <c r="CE644" s="145"/>
      <c r="CF644" s="145"/>
      <c r="CG644" s="145"/>
      <c r="CH644" s="145"/>
      <c r="CI644" s="145"/>
      <c r="CJ644" s="145"/>
      <c r="CK644" s="145"/>
      <c r="CL644" s="145"/>
      <c r="CM644" s="145"/>
      <c r="CN644" s="145"/>
      <c r="CO644" s="145"/>
      <c r="CP644" s="145"/>
      <c r="CQ644" s="145"/>
      <c r="CR644" s="145"/>
      <c r="CS644" s="145"/>
      <c r="CT644" s="145"/>
      <c r="CU644" s="145"/>
      <c r="CV644" s="145"/>
      <c r="CW644" s="145"/>
      <c r="CX644" s="145"/>
      <c r="CY644" s="145"/>
      <c r="CZ644" s="145"/>
      <c r="DA644" s="145"/>
      <c r="DB644" s="145"/>
      <c r="DC644" s="145"/>
      <c r="DD644" s="145"/>
      <c r="DE644" s="145"/>
      <c r="DF644" s="145"/>
      <c r="DG644" s="145"/>
      <c r="DH644" s="145"/>
      <c r="DI644" s="145"/>
      <c r="DJ644" s="145"/>
      <c r="DK644" s="145"/>
      <c r="DL644" s="145"/>
      <c r="DM644" s="145"/>
      <c r="DN644" s="145"/>
      <c r="DO644" s="145"/>
      <c r="DP644" s="145"/>
      <c r="DQ644" s="145"/>
      <c r="DR644" s="145"/>
      <c r="DS644" s="145"/>
      <c r="DT644" s="145"/>
      <c r="DU644" s="145"/>
      <c r="DV644" s="145"/>
      <c r="DW644" s="145"/>
      <c r="DX644" s="145"/>
      <c r="DY644" s="145"/>
      <c r="DZ644" s="145"/>
      <c r="EA644" s="145"/>
      <c r="EB644" s="145"/>
      <c r="EC644" s="145"/>
      <c r="ED644" s="145"/>
      <c r="EE644" s="145"/>
      <c r="EF644" s="145"/>
      <c r="EG644" s="145"/>
    </row>
    <row r="645" spans="26:137" x14ac:dyDescent="0.2">
      <c r="Z645" s="145"/>
      <c r="AA645" s="145"/>
      <c r="AB645" s="145"/>
      <c r="AC645" s="145"/>
      <c r="AD645" s="145"/>
      <c r="AE645" s="145"/>
      <c r="AF645" s="145"/>
      <c r="AG645" s="145"/>
      <c r="AH645" s="145"/>
      <c r="AI645" s="145"/>
      <c r="AJ645" s="145"/>
      <c r="AK645" s="145"/>
      <c r="AL645" s="145"/>
      <c r="AM645" s="145"/>
      <c r="AN645" s="145"/>
      <c r="AO645" s="145"/>
      <c r="AP645" s="145"/>
      <c r="AQ645" s="145"/>
      <c r="AR645" s="145"/>
      <c r="AS645" s="145"/>
      <c r="AT645" s="145"/>
      <c r="AU645" s="145"/>
      <c r="AV645" s="145"/>
      <c r="AW645" s="145"/>
      <c r="AX645" s="145"/>
      <c r="AY645" s="145"/>
      <c r="AZ645" s="145"/>
      <c r="BA645" s="145"/>
      <c r="BB645" s="145"/>
      <c r="BC645" s="145"/>
      <c r="BD645" s="145"/>
      <c r="BE645" s="145"/>
      <c r="BF645" s="145"/>
      <c r="BG645" s="145"/>
      <c r="BH645" s="145"/>
      <c r="BI645" s="145"/>
      <c r="BJ645" s="145"/>
      <c r="BK645" s="145"/>
      <c r="BL645" s="145"/>
      <c r="BM645" s="145"/>
      <c r="BN645" s="145"/>
      <c r="BO645" s="145"/>
      <c r="BP645" s="145"/>
      <c r="BQ645" s="145"/>
      <c r="BR645" s="145"/>
      <c r="BS645" s="145"/>
      <c r="BT645" s="145"/>
      <c r="BU645" s="145"/>
      <c r="BV645" s="145"/>
      <c r="BW645" s="145"/>
      <c r="BX645" s="145"/>
      <c r="BY645" s="145"/>
      <c r="BZ645" s="145"/>
      <c r="CA645" s="145"/>
      <c r="CB645" s="145"/>
      <c r="CC645" s="145"/>
      <c r="CD645" s="145"/>
      <c r="CE645" s="145"/>
      <c r="CF645" s="145"/>
      <c r="CG645" s="145"/>
      <c r="CH645" s="145"/>
      <c r="CI645" s="145"/>
      <c r="CJ645" s="145"/>
      <c r="CK645" s="145"/>
      <c r="CL645" s="145"/>
      <c r="CM645" s="145"/>
      <c r="CN645" s="145"/>
      <c r="CO645" s="145"/>
      <c r="CP645" s="145"/>
      <c r="CQ645" s="145"/>
      <c r="CR645" s="145"/>
      <c r="CS645" s="145"/>
      <c r="CT645" s="145"/>
      <c r="CU645" s="145"/>
      <c r="CV645" s="145"/>
      <c r="CW645" s="145"/>
      <c r="CX645" s="145"/>
      <c r="CY645" s="145"/>
      <c r="CZ645" s="145"/>
      <c r="DA645" s="145"/>
      <c r="DB645" s="145"/>
      <c r="DC645" s="145"/>
      <c r="DD645" s="145"/>
      <c r="DE645" s="145"/>
      <c r="DF645" s="145"/>
      <c r="DG645" s="145"/>
      <c r="DH645" s="145"/>
      <c r="DI645" s="145"/>
      <c r="DJ645" s="145"/>
      <c r="DK645" s="145"/>
      <c r="DL645" s="145"/>
      <c r="DM645" s="145"/>
      <c r="DN645" s="145"/>
      <c r="DO645" s="145"/>
      <c r="DP645" s="145"/>
      <c r="DQ645" s="145"/>
      <c r="DR645" s="145"/>
      <c r="DS645" s="145"/>
      <c r="DT645" s="145"/>
      <c r="DU645" s="145"/>
      <c r="DV645" s="145"/>
      <c r="DW645" s="145"/>
      <c r="DX645" s="145"/>
      <c r="DY645" s="145"/>
      <c r="DZ645" s="145"/>
      <c r="EA645" s="145"/>
      <c r="EB645" s="145"/>
      <c r="EC645" s="145"/>
      <c r="ED645" s="145"/>
      <c r="EE645" s="145"/>
      <c r="EF645" s="145"/>
      <c r="EG645" s="145"/>
    </row>
    <row r="646" spans="26:137" x14ac:dyDescent="0.2">
      <c r="Z646" s="145"/>
      <c r="AA646" s="145"/>
      <c r="AB646" s="145"/>
      <c r="AC646" s="145"/>
      <c r="AD646" s="145"/>
      <c r="AE646" s="145"/>
      <c r="AF646" s="145"/>
      <c r="AG646" s="145"/>
      <c r="AH646" s="145"/>
      <c r="AI646" s="145"/>
      <c r="AJ646" s="145"/>
      <c r="AK646" s="145"/>
      <c r="AL646" s="145"/>
      <c r="AM646" s="145"/>
      <c r="AN646" s="145"/>
      <c r="AO646" s="145"/>
      <c r="AP646" s="145"/>
      <c r="AQ646" s="145"/>
      <c r="AR646" s="145"/>
      <c r="AS646" s="145"/>
      <c r="AT646" s="145"/>
      <c r="AU646" s="145"/>
      <c r="AV646" s="145"/>
      <c r="AW646" s="145"/>
      <c r="AX646" s="145"/>
      <c r="AY646" s="145"/>
      <c r="AZ646" s="145"/>
      <c r="BA646" s="145"/>
      <c r="BB646" s="145"/>
      <c r="BC646" s="145"/>
      <c r="BD646" s="145"/>
      <c r="BE646" s="145"/>
      <c r="BF646" s="145"/>
      <c r="BG646" s="145"/>
      <c r="BH646" s="145"/>
      <c r="BI646" s="145"/>
      <c r="BJ646" s="145"/>
      <c r="BK646" s="145"/>
      <c r="BL646" s="145"/>
      <c r="BM646" s="145"/>
      <c r="BN646" s="145"/>
      <c r="BO646" s="145"/>
      <c r="BP646" s="145"/>
      <c r="BQ646" s="145"/>
      <c r="BR646" s="145"/>
      <c r="BS646" s="145"/>
      <c r="BT646" s="145"/>
      <c r="BU646" s="145"/>
      <c r="BV646" s="145"/>
      <c r="BW646" s="145"/>
      <c r="BX646" s="145"/>
      <c r="BY646" s="145"/>
      <c r="BZ646" s="145"/>
      <c r="CA646" s="145"/>
      <c r="CB646" s="145"/>
      <c r="CC646" s="145"/>
      <c r="CD646" s="145"/>
      <c r="CE646" s="145"/>
      <c r="CF646" s="145"/>
      <c r="CG646" s="145"/>
      <c r="CH646" s="145"/>
      <c r="CI646" s="145"/>
      <c r="CJ646" s="145"/>
      <c r="CK646" s="145"/>
      <c r="CL646" s="145"/>
      <c r="CM646" s="145"/>
      <c r="CN646" s="145"/>
      <c r="CO646" s="145"/>
      <c r="CP646" s="145"/>
      <c r="CQ646" s="145"/>
      <c r="CR646" s="145"/>
      <c r="CS646" s="145"/>
      <c r="CT646" s="145"/>
      <c r="CU646" s="145"/>
      <c r="CV646" s="145"/>
      <c r="CW646" s="145"/>
      <c r="CX646" s="145"/>
      <c r="CY646" s="145"/>
      <c r="CZ646" s="145"/>
      <c r="DA646" s="145"/>
      <c r="DB646" s="145"/>
      <c r="DC646" s="145"/>
      <c r="DD646" s="145"/>
      <c r="DE646" s="145"/>
      <c r="DF646" s="145"/>
      <c r="DG646" s="145"/>
      <c r="DH646" s="145"/>
      <c r="DI646" s="145"/>
      <c r="DJ646" s="145"/>
      <c r="DK646" s="145"/>
      <c r="DL646" s="145"/>
      <c r="DM646" s="145"/>
      <c r="DN646" s="145"/>
      <c r="DO646" s="145"/>
      <c r="DP646" s="145"/>
      <c r="DQ646" s="145"/>
      <c r="DR646" s="145"/>
      <c r="DS646" s="145"/>
      <c r="DT646" s="145"/>
      <c r="DU646" s="145"/>
      <c r="DV646" s="145"/>
      <c r="DW646" s="145"/>
      <c r="DX646" s="145"/>
      <c r="DY646" s="145"/>
      <c r="DZ646" s="145"/>
      <c r="EA646" s="145"/>
      <c r="EB646" s="145"/>
      <c r="EC646" s="145"/>
      <c r="ED646" s="145"/>
      <c r="EE646" s="145"/>
      <c r="EF646" s="145"/>
      <c r="EG646" s="145"/>
    </row>
    <row r="647" spans="26:137" x14ac:dyDescent="0.2">
      <c r="Z647" s="145"/>
      <c r="AA647" s="145"/>
      <c r="AB647" s="145"/>
      <c r="AC647" s="145"/>
      <c r="AD647" s="145"/>
      <c r="AE647" s="145"/>
      <c r="AF647" s="145"/>
      <c r="AG647" s="145"/>
      <c r="AH647" s="145"/>
      <c r="AI647" s="145"/>
      <c r="AJ647" s="145"/>
      <c r="AK647" s="145"/>
      <c r="AL647" s="145"/>
      <c r="AM647" s="145"/>
      <c r="AN647" s="145"/>
      <c r="AO647" s="145"/>
      <c r="AP647" s="145"/>
      <c r="AQ647" s="145"/>
      <c r="AR647" s="145"/>
      <c r="AS647" s="145"/>
      <c r="AT647" s="145"/>
      <c r="AU647" s="145"/>
      <c r="AV647" s="145"/>
      <c r="AW647" s="145"/>
      <c r="AX647" s="145"/>
      <c r="AY647" s="145"/>
      <c r="AZ647" s="145"/>
      <c r="BA647" s="145"/>
      <c r="BB647" s="145"/>
      <c r="BC647" s="145"/>
      <c r="BD647" s="145"/>
      <c r="BE647" s="145"/>
      <c r="BF647" s="145"/>
      <c r="BG647" s="145"/>
      <c r="BH647" s="145"/>
      <c r="BI647" s="145"/>
      <c r="BJ647" s="145"/>
      <c r="BK647" s="145"/>
      <c r="BL647" s="145"/>
      <c r="BM647" s="145"/>
      <c r="BN647" s="145"/>
      <c r="BO647" s="145"/>
      <c r="BP647" s="145"/>
      <c r="BQ647" s="145"/>
      <c r="BR647" s="145"/>
      <c r="BS647" s="145"/>
      <c r="BT647" s="145"/>
      <c r="BU647" s="145"/>
      <c r="BV647" s="145"/>
      <c r="BW647" s="145"/>
      <c r="BX647" s="145"/>
      <c r="BY647" s="145"/>
      <c r="BZ647" s="145"/>
      <c r="CA647" s="145"/>
      <c r="CB647" s="145"/>
      <c r="CC647" s="145"/>
      <c r="CD647" s="145"/>
      <c r="CE647" s="145"/>
      <c r="CF647" s="145"/>
      <c r="CG647" s="145"/>
      <c r="CH647" s="145"/>
      <c r="CI647" s="145"/>
      <c r="CJ647" s="145"/>
      <c r="CK647" s="145"/>
      <c r="CL647" s="145"/>
      <c r="CM647" s="145"/>
      <c r="CN647" s="145"/>
      <c r="CO647" s="145"/>
      <c r="CP647" s="145"/>
      <c r="CQ647" s="145"/>
      <c r="CR647" s="145"/>
      <c r="CS647" s="145"/>
      <c r="CT647" s="145"/>
      <c r="CU647" s="145"/>
      <c r="CV647" s="145"/>
      <c r="CW647" s="145"/>
      <c r="CX647" s="145"/>
      <c r="CY647" s="145"/>
      <c r="CZ647" s="145"/>
      <c r="DA647" s="145"/>
      <c r="DB647" s="145"/>
      <c r="DC647" s="145"/>
      <c r="DD647" s="145"/>
      <c r="DE647" s="145"/>
      <c r="DF647" s="145"/>
      <c r="DG647" s="145"/>
      <c r="DH647" s="145"/>
      <c r="DI647" s="145"/>
      <c r="DJ647" s="145"/>
      <c r="DK647" s="145"/>
      <c r="DL647" s="145"/>
      <c r="DM647" s="145"/>
      <c r="DN647" s="145"/>
      <c r="DO647" s="145"/>
      <c r="DP647" s="145"/>
      <c r="DQ647" s="145"/>
      <c r="DR647" s="145"/>
      <c r="DS647" s="145"/>
      <c r="DT647" s="145"/>
      <c r="DU647" s="145"/>
      <c r="DV647" s="145"/>
      <c r="DW647" s="145"/>
      <c r="DX647" s="145"/>
      <c r="DY647" s="145"/>
      <c r="DZ647" s="145"/>
      <c r="EA647" s="145"/>
      <c r="EB647" s="145"/>
      <c r="EC647" s="145"/>
      <c r="ED647" s="145"/>
      <c r="EE647" s="145"/>
      <c r="EF647" s="145"/>
      <c r="EG647" s="145"/>
    </row>
    <row r="648" spans="26:137" x14ac:dyDescent="0.2">
      <c r="Z648" s="145"/>
      <c r="AA648" s="145"/>
      <c r="AB648" s="145"/>
      <c r="AC648" s="145"/>
      <c r="AD648" s="145"/>
      <c r="AE648" s="145"/>
      <c r="AF648" s="145"/>
      <c r="AG648" s="145"/>
      <c r="AH648" s="145"/>
      <c r="AI648" s="145"/>
      <c r="AJ648" s="145"/>
      <c r="AK648" s="145"/>
      <c r="AL648" s="145"/>
      <c r="AM648" s="145"/>
      <c r="AN648" s="145"/>
      <c r="AO648" s="145"/>
      <c r="AP648" s="145"/>
      <c r="AQ648" s="145"/>
      <c r="AR648" s="145"/>
      <c r="AS648" s="145"/>
      <c r="AT648" s="145"/>
      <c r="AU648" s="145"/>
      <c r="AV648" s="145"/>
      <c r="AW648" s="145"/>
      <c r="AX648" s="145"/>
      <c r="AY648" s="145"/>
      <c r="AZ648" s="145"/>
      <c r="BA648" s="145"/>
      <c r="BB648" s="145"/>
      <c r="BC648" s="145"/>
      <c r="BD648" s="145"/>
      <c r="BE648" s="145"/>
      <c r="BF648" s="145"/>
      <c r="BG648" s="145"/>
      <c r="BH648" s="145"/>
      <c r="BI648" s="145"/>
      <c r="BJ648" s="145"/>
      <c r="BK648" s="145"/>
      <c r="BL648" s="145"/>
      <c r="BM648" s="145"/>
      <c r="BN648" s="145"/>
      <c r="BO648" s="145"/>
      <c r="BP648" s="145"/>
      <c r="BQ648" s="145"/>
      <c r="BR648" s="145"/>
      <c r="BS648" s="145"/>
      <c r="BT648" s="145"/>
      <c r="BU648" s="145"/>
      <c r="BV648" s="145"/>
      <c r="BW648" s="145"/>
      <c r="BX648" s="145"/>
      <c r="BY648" s="145"/>
      <c r="BZ648" s="145"/>
      <c r="CA648" s="145"/>
      <c r="CB648" s="145"/>
      <c r="CC648" s="145"/>
      <c r="CD648" s="145"/>
      <c r="CE648" s="145"/>
      <c r="CF648" s="145"/>
      <c r="CG648" s="145"/>
      <c r="CH648" s="145"/>
      <c r="CI648" s="145"/>
      <c r="CJ648" s="145"/>
      <c r="CK648" s="145"/>
      <c r="CL648" s="145"/>
      <c r="CM648" s="145"/>
      <c r="CN648" s="145"/>
      <c r="CO648" s="145"/>
      <c r="CP648" s="145"/>
      <c r="CQ648" s="145"/>
      <c r="CR648" s="145"/>
      <c r="CS648" s="145"/>
      <c r="CT648" s="145"/>
      <c r="CU648" s="145"/>
      <c r="CV648" s="145"/>
      <c r="CW648" s="145"/>
      <c r="CX648" s="145"/>
      <c r="CY648" s="145"/>
      <c r="CZ648" s="145"/>
      <c r="DA648" s="145"/>
      <c r="DB648" s="145"/>
      <c r="DC648" s="145"/>
      <c r="DD648" s="145"/>
      <c r="DE648" s="145"/>
      <c r="DF648" s="145"/>
      <c r="DG648" s="145"/>
      <c r="DH648" s="145"/>
      <c r="DI648" s="145"/>
      <c r="DJ648" s="145"/>
      <c r="DK648" s="145"/>
      <c r="DL648" s="145"/>
      <c r="DM648" s="145"/>
      <c r="DN648" s="145"/>
      <c r="DO648" s="145"/>
      <c r="DP648" s="145"/>
      <c r="DQ648" s="145"/>
      <c r="DR648" s="145"/>
      <c r="DS648" s="145"/>
      <c r="DT648" s="145"/>
      <c r="DU648" s="145"/>
      <c r="DV648" s="145"/>
      <c r="DW648" s="145"/>
      <c r="DX648" s="145"/>
      <c r="DY648" s="145"/>
      <c r="DZ648" s="145"/>
      <c r="EA648" s="145"/>
      <c r="EB648" s="145"/>
      <c r="EC648" s="145"/>
      <c r="ED648" s="145"/>
      <c r="EE648" s="145"/>
      <c r="EF648" s="145"/>
      <c r="EG648" s="145"/>
    </row>
    <row r="649" spans="26:137" x14ac:dyDescent="0.2">
      <c r="Z649" s="145"/>
      <c r="AA649" s="145"/>
      <c r="AB649" s="145"/>
      <c r="AC649" s="145"/>
      <c r="AD649" s="145"/>
      <c r="AE649" s="145"/>
      <c r="AF649" s="145"/>
      <c r="AG649" s="145"/>
      <c r="AH649" s="145"/>
      <c r="AI649" s="145"/>
      <c r="AJ649" s="145"/>
      <c r="AK649" s="145"/>
      <c r="AL649" s="145"/>
      <c r="AM649" s="145"/>
      <c r="AN649" s="145"/>
      <c r="AO649" s="145"/>
      <c r="AP649" s="145"/>
      <c r="AQ649" s="145"/>
      <c r="AR649" s="145"/>
      <c r="AS649" s="145"/>
      <c r="AT649" s="145"/>
      <c r="AU649" s="145"/>
      <c r="AV649" s="145"/>
      <c r="AW649" s="145"/>
      <c r="AX649" s="145"/>
      <c r="AY649" s="145"/>
      <c r="AZ649" s="145"/>
      <c r="BA649" s="145"/>
      <c r="BB649" s="145"/>
      <c r="BC649" s="145"/>
      <c r="BD649" s="145"/>
      <c r="BE649" s="145"/>
      <c r="BF649" s="145"/>
      <c r="BG649" s="145"/>
      <c r="BH649" s="145"/>
      <c r="BI649" s="145"/>
      <c r="BJ649" s="145"/>
      <c r="BK649" s="145"/>
      <c r="BL649" s="145"/>
      <c r="BM649" s="145"/>
      <c r="BN649" s="145"/>
      <c r="BO649" s="145"/>
      <c r="BP649" s="145"/>
      <c r="BQ649" s="145"/>
      <c r="BR649" s="145"/>
      <c r="BS649" s="145"/>
      <c r="BT649" s="145"/>
      <c r="BU649" s="145"/>
      <c r="BV649" s="145"/>
      <c r="BW649" s="145"/>
      <c r="BX649" s="145"/>
      <c r="BY649" s="145"/>
      <c r="BZ649" s="145"/>
      <c r="CA649" s="145"/>
      <c r="CB649" s="145"/>
      <c r="CC649" s="145"/>
      <c r="CD649" s="145"/>
      <c r="CE649" s="145"/>
      <c r="CF649" s="145"/>
      <c r="CG649" s="145"/>
      <c r="CH649" s="145"/>
      <c r="CI649" s="145"/>
      <c r="CJ649" s="145"/>
      <c r="CK649" s="145"/>
      <c r="CL649" s="145"/>
      <c r="CM649" s="145"/>
      <c r="CN649" s="145"/>
      <c r="CO649" s="145"/>
      <c r="CP649" s="145"/>
      <c r="CQ649" s="145"/>
      <c r="CR649" s="145"/>
      <c r="CS649" s="145"/>
      <c r="CT649" s="145"/>
      <c r="CU649" s="145"/>
      <c r="CV649" s="145"/>
      <c r="CW649" s="145"/>
      <c r="CX649" s="145"/>
      <c r="CY649" s="145"/>
      <c r="CZ649" s="145"/>
      <c r="DA649" s="145"/>
      <c r="DB649" s="145"/>
      <c r="DC649" s="145"/>
      <c r="DD649" s="145"/>
      <c r="DE649" s="145"/>
      <c r="DF649" s="145"/>
      <c r="DG649" s="145"/>
      <c r="DH649" s="145"/>
      <c r="DI649" s="145"/>
      <c r="DJ649" s="145"/>
      <c r="DK649" s="145"/>
      <c r="DL649" s="145"/>
      <c r="DM649" s="145"/>
      <c r="DN649" s="145"/>
      <c r="DO649" s="145"/>
      <c r="DP649" s="145"/>
      <c r="DQ649" s="145"/>
      <c r="DR649" s="145"/>
      <c r="DS649" s="145"/>
      <c r="DT649" s="145"/>
      <c r="DU649" s="145"/>
      <c r="DV649" s="145"/>
      <c r="DW649" s="145"/>
      <c r="DX649" s="145"/>
      <c r="DY649" s="145"/>
      <c r="DZ649" s="145"/>
      <c r="EA649" s="145"/>
      <c r="EB649" s="145"/>
      <c r="EC649" s="145"/>
      <c r="ED649" s="145"/>
      <c r="EE649" s="145"/>
      <c r="EF649" s="145"/>
      <c r="EG649" s="145"/>
    </row>
    <row r="650" spans="26:137" x14ac:dyDescent="0.2">
      <c r="Z650" s="145"/>
      <c r="AA650" s="145"/>
      <c r="AB650" s="145"/>
      <c r="AC650" s="145"/>
      <c r="AD650" s="145"/>
      <c r="AE650" s="145"/>
      <c r="AF650" s="145"/>
      <c r="AG650" s="145"/>
      <c r="AH650" s="145"/>
      <c r="AI650" s="145"/>
      <c r="AJ650" s="145"/>
      <c r="AK650" s="145"/>
      <c r="AL650" s="145"/>
      <c r="AM650" s="145"/>
      <c r="AN650" s="145"/>
      <c r="AO650" s="145"/>
      <c r="AP650" s="145"/>
      <c r="AQ650" s="145"/>
      <c r="AR650" s="145"/>
      <c r="AS650" s="145"/>
      <c r="AT650" s="145"/>
      <c r="AU650" s="145"/>
      <c r="AV650" s="145"/>
      <c r="AW650" s="145"/>
      <c r="AX650" s="145"/>
      <c r="AY650" s="145"/>
      <c r="AZ650" s="145"/>
      <c r="BA650" s="145"/>
      <c r="BB650" s="145"/>
      <c r="BC650" s="145"/>
      <c r="BD650" s="145"/>
      <c r="BE650" s="145"/>
      <c r="BF650" s="145"/>
      <c r="BG650" s="145"/>
      <c r="BH650" s="145"/>
      <c r="BI650" s="145"/>
      <c r="BJ650" s="145"/>
      <c r="BK650" s="145"/>
      <c r="BL650" s="145"/>
      <c r="BM650" s="145"/>
      <c r="BN650" s="145"/>
      <c r="BO650" s="145"/>
      <c r="BP650" s="145"/>
      <c r="BQ650" s="145"/>
      <c r="BR650" s="145"/>
      <c r="BS650" s="145"/>
      <c r="BT650" s="145"/>
      <c r="BU650" s="145"/>
      <c r="BV650" s="145"/>
      <c r="BW650" s="145"/>
      <c r="BX650" s="145"/>
      <c r="BY650" s="145"/>
      <c r="BZ650" s="145"/>
      <c r="CA650" s="145"/>
      <c r="CB650" s="145"/>
      <c r="CC650" s="145"/>
      <c r="CD650" s="145"/>
      <c r="CE650" s="145"/>
      <c r="CF650" s="145"/>
      <c r="CG650" s="145"/>
      <c r="CH650" s="145"/>
      <c r="CI650" s="145"/>
      <c r="CJ650" s="145"/>
      <c r="CK650" s="145"/>
      <c r="CL650" s="145"/>
      <c r="CM650" s="145"/>
      <c r="CN650" s="145"/>
      <c r="CO650" s="145"/>
      <c r="CP650" s="145"/>
      <c r="CQ650" s="145"/>
      <c r="CR650" s="145"/>
      <c r="CS650" s="145"/>
      <c r="CT650" s="145"/>
      <c r="CU650" s="145"/>
      <c r="CV650" s="145"/>
      <c r="CW650" s="145"/>
      <c r="CX650" s="145"/>
      <c r="CY650" s="145"/>
      <c r="CZ650" s="145"/>
      <c r="DA650" s="145"/>
      <c r="DB650" s="145"/>
      <c r="DC650" s="145"/>
      <c r="DD650" s="145"/>
      <c r="DE650" s="145"/>
      <c r="DF650" s="145"/>
      <c r="DG650" s="145"/>
      <c r="DH650" s="145"/>
      <c r="DI650" s="145"/>
      <c r="DJ650" s="145"/>
      <c r="DK650" s="145"/>
      <c r="DL650" s="145"/>
      <c r="DM650" s="145"/>
      <c r="DN650" s="145"/>
      <c r="DO650" s="145"/>
      <c r="DP650" s="145"/>
      <c r="DQ650" s="145"/>
      <c r="DR650" s="145"/>
      <c r="DS650" s="145"/>
      <c r="DT650" s="145"/>
      <c r="DU650" s="145"/>
      <c r="DV650" s="145"/>
      <c r="DW650" s="145"/>
      <c r="DX650" s="145"/>
      <c r="DY650" s="145"/>
      <c r="DZ650" s="145"/>
      <c r="EA650" s="145"/>
      <c r="EB650" s="145"/>
      <c r="EC650" s="145"/>
      <c r="ED650" s="145"/>
      <c r="EE650" s="145"/>
      <c r="EF650" s="145"/>
      <c r="EG650" s="145"/>
    </row>
    <row r="651" spans="26:137" x14ac:dyDescent="0.2">
      <c r="Z651" s="145"/>
      <c r="AA651" s="145"/>
      <c r="AB651" s="145"/>
      <c r="AC651" s="145"/>
      <c r="AD651" s="145"/>
      <c r="AE651" s="145"/>
      <c r="AF651" s="145"/>
      <c r="AG651" s="145"/>
      <c r="AH651" s="145"/>
      <c r="AI651" s="145"/>
      <c r="AJ651" s="145"/>
      <c r="AK651" s="145"/>
      <c r="AL651" s="145"/>
      <c r="AM651" s="145"/>
      <c r="AN651" s="145"/>
      <c r="AO651" s="145"/>
      <c r="AP651" s="145"/>
      <c r="AQ651" s="145"/>
      <c r="AR651" s="145"/>
      <c r="AS651" s="145"/>
      <c r="AT651" s="145"/>
      <c r="AU651" s="145"/>
      <c r="AV651" s="145"/>
      <c r="AW651" s="145"/>
      <c r="AX651" s="145"/>
      <c r="AY651" s="145"/>
      <c r="AZ651" s="145"/>
      <c r="BA651" s="145"/>
      <c r="BB651" s="145"/>
      <c r="BC651" s="145"/>
      <c r="BD651" s="145"/>
      <c r="BE651" s="145"/>
      <c r="BF651" s="145"/>
      <c r="BG651" s="145"/>
      <c r="BH651" s="145"/>
      <c r="BI651" s="145"/>
      <c r="BJ651" s="145"/>
      <c r="BK651" s="145"/>
      <c r="BL651" s="145"/>
      <c r="BM651" s="145"/>
      <c r="BN651" s="145"/>
      <c r="BO651" s="145"/>
      <c r="BP651" s="145"/>
      <c r="BQ651" s="145"/>
      <c r="BR651" s="145"/>
      <c r="BS651" s="145"/>
      <c r="BT651" s="145"/>
      <c r="BU651" s="145"/>
      <c r="BV651" s="145"/>
      <c r="BW651" s="145"/>
      <c r="BX651" s="145"/>
      <c r="BY651" s="145"/>
      <c r="BZ651" s="145"/>
      <c r="CA651" s="145"/>
      <c r="CB651" s="145"/>
      <c r="CC651" s="145"/>
      <c r="CD651" s="145"/>
      <c r="CE651" s="145"/>
      <c r="CF651" s="145"/>
      <c r="CG651" s="145"/>
      <c r="CH651" s="145"/>
      <c r="CI651" s="145"/>
      <c r="CJ651" s="145"/>
      <c r="CK651" s="145"/>
      <c r="CL651" s="145"/>
      <c r="CM651" s="145"/>
      <c r="CN651" s="145"/>
      <c r="CO651" s="145"/>
      <c r="CP651" s="145"/>
      <c r="CQ651" s="145"/>
      <c r="CR651" s="145"/>
      <c r="CS651" s="145"/>
      <c r="CT651" s="145"/>
      <c r="CU651" s="145"/>
      <c r="CV651" s="145"/>
      <c r="CW651" s="145"/>
      <c r="CX651" s="145"/>
      <c r="CY651" s="145"/>
      <c r="CZ651" s="145"/>
      <c r="DA651" s="145"/>
      <c r="DB651" s="145"/>
      <c r="DC651" s="145"/>
      <c r="DD651" s="145"/>
      <c r="DE651" s="145"/>
      <c r="DF651" s="145"/>
      <c r="DG651" s="145"/>
      <c r="DH651" s="145"/>
      <c r="DI651" s="145"/>
      <c r="DJ651" s="145"/>
      <c r="DK651" s="145"/>
      <c r="DL651" s="145"/>
      <c r="DM651" s="145"/>
      <c r="DN651" s="145"/>
      <c r="DO651" s="145"/>
      <c r="DP651" s="145"/>
      <c r="DQ651" s="145"/>
      <c r="DR651" s="145"/>
      <c r="DS651" s="145"/>
      <c r="DT651" s="145"/>
      <c r="DU651" s="145"/>
      <c r="DV651" s="145"/>
      <c r="DW651" s="145"/>
      <c r="DX651" s="145"/>
      <c r="DY651" s="145"/>
      <c r="DZ651" s="145"/>
      <c r="EA651" s="145"/>
      <c r="EB651" s="145"/>
      <c r="EC651" s="145"/>
      <c r="ED651" s="145"/>
      <c r="EE651" s="145"/>
      <c r="EF651" s="145"/>
      <c r="EG651" s="145"/>
    </row>
    <row r="652" spans="26:137" x14ac:dyDescent="0.2">
      <c r="Z652" s="145"/>
      <c r="AA652" s="145"/>
      <c r="AB652" s="145"/>
      <c r="AC652" s="145"/>
      <c r="AD652" s="145"/>
      <c r="AE652" s="145"/>
      <c r="AF652" s="145"/>
      <c r="AG652" s="145"/>
      <c r="AH652" s="145"/>
      <c r="AI652" s="145"/>
      <c r="AJ652" s="145"/>
      <c r="AK652" s="145"/>
      <c r="AL652" s="145"/>
      <c r="AM652" s="145"/>
      <c r="AN652" s="145"/>
      <c r="AO652" s="145"/>
      <c r="AP652" s="145"/>
      <c r="AQ652" s="145"/>
      <c r="AR652" s="145"/>
      <c r="AS652" s="145"/>
      <c r="AT652" s="145"/>
      <c r="AU652" s="145"/>
      <c r="AV652" s="145"/>
      <c r="AW652" s="145"/>
      <c r="AX652" s="145"/>
      <c r="AY652" s="145"/>
      <c r="AZ652" s="145"/>
      <c r="BA652" s="145"/>
      <c r="BB652" s="145"/>
      <c r="BC652" s="145"/>
      <c r="BD652" s="145"/>
      <c r="BE652" s="145"/>
      <c r="BF652" s="145"/>
      <c r="BG652" s="145"/>
      <c r="BH652" s="145"/>
      <c r="BI652" s="145"/>
      <c r="BJ652" s="145"/>
      <c r="BK652" s="145"/>
      <c r="BL652" s="145"/>
      <c r="BM652" s="145"/>
      <c r="BN652" s="145"/>
      <c r="BO652" s="145"/>
      <c r="BP652" s="145"/>
      <c r="BQ652" s="145"/>
      <c r="BR652" s="145"/>
      <c r="BS652" s="145"/>
      <c r="BT652" s="145"/>
      <c r="BU652" s="145"/>
      <c r="BV652" s="145"/>
      <c r="BW652" s="145"/>
      <c r="BX652" s="145"/>
      <c r="BY652" s="145"/>
      <c r="BZ652" s="145"/>
      <c r="CA652" s="145"/>
      <c r="CB652" s="145"/>
      <c r="CC652" s="145"/>
      <c r="CD652" s="145"/>
      <c r="CE652" s="145"/>
      <c r="CF652" s="145"/>
      <c r="CG652" s="145"/>
      <c r="CH652" s="145"/>
      <c r="CI652" s="145"/>
      <c r="CJ652" s="145"/>
      <c r="CK652" s="145"/>
      <c r="CL652" s="145"/>
      <c r="CM652" s="145"/>
      <c r="CN652" s="145"/>
      <c r="CO652" s="145"/>
      <c r="CP652" s="145"/>
      <c r="CQ652" s="145"/>
      <c r="CR652" s="145"/>
      <c r="CS652" s="145"/>
      <c r="CT652" s="145"/>
      <c r="CU652" s="145"/>
      <c r="CV652" s="145"/>
      <c r="CW652" s="145"/>
      <c r="CX652" s="145"/>
      <c r="CY652" s="145"/>
      <c r="CZ652" s="145"/>
      <c r="DA652" s="145"/>
      <c r="DB652" s="145"/>
      <c r="DC652" s="145"/>
      <c r="DD652" s="145"/>
      <c r="DE652" s="145"/>
      <c r="DF652" s="145"/>
      <c r="DG652" s="145"/>
      <c r="DH652" s="145"/>
      <c r="DI652" s="145"/>
      <c r="DJ652" s="145"/>
      <c r="DK652" s="145"/>
      <c r="DL652" s="145"/>
      <c r="DM652" s="145"/>
      <c r="DN652" s="145"/>
      <c r="DO652" s="145"/>
      <c r="DP652" s="145"/>
      <c r="DQ652" s="145"/>
      <c r="DR652" s="145"/>
      <c r="DS652" s="145"/>
      <c r="DT652" s="145"/>
      <c r="DU652" s="145"/>
      <c r="DV652" s="145"/>
      <c r="DW652" s="145"/>
      <c r="DX652" s="145"/>
      <c r="DY652" s="145"/>
      <c r="DZ652" s="145"/>
      <c r="EA652" s="145"/>
      <c r="EB652" s="145"/>
      <c r="EC652" s="145"/>
      <c r="ED652" s="145"/>
      <c r="EE652" s="145"/>
      <c r="EF652" s="145"/>
      <c r="EG652" s="145"/>
    </row>
    <row r="653" spans="26:137" x14ac:dyDescent="0.2">
      <c r="Z653" s="145"/>
      <c r="AA653" s="145"/>
      <c r="AB653" s="145"/>
      <c r="AC653" s="145"/>
      <c r="AD653" s="145"/>
      <c r="AE653" s="145"/>
      <c r="AF653" s="145"/>
      <c r="AG653" s="145"/>
      <c r="AH653" s="145"/>
      <c r="AI653" s="145"/>
      <c r="AJ653" s="145"/>
      <c r="AK653" s="145"/>
      <c r="AL653" s="145"/>
      <c r="AM653" s="145"/>
      <c r="AN653" s="145"/>
      <c r="AO653" s="145"/>
      <c r="AP653" s="145"/>
      <c r="AQ653" s="145"/>
      <c r="AR653" s="145"/>
      <c r="AS653" s="145"/>
      <c r="AT653" s="145"/>
      <c r="AU653" s="145"/>
      <c r="AV653" s="145"/>
      <c r="AW653" s="145"/>
      <c r="AX653" s="145"/>
      <c r="AY653" s="145"/>
      <c r="AZ653" s="145"/>
      <c r="BA653" s="145"/>
      <c r="BB653" s="145"/>
      <c r="BC653" s="145"/>
      <c r="BD653" s="145"/>
      <c r="BE653" s="145"/>
      <c r="BF653" s="145"/>
      <c r="BG653" s="145"/>
      <c r="BH653" s="145"/>
      <c r="BI653" s="145"/>
      <c r="BJ653" s="145"/>
      <c r="BK653" s="145"/>
      <c r="BL653" s="145"/>
      <c r="BM653" s="145"/>
      <c r="BN653" s="145"/>
      <c r="BO653" s="145"/>
      <c r="BP653" s="145"/>
      <c r="BQ653" s="145"/>
      <c r="BR653" s="145"/>
      <c r="BS653" s="145"/>
      <c r="BT653" s="145"/>
      <c r="BU653" s="145"/>
      <c r="BV653" s="145"/>
      <c r="BW653" s="145"/>
      <c r="BX653" s="145"/>
      <c r="BY653" s="145"/>
      <c r="BZ653" s="145"/>
      <c r="CA653" s="145"/>
      <c r="CB653" s="145"/>
      <c r="CC653" s="145"/>
      <c r="CD653" s="145"/>
      <c r="CE653" s="145"/>
      <c r="CF653" s="145"/>
      <c r="CG653" s="145"/>
      <c r="CH653" s="145"/>
      <c r="CI653" s="145"/>
      <c r="CJ653" s="145"/>
      <c r="CK653" s="145"/>
      <c r="CL653" s="145"/>
      <c r="CM653" s="145"/>
      <c r="CN653" s="145"/>
      <c r="CO653" s="145"/>
      <c r="CP653" s="145"/>
      <c r="CQ653" s="145"/>
      <c r="CR653" s="145"/>
      <c r="CS653" s="145"/>
      <c r="CT653" s="145"/>
      <c r="CU653" s="145"/>
      <c r="CV653" s="145"/>
      <c r="CW653" s="145"/>
      <c r="CX653" s="145"/>
      <c r="CY653" s="145"/>
      <c r="CZ653" s="145"/>
      <c r="DA653" s="145"/>
      <c r="DB653" s="145"/>
      <c r="DC653" s="145"/>
      <c r="DD653" s="145"/>
      <c r="DE653" s="145"/>
      <c r="DF653" s="145"/>
      <c r="DG653" s="145"/>
      <c r="DH653" s="145"/>
      <c r="DI653" s="145"/>
      <c r="DJ653" s="145"/>
      <c r="DK653" s="145"/>
      <c r="DL653" s="145"/>
      <c r="DM653" s="145"/>
      <c r="DN653" s="145"/>
      <c r="DO653" s="145"/>
      <c r="DP653" s="145"/>
      <c r="DQ653" s="145"/>
      <c r="DR653" s="145"/>
      <c r="DS653" s="145"/>
      <c r="DT653" s="145"/>
      <c r="DU653" s="145"/>
      <c r="DV653" s="145"/>
      <c r="DW653" s="145"/>
      <c r="DX653" s="145"/>
      <c r="DY653" s="145"/>
      <c r="DZ653" s="145"/>
      <c r="EA653" s="145"/>
      <c r="EB653" s="145"/>
      <c r="EC653" s="145"/>
      <c r="ED653" s="145"/>
      <c r="EE653" s="145"/>
      <c r="EF653" s="145"/>
      <c r="EG653" s="145"/>
    </row>
    <row r="654" spans="26:137" x14ac:dyDescent="0.2">
      <c r="Z654" s="145"/>
      <c r="AA654" s="145"/>
      <c r="AB654" s="145"/>
      <c r="AC654" s="145"/>
      <c r="AD654" s="145"/>
      <c r="AE654" s="145"/>
      <c r="AF654" s="145"/>
      <c r="AG654" s="145"/>
      <c r="AH654" s="145"/>
      <c r="AI654" s="145"/>
      <c r="AJ654" s="145"/>
      <c r="AK654" s="145"/>
      <c r="AL654" s="145"/>
      <c r="AM654" s="145"/>
      <c r="AN654" s="145"/>
      <c r="AO654" s="145"/>
      <c r="AP654" s="145"/>
      <c r="AQ654" s="145"/>
      <c r="AR654" s="145"/>
      <c r="AS654" s="145"/>
      <c r="AT654" s="145"/>
      <c r="AU654" s="145"/>
      <c r="AV654" s="145"/>
      <c r="AW654" s="145"/>
      <c r="AX654" s="145"/>
      <c r="AY654" s="145"/>
      <c r="AZ654" s="145"/>
      <c r="BA654" s="145"/>
      <c r="BB654" s="145"/>
      <c r="BC654" s="145"/>
      <c r="BD654" s="145"/>
      <c r="BE654" s="145"/>
      <c r="BF654" s="145"/>
      <c r="BG654" s="145"/>
      <c r="BH654" s="145"/>
      <c r="BI654" s="145"/>
      <c r="BJ654" s="145"/>
      <c r="BK654" s="145"/>
      <c r="BL654" s="145"/>
      <c r="BM654" s="145"/>
      <c r="BN654" s="145"/>
      <c r="BO654" s="145"/>
      <c r="BP654" s="145"/>
      <c r="BQ654" s="145"/>
      <c r="BR654" s="145"/>
      <c r="BS654" s="145"/>
      <c r="BT654" s="145"/>
      <c r="BU654" s="145"/>
      <c r="BV654" s="145"/>
      <c r="BW654" s="145"/>
      <c r="BX654" s="145"/>
      <c r="BY654" s="145"/>
      <c r="BZ654" s="145"/>
      <c r="CA654" s="145"/>
      <c r="CB654" s="145"/>
      <c r="CC654" s="145"/>
      <c r="CD654" s="145"/>
      <c r="CE654" s="145"/>
      <c r="CF654" s="145"/>
      <c r="CG654" s="145"/>
      <c r="CH654" s="145"/>
      <c r="CI654" s="145"/>
      <c r="CJ654" s="145"/>
      <c r="CK654" s="145"/>
      <c r="CL654" s="145"/>
      <c r="CM654" s="145"/>
      <c r="CN654" s="145"/>
      <c r="CO654" s="145"/>
      <c r="CP654" s="145"/>
      <c r="CQ654" s="145"/>
      <c r="CR654" s="145"/>
      <c r="CS654" s="145"/>
      <c r="CT654" s="145"/>
      <c r="CU654" s="145"/>
      <c r="CV654" s="145"/>
      <c r="CW654" s="145"/>
      <c r="CX654" s="145"/>
      <c r="CY654" s="145"/>
      <c r="CZ654" s="145"/>
      <c r="DA654" s="145"/>
      <c r="DB654" s="145"/>
      <c r="DC654" s="145"/>
      <c r="DD654" s="145"/>
      <c r="DE654" s="145"/>
      <c r="DF654" s="145"/>
      <c r="DG654" s="145"/>
      <c r="DH654" s="145"/>
      <c r="DI654" s="145"/>
      <c r="DJ654" s="145"/>
      <c r="DK654" s="145"/>
      <c r="DL654" s="145"/>
      <c r="DM654" s="145"/>
      <c r="DN654" s="145"/>
      <c r="DO654" s="145"/>
      <c r="DP654" s="145"/>
      <c r="DQ654" s="145"/>
      <c r="DR654" s="145"/>
      <c r="DS654" s="145"/>
      <c r="DT654" s="145"/>
      <c r="DU654" s="145"/>
      <c r="DV654" s="145"/>
      <c r="DW654" s="145"/>
      <c r="DX654" s="145"/>
      <c r="DY654" s="145"/>
      <c r="DZ654" s="145"/>
      <c r="EA654" s="145"/>
      <c r="EB654" s="145"/>
      <c r="EC654" s="145"/>
      <c r="ED654" s="145"/>
      <c r="EE654" s="145"/>
      <c r="EF654" s="145"/>
      <c r="EG654" s="145"/>
    </row>
    <row r="655" spans="26:137" x14ac:dyDescent="0.2">
      <c r="Z655" s="145"/>
      <c r="AA655" s="145"/>
      <c r="AB655" s="145"/>
      <c r="AC655" s="145"/>
      <c r="AD655" s="145"/>
      <c r="AE655" s="145"/>
      <c r="AF655" s="145"/>
      <c r="AG655" s="145"/>
      <c r="AH655" s="145"/>
      <c r="AI655" s="145"/>
      <c r="AJ655" s="145"/>
      <c r="AK655" s="145"/>
      <c r="AL655" s="145"/>
      <c r="AM655" s="145"/>
      <c r="AN655" s="145"/>
      <c r="AO655" s="145"/>
      <c r="AP655" s="145"/>
      <c r="AQ655" s="145"/>
      <c r="AR655" s="145"/>
      <c r="AS655" s="145"/>
      <c r="AT655" s="145"/>
      <c r="AU655" s="145"/>
      <c r="AV655" s="145"/>
      <c r="AW655" s="145"/>
      <c r="AX655" s="145"/>
      <c r="AY655" s="145"/>
      <c r="AZ655" s="145"/>
      <c r="BA655" s="145"/>
      <c r="BB655" s="145"/>
      <c r="BC655" s="145"/>
      <c r="BD655" s="145"/>
      <c r="BE655" s="145"/>
      <c r="BF655" s="145"/>
      <c r="BG655" s="145"/>
      <c r="BH655" s="145"/>
      <c r="BI655" s="145"/>
      <c r="BJ655" s="145"/>
      <c r="BK655" s="145"/>
      <c r="BL655" s="145"/>
      <c r="BM655" s="145"/>
      <c r="BN655" s="145"/>
      <c r="BO655" s="145"/>
      <c r="BP655" s="145"/>
      <c r="BQ655" s="145"/>
      <c r="BR655" s="145"/>
      <c r="BS655" s="145"/>
      <c r="BT655" s="145"/>
      <c r="BU655" s="145"/>
      <c r="BV655" s="145"/>
      <c r="BW655" s="145"/>
      <c r="BX655" s="145"/>
      <c r="BY655" s="145"/>
      <c r="BZ655" s="145"/>
      <c r="CA655" s="145"/>
      <c r="CB655" s="145"/>
      <c r="CC655" s="145"/>
      <c r="CD655" s="145"/>
      <c r="CE655" s="145"/>
      <c r="CF655" s="145"/>
      <c r="CG655" s="145"/>
      <c r="CH655" s="145"/>
      <c r="CI655" s="145"/>
      <c r="CJ655" s="145"/>
      <c r="CK655" s="145"/>
      <c r="CL655" s="145"/>
      <c r="CM655" s="145"/>
      <c r="CN655" s="145"/>
      <c r="CO655" s="145"/>
      <c r="CP655" s="145"/>
      <c r="CQ655" s="145"/>
      <c r="CR655" s="145"/>
      <c r="CS655" s="145"/>
      <c r="CT655" s="145"/>
      <c r="CU655" s="145"/>
      <c r="CV655" s="145"/>
      <c r="CW655" s="145"/>
      <c r="CX655" s="145"/>
      <c r="CY655" s="145"/>
      <c r="CZ655" s="145"/>
      <c r="DA655" s="145"/>
      <c r="DB655" s="145"/>
      <c r="DC655" s="145"/>
      <c r="DD655" s="145"/>
      <c r="DE655" s="145"/>
      <c r="DF655" s="145"/>
      <c r="DG655" s="145"/>
      <c r="DH655" s="145"/>
      <c r="DI655" s="145"/>
      <c r="DJ655" s="145"/>
      <c r="DK655" s="145"/>
      <c r="DL655" s="145"/>
      <c r="DM655" s="145"/>
      <c r="DN655" s="145"/>
      <c r="DO655" s="145"/>
      <c r="DP655" s="145"/>
      <c r="DQ655" s="145"/>
      <c r="DR655" s="145"/>
      <c r="DS655" s="145"/>
      <c r="DT655" s="145"/>
      <c r="DU655" s="145"/>
      <c r="DV655" s="145"/>
      <c r="DW655" s="145"/>
      <c r="DX655" s="145"/>
      <c r="DY655" s="145"/>
      <c r="DZ655" s="145"/>
      <c r="EA655" s="145"/>
      <c r="EB655" s="145"/>
      <c r="EC655" s="145"/>
      <c r="ED655" s="145"/>
      <c r="EE655" s="145"/>
      <c r="EF655" s="145"/>
      <c r="EG655" s="145"/>
    </row>
    <row r="656" spans="26:137" x14ac:dyDescent="0.2">
      <c r="Z656" s="145"/>
      <c r="AA656" s="145"/>
      <c r="AB656" s="145"/>
      <c r="AC656" s="145"/>
      <c r="AD656" s="145"/>
      <c r="AE656" s="145"/>
      <c r="AF656" s="145"/>
      <c r="AG656" s="145"/>
      <c r="AH656" s="145"/>
      <c r="AI656" s="145"/>
      <c r="AJ656" s="145"/>
      <c r="AK656" s="145"/>
      <c r="AL656" s="145"/>
      <c r="AM656" s="145"/>
      <c r="AN656" s="145"/>
      <c r="AO656" s="145"/>
      <c r="AP656" s="145"/>
      <c r="AQ656" s="145"/>
      <c r="AR656" s="145"/>
      <c r="AS656" s="145"/>
      <c r="AT656" s="145"/>
      <c r="AU656" s="145"/>
      <c r="AV656" s="145"/>
      <c r="AW656" s="145"/>
      <c r="AX656" s="145"/>
      <c r="AY656" s="145"/>
      <c r="AZ656" s="145"/>
      <c r="BA656" s="145"/>
      <c r="BB656" s="145"/>
      <c r="BC656" s="145"/>
      <c r="BD656" s="145"/>
      <c r="BE656" s="145"/>
      <c r="BF656" s="145"/>
      <c r="BG656" s="145"/>
      <c r="BH656" s="145"/>
      <c r="BI656" s="145"/>
      <c r="BJ656" s="145"/>
      <c r="BK656" s="145"/>
      <c r="BL656" s="145"/>
      <c r="BM656" s="145"/>
      <c r="BN656" s="145"/>
      <c r="BO656" s="145"/>
      <c r="BP656" s="145"/>
      <c r="BQ656" s="145"/>
      <c r="BR656" s="145"/>
      <c r="BS656" s="145"/>
      <c r="BT656" s="145"/>
      <c r="BU656" s="145"/>
      <c r="BV656" s="145"/>
      <c r="BW656" s="145"/>
      <c r="BX656" s="145"/>
      <c r="BY656" s="145"/>
      <c r="BZ656" s="145"/>
      <c r="CA656" s="145"/>
      <c r="CB656" s="145"/>
      <c r="CC656" s="145"/>
      <c r="CD656" s="145"/>
      <c r="CE656" s="145"/>
      <c r="CF656" s="145"/>
      <c r="CG656" s="145"/>
      <c r="CH656" s="145"/>
      <c r="CI656" s="145"/>
      <c r="CJ656" s="145"/>
      <c r="CK656" s="145"/>
      <c r="CL656" s="145"/>
      <c r="CM656" s="145"/>
      <c r="CN656" s="145"/>
      <c r="CO656" s="145"/>
      <c r="CP656" s="145"/>
      <c r="CQ656" s="145"/>
      <c r="CR656" s="145"/>
      <c r="CS656" s="145"/>
      <c r="CT656" s="145"/>
      <c r="CU656" s="145"/>
      <c r="CV656" s="145"/>
      <c r="CW656" s="145"/>
      <c r="CX656" s="145"/>
      <c r="CY656" s="145"/>
      <c r="CZ656" s="145"/>
      <c r="DA656" s="145"/>
      <c r="DB656" s="145"/>
      <c r="DC656" s="145"/>
      <c r="DD656" s="145"/>
      <c r="DE656" s="145"/>
      <c r="DF656" s="145"/>
      <c r="DG656" s="145"/>
      <c r="DH656" s="145"/>
      <c r="DI656" s="145"/>
      <c r="DJ656" s="145"/>
      <c r="DK656" s="145"/>
      <c r="DL656" s="145"/>
      <c r="DM656" s="145"/>
      <c r="DN656" s="145"/>
      <c r="DO656" s="145"/>
      <c r="DP656" s="145"/>
      <c r="DQ656" s="145"/>
      <c r="DR656" s="145"/>
      <c r="DS656" s="145"/>
      <c r="DT656" s="145"/>
      <c r="DU656" s="145"/>
      <c r="DV656" s="145"/>
      <c r="DW656" s="145"/>
      <c r="DX656" s="145"/>
      <c r="DY656" s="145"/>
      <c r="DZ656" s="145"/>
      <c r="EA656" s="145"/>
      <c r="EB656" s="145"/>
      <c r="EC656" s="145"/>
      <c r="ED656" s="145"/>
      <c r="EE656" s="145"/>
      <c r="EF656" s="145"/>
      <c r="EG656" s="145"/>
    </row>
    <row r="657" spans="26:137" x14ac:dyDescent="0.2">
      <c r="Z657" s="145"/>
      <c r="AA657" s="145"/>
      <c r="AB657" s="145"/>
      <c r="AC657" s="145"/>
      <c r="AD657" s="145"/>
      <c r="AE657" s="145"/>
      <c r="AF657" s="145"/>
      <c r="AG657" s="145"/>
      <c r="AH657" s="145"/>
      <c r="AI657" s="145"/>
      <c r="AJ657" s="145"/>
      <c r="AK657" s="145"/>
      <c r="AL657" s="145"/>
      <c r="AM657" s="145"/>
      <c r="AN657" s="145"/>
      <c r="AO657" s="145"/>
      <c r="AP657" s="145"/>
      <c r="AQ657" s="145"/>
      <c r="AR657" s="145"/>
      <c r="AS657" s="145"/>
      <c r="AT657" s="145"/>
      <c r="AU657" s="145"/>
      <c r="AV657" s="145"/>
      <c r="AW657" s="145"/>
      <c r="AX657" s="145"/>
      <c r="AY657" s="145"/>
      <c r="AZ657" s="145"/>
      <c r="BA657" s="145"/>
      <c r="BB657" s="145"/>
      <c r="BC657" s="145"/>
      <c r="BD657" s="145"/>
      <c r="BE657" s="145"/>
      <c r="BF657" s="145"/>
      <c r="BG657" s="145"/>
      <c r="BH657" s="145"/>
      <c r="BI657" s="145"/>
      <c r="BJ657" s="145"/>
      <c r="BK657" s="145"/>
      <c r="BL657" s="145"/>
      <c r="BM657" s="145"/>
      <c r="BN657" s="145"/>
      <c r="BO657" s="145"/>
      <c r="BP657" s="145"/>
      <c r="BQ657" s="145"/>
      <c r="BR657" s="145"/>
      <c r="BS657" s="145"/>
      <c r="BT657" s="145"/>
      <c r="BU657" s="145"/>
      <c r="BV657" s="145"/>
      <c r="BW657" s="145"/>
      <c r="BX657" s="145"/>
      <c r="BY657" s="145"/>
      <c r="BZ657" s="145"/>
      <c r="CA657" s="145"/>
      <c r="CB657" s="145"/>
      <c r="CC657" s="145"/>
      <c r="CD657" s="145"/>
      <c r="CE657" s="145"/>
      <c r="CF657" s="145"/>
      <c r="CG657" s="145"/>
      <c r="CH657" s="145"/>
      <c r="CI657" s="145"/>
      <c r="CJ657" s="145"/>
      <c r="CK657" s="145"/>
      <c r="CL657" s="145"/>
      <c r="CM657" s="145"/>
      <c r="CN657" s="145"/>
      <c r="CO657" s="145"/>
      <c r="CP657" s="145"/>
      <c r="CQ657" s="145"/>
      <c r="CR657" s="145"/>
      <c r="CS657" s="145"/>
      <c r="CT657" s="145"/>
      <c r="CU657" s="145"/>
      <c r="CV657" s="145"/>
      <c r="CW657" s="145"/>
      <c r="CX657" s="145"/>
      <c r="CY657" s="145"/>
      <c r="CZ657" s="145"/>
      <c r="DA657" s="145"/>
      <c r="DB657" s="145"/>
      <c r="DC657" s="145"/>
      <c r="DD657" s="145"/>
      <c r="DE657" s="145"/>
      <c r="DF657" s="145"/>
      <c r="DG657" s="145"/>
      <c r="DH657" s="145"/>
      <c r="DI657" s="145"/>
      <c r="DJ657" s="145"/>
      <c r="DK657" s="145"/>
      <c r="DL657" s="145"/>
      <c r="DM657" s="145"/>
      <c r="DN657" s="145"/>
      <c r="DO657" s="145"/>
      <c r="DP657" s="145"/>
      <c r="DQ657" s="145"/>
      <c r="DR657" s="145"/>
      <c r="DS657" s="145"/>
      <c r="DT657" s="145"/>
      <c r="DU657" s="145"/>
      <c r="DV657" s="145"/>
      <c r="DW657" s="145"/>
      <c r="DX657" s="145"/>
      <c r="DY657" s="145"/>
      <c r="DZ657" s="145"/>
      <c r="EA657" s="145"/>
      <c r="EB657" s="145"/>
      <c r="EC657" s="145"/>
      <c r="ED657" s="145"/>
      <c r="EE657" s="145"/>
      <c r="EF657" s="145"/>
      <c r="EG657" s="145"/>
    </row>
    <row r="658" spans="26:137" x14ac:dyDescent="0.2">
      <c r="Z658" s="145"/>
      <c r="AA658" s="145"/>
      <c r="AB658" s="145"/>
      <c r="AC658" s="145"/>
      <c r="AD658" s="145"/>
      <c r="AE658" s="145"/>
      <c r="AF658" s="145"/>
      <c r="AG658" s="145"/>
      <c r="AH658" s="145"/>
      <c r="AI658" s="145"/>
      <c r="AJ658" s="145"/>
      <c r="AK658" s="145"/>
      <c r="AL658" s="145"/>
      <c r="AM658" s="145"/>
      <c r="AN658" s="145"/>
      <c r="AO658" s="145"/>
      <c r="AP658" s="145"/>
      <c r="AQ658" s="145"/>
      <c r="AR658" s="145"/>
      <c r="AS658" s="145"/>
      <c r="AT658" s="145"/>
      <c r="AU658" s="145"/>
      <c r="AV658" s="145"/>
      <c r="AW658" s="145"/>
      <c r="AX658" s="145"/>
      <c r="AY658" s="145"/>
      <c r="AZ658" s="145"/>
      <c r="BA658" s="145"/>
      <c r="BB658" s="145"/>
      <c r="BC658" s="145"/>
      <c r="BD658" s="145"/>
      <c r="BE658" s="145"/>
      <c r="BF658" s="145"/>
      <c r="BG658" s="145"/>
      <c r="BH658" s="145"/>
      <c r="BI658" s="145"/>
      <c r="BJ658" s="145"/>
      <c r="BK658" s="145"/>
      <c r="BL658" s="145"/>
      <c r="BM658" s="145"/>
      <c r="BN658" s="145"/>
      <c r="BO658" s="145"/>
      <c r="BP658" s="145"/>
      <c r="BQ658" s="145"/>
      <c r="BR658" s="145"/>
      <c r="BS658" s="145"/>
      <c r="BT658" s="145"/>
      <c r="BU658" s="145"/>
      <c r="BV658" s="145"/>
      <c r="BW658" s="145"/>
      <c r="BX658" s="145"/>
      <c r="BY658" s="145"/>
      <c r="BZ658" s="145"/>
      <c r="CA658" s="145"/>
      <c r="CB658" s="145"/>
      <c r="CC658" s="145"/>
      <c r="CD658" s="145"/>
      <c r="CE658" s="145"/>
      <c r="CF658" s="145"/>
      <c r="CG658" s="145"/>
      <c r="CH658" s="145"/>
      <c r="CI658" s="145"/>
      <c r="CJ658" s="145"/>
      <c r="CK658" s="145"/>
      <c r="CL658" s="145"/>
      <c r="CM658" s="145"/>
      <c r="CN658" s="145"/>
      <c r="CO658" s="145"/>
      <c r="CP658" s="145"/>
      <c r="CQ658" s="145"/>
      <c r="CR658" s="145"/>
      <c r="CS658" s="145"/>
      <c r="CT658" s="145"/>
      <c r="CU658" s="145"/>
      <c r="CV658" s="145"/>
      <c r="CW658" s="145"/>
      <c r="CX658" s="145"/>
      <c r="CY658" s="145"/>
      <c r="CZ658" s="145"/>
      <c r="DA658" s="145"/>
      <c r="DB658" s="145"/>
      <c r="DC658" s="145"/>
      <c r="DD658" s="145"/>
      <c r="DE658" s="145"/>
      <c r="DF658" s="145"/>
      <c r="DG658" s="145"/>
      <c r="DH658" s="145"/>
      <c r="DI658" s="145"/>
      <c r="DJ658" s="145"/>
      <c r="DK658" s="145"/>
      <c r="DL658" s="145"/>
      <c r="DM658" s="145"/>
      <c r="DN658" s="145"/>
      <c r="DO658" s="145"/>
      <c r="DP658" s="145"/>
      <c r="DQ658" s="145"/>
      <c r="DR658" s="145"/>
      <c r="DS658" s="145"/>
      <c r="DT658" s="145"/>
      <c r="DU658" s="145"/>
      <c r="DV658" s="145"/>
      <c r="DW658" s="145"/>
      <c r="DX658" s="145"/>
      <c r="DY658" s="145"/>
      <c r="DZ658" s="145"/>
      <c r="EA658" s="145"/>
      <c r="EB658" s="145"/>
      <c r="EC658" s="145"/>
      <c r="ED658" s="145"/>
      <c r="EE658" s="145"/>
      <c r="EF658" s="145"/>
      <c r="EG658" s="145"/>
    </row>
    <row r="659" spans="26:137" x14ac:dyDescent="0.2">
      <c r="Z659" s="145"/>
      <c r="AA659" s="145"/>
      <c r="AB659" s="145"/>
      <c r="AC659" s="145"/>
      <c r="AD659" s="145"/>
      <c r="AE659" s="145"/>
      <c r="AF659" s="145"/>
      <c r="AG659" s="145"/>
      <c r="AH659" s="145"/>
      <c r="AI659" s="145"/>
      <c r="AJ659" s="145"/>
      <c r="AK659" s="145"/>
      <c r="AL659" s="145"/>
      <c r="AM659" s="145"/>
      <c r="AN659" s="145"/>
      <c r="AO659" s="145"/>
      <c r="AP659" s="145"/>
      <c r="AQ659" s="145"/>
      <c r="AR659" s="145"/>
      <c r="AS659" s="145"/>
      <c r="AT659" s="145"/>
      <c r="AU659" s="145"/>
      <c r="AV659" s="145"/>
      <c r="AW659" s="145"/>
      <c r="AX659" s="145"/>
      <c r="AY659" s="145"/>
      <c r="AZ659" s="145"/>
      <c r="BA659" s="145"/>
      <c r="BB659" s="145"/>
      <c r="BC659" s="145"/>
      <c r="BD659" s="145"/>
      <c r="BE659" s="145"/>
      <c r="BF659" s="145"/>
      <c r="BG659" s="145"/>
      <c r="BH659" s="145"/>
      <c r="BI659" s="145"/>
      <c r="BJ659" s="145"/>
      <c r="BK659" s="145"/>
      <c r="BL659" s="145"/>
      <c r="BM659" s="145"/>
      <c r="BN659" s="145"/>
      <c r="BO659" s="145"/>
      <c r="BP659" s="145"/>
      <c r="BQ659" s="145"/>
      <c r="BR659" s="145"/>
      <c r="BS659" s="145"/>
      <c r="BT659" s="145"/>
      <c r="BU659" s="145"/>
      <c r="BV659" s="145"/>
      <c r="BW659" s="145"/>
      <c r="BX659" s="145"/>
      <c r="BY659" s="145"/>
      <c r="BZ659" s="145"/>
      <c r="CA659" s="145"/>
      <c r="CB659" s="145"/>
      <c r="CC659" s="145"/>
      <c r="CD659" s="145"/>
      <c r="CE659" s="145"/>
      <c r="CF659" s="145"/>
      <c r="CG659" s="145"/>
      <c r="CH659" s="145"/>
      <c r="CI659" s="145"/>
      <c r="CJ659" s="145"/>
      <c r="CK659" s="145"/>
      <c r="CL659" s="145"/>
      <c r="CM659" s="145"/>
      <c r="CN659" s="145"/>
      <c r="CO659" s="145"/>
      <c r="CP659" s="145"/>
      <c r="CQ659" s="145"/>
      <c r="CR659" s="145"/>
      <c r="CS659" s="145"/>
      <c r="CT659" s="145"/>
      <c r="CU659" s="145"/>
      <c r="CV659" s="145"/>
      <c r="CW659" s="145"/>
      <c r="CX659" s="145"/>
      <c r="CY659" s="145"/>
      <c r="CZ659" s="145"/>
      <c r="DA659" s="145"/>
      <c r="DB659" s="145"/>
      <c r="DC659" s="145"/>
      <c r="DD659" s="145"/>
      <c r="DE659" s="145"/>
      <c r="DF659" s="145"/>
      <c r="DG659" s="145"/>
      <c r="DH659" s="145"/>
      <c r="DI659" s="145"/>
      <c r="DJ659" s="145"/>
      <c r="DK659" s="145"/>
      <c r="DL659" s="145"/>
      <c r="DM659" s="145"/>
      <c r="DN659" s="145"/>
      <c r="DO659" s="145"/>
      <c r="DP659" s="145"/>
      <c r="DQ659" s="145"/>
      <c r="DR659" s="145"/>
      <c r="DS659" s="145"/>
      <c r="DT659" s="145"/>
      <c r="DU659" s="145"/>
      <c r="DV659" s="145"/>
      <c r="DW659" s="145"/>
      <c r="DX659" s="145"/>
      <c r="DY659" s="145"/>
      <c r="DZ659" s="145"/>
      <c r="EA659" s="145"/>
      <c r="EB659" s="145"/>
      <c r="EC659" s="145"/>
      <c r="ED659" s="145"/>
      <c r="EE659" s="145"/>
      <c r="EF659" s="145"/>
      <c r="EG659" s="145"/>
    </row>
    <row r="660" spans="26:137" x14ac:dyDescent="0.2">
      <c r="Z660" s="145"/>
      <c r="AA660" s="145"/>
      <c r="AB660" s="145"/>
      <c r="AC660" s="145"/>
      <c r="AD660" s="145"/>
      <c r="AE660" s="145"/>
      <c r="AF660" s="145"/>
      <c r="AG660" s="145"/>
      <c r="AH660" s="145"/>
      <c r="AI660" s="145"/>
      <c r="AJ660" s="145"/>
      <c r="AK660" s="145"/>
      <c r="AL660" s="145"/>
      <c r="AM660" s="145"/>
      <c r="AN660" s="145"/>
      <c r="AO660" s="145"/>
      <c r="AP660" s="145"/>
      <c r="AQ660" s="145"/>
      <c r="AR660" s="145"/>
      <c r="AS660" s="145"/>
      <c r="AT660" s="145"/>
      <c r="AU660" s="145"/>
      <c r="AV660" s="145"/>
      <c r="AW660" s="145"/>
      <c r="AX660" s="145"/>
      <c r="AY660" s="145"/>
      <c r="AZ660" s="145"/>
      <c r="BA660" s="145"/>
      <c r="BB660" s="145"/>
      <c r="BC660" s="145"/>
      <c r="BD660" s="145"/>
      <c r="BE660" s="145"/>
      <c r="BF660" s="145"/>
      <c r="BG660" s="145"/>
      <c r="BH660" s="145"/>
      <c r="BI660" s="145"/>
      <c r="BJ660" s="145"/>
      <c r="BK660" s="145"/>
      <c r="BL660" s="145"/>
      <c r="BM660" s="145"/>
      <c r="BN660" s="145"/>
      <c r="BO660" s="145"/>
      <c r="BP660" s="145"/>
      <c r="BQ660" s="145"/>
      <c r="BR660" s="145"/>
      <c r="BS660" s="145"/>
      <c r="BT660" s="145"/>
      <c r="BU660" s="145"/>
      <c r="BV660" s="145"/>
      <c r="BW660" s="145"/>
      <c r="BX660" s="145"/>
      <c r="BY660" s="145"/>
      <c r="BZ660" s="145"/>
      <c r="CA660" s="145"/>
      <c r="CB660" s="145"/>
      <c r="CC660" s="145"/>
      <c r="CD660" s="145"/>
      <c r="CE660" s="145"/>
      <c r="CF660" s="145"/>
      <c r="CG660" s="145"/>
      <c r="CH660" s="145"/>
      <c r="CI660" s="145"/>
      <c r="CJ660" s="145"/>
      <c r="CK660" s="145"/>
      <c r="CL660" s="145"/>
      <c r="CM660" s="145"/>
      <c r="CN660" s="145"/>
      <c r="CO660" s="145"/>
      <c r="CP660" s="145"/>
      <c r="CQ660" s="145"/>
      <c r="CR660" s="145"/>
      <c r="CS660" s="145"/>
      <c r="CT660" s="145"/>
      <c r="CU660" s="145"/>
      <c r="CV660" s="145"/>
      <c r="CW660" s="145"/>
      <c r="CX660" s="145"/>
      <c r="CY660" s="145"/>
      <c r="CZ660" s="145"/>
      <c r="DA660" s="145"/>
      <c r="DB660" s="145"/>
      <c r="DC660" s="145"/>
      <c r="DD660" s="145"/>
      <c r="DE660" s="145"/>
      <c r="DF660" s="145"/>
      <c r="DG660" s="145"/>
      <c r="DH660" s="145"/>
      <c r="DI660" s="145"/>
      <c r="DJ660" s="145"/>
      <c r="DK660" s="145"/>
      <c r="DL660" s="145"/>
      <c r="DM660" s="145"/>
      <c r="DN660" s="145"/>
      <c r="DO660" s="145"/>
      <c r="DP660" s="145"/>
      <c r="DQ660" s="145"/>
      <c r="DR660" s="145"/>
      <c r="DS660" s="145"/>
      <c r="DT660" s="145"/>
      <c r="DU660" s="145"/>
      <c r="DV660" s="145"/>
      <c r="DW660" s="145"/>
      <c r="DX660" s="145"/>
      <c r="DY660" s="145"/>
      <c r="DZ660" s="145"/>
      <c r="EA660" s="145"/>
      <c r="EB660" s="145"/>
      <c r="EC660" s="145"/>
      <c r="ED660" s="145"/>
      <c r="EE660" s="145"/>
      <c r="EF660" s="145"/>
      <c r="EG660" s="145"/>
    </row>
    <row r="661" spans="26:137" x14ac:dyDescent="0.2">
      <c r="Z661" s="145"/>
      <c r="AA661" s="145"/>
      <c r="AB661" s="145"/>
      <c r="AC661" s="145"/>
      <c r="AD661" s="145"/>
      <c r="AE661" s="145"/>
      <c r="AF661" s="145"/>
      <c r="AG661" s="145"/>
      <c r="AH661" s="145"/>
      <c r="AI661" s="145"/>
      <c r="AJ661" s="145"/>
      <c r="AK661" s="145"/>
      <c r="AL661" s="145"/>
      <c r="AM661" s="145"/>
      <c r="AN661" s="145"/>
      <c r="AO661" s="145"/>
      <c r="AP661" s="145"/>
      <c r="AQ661" s="145"/>
      <c r="AR661" s="145"/>
      <c r="AS661" s="145"/>
      <c r="AT661" s="145"/>
      <c r="AU661" s="145"/>
      <c r="AV661" s="145"/>
      <c r="AW661" s="145"/>
      <c r="AX661" s="145"/>
      <c r="AY661" s="145"/>
      <c r="AZ661" s="145"/>
      <c r="BA661" s="145"/>
      <c r="BB661" s="145"/>
      <c r="BC661" s="145"/>
      <c r="BD661" s="145"/>
      <c r="BE661" s="145"/>
      <c r="BF661" s="145"/>
      <c r="BG661" s="145"/>
      <c r="BH661" s="145"/>
      <c r="BI661" s="145"/>
      <c r="BJ661" s="145"/>
      <c r="BK661" s="145"/>
      <c r="BL661" s="145"/>
      <c r="BM661" s="145"/>
      <c r="BN661" s="145"/>
      <c r="BO661" s="145"/>
      <c r="BP661" s="145"/>
      <c r="BQ661" s="145"/>
      <c r="BR661" s="145"/>
      <c r="BS661" s="145"/>
      <c r="BT661" s="145"/>
      <c r="BU661" s="145"/>
      <c r="BV661" s="145"/>
      <c r="BW661" s="145"/>
      <c r="BX661" s="145"/>
      <c r="BY661" s="145"/>
      <c r="BZ661" s="145"/>
      <c r="CA661" s="145"/>
      <c r="CB661" s="145"/>
      <c r="CC661" s="145"/>
      <c r="CD661" s="145"/>
      <c r="CE661" s="145"/>
      <c r="CF661" s="145"/>
      <c r="CG661" s="145"/>
      <c r="CH661" s="145"/>
      <c r="CI661" s="145"/>
      <c r="CJ661" s="145"/>
      <c r="CK661" s="145"/>
      <c r="CL661" s="145"/>
      <c r="CM661" s="145"/>
      <c r="CN661" s="145"/>
      <c r="CO661" s="145"/>
      <c r="CP661" s="145"/>
      <c r="CQ661" s="145"/>
      <c r="CR661" s="145"/>
      <c r="CS661" s="145"/>
      <c r="CT661" s="145"/>
      <c r="CU661" s="145"/>
      <c r="CV661" s="145"/>
      <c r="CW661" s="145"/>
      <c r="CX661" s="145"/>
      <c r="CY661" s="145"/>
      <c r="CZ661" s="145"/>
      <c r="DA661" s="145"/>
      <c r="DB661" s="145"/>
      <c r="DC661" s="145"/>
      <c r="DD661" s="145"/>
      <c r="DE661" s="145"/>
      <c r="DF661" s="145"/>
      <c r="DG661" s="145"/>
      <c r="DH661" s="145"/>
      <c r="DI661" s="145"/>
      <c r="DJ661" s="145"/>
      <c r="DK661" s="145"/>
      <c r="DL661" s="145"/>
      <c r="DM661" s="145"/>
      <c r="DN661" s="145"/>
      <c r="DO661" s="145"/>
      <c r="DP661" s="145"/>
      <c r="DQ661" s="145"/>
      <c r="DR661" s="145"/>
      <c r="DS661" s="145"/>
      <c r="DT661" s="145"/>
      <c r="DU661" s="145"/>
      <c r="DV661" s="145"/>
      <c r="DW661" s="145"/>
      <c r="DX661" s="145"/>
      <c r="DY661" s="145"/>
      <c r="DZ661" s="145"/>
      <c r="EA661" s="145"/>
      <c r="EB661" s="145"/>
      <c r="EC661" s="145"/>
      <c r="ED661" s="145"/>
      <c r="EE661" s="145"/>
      <c r="EF661" s="145"/>
      <c r="EG661" s="145"/>
    </row>
    <row r="662" spans="26:137" x14ac:dyDescent="0.2">
      <c r="Z662" s="145"/>
      <c r="AA662" s="145"/>
      <c r="AB662" s="145"/>
      <c r="AC662" s="145"/>
      <c r="AD662" s="145"/>
      <c r="AE662" s="145"/>
      <c r="AF662" s="145"/>
      <c r="AG662" s="145"/>
      <c r="AH662" s="145"/>
      <c r="AI662" s="145"/>
      <c r="AJ662" s="145"/>
      <c r="AK662" s="145"/>
      <c r="AL662" s="145"/>
      <c r="AM662" s="145"/>
      <c r="AN662" s="145"/>
      <c r="AO662" s="145"/>
      <c r="AP662" s="145"/>
      <c r="AQ662" s="145"/>
      <c r="AR662" s="145"/>
      <c r="AS662" s="145"/>
      <c r="AT662" s="145"/>
      <c r="AU662" s="145"/>
      <c r="AV662" s="145"/>
      <c r="AW662" s="145"/>
      <c r="AX662" s="145"/>
      <c r="AY662" s="145"/>
      <c r="AZ662" s="145"/>
      <c r="BA662" s="145"/>
      <c r="BB662" s="145"/>
      <c r="BC662" s="145"/>
      <c r="BD662" s="145"/>
      <c r="BE662" s="145"/>
      <c r="BF662" s="145"/>
      <c r="BG662" s="145"/>
      <c r="BH662" s="145"/>
      <c r="BI662" s="145"/>
      <c r="BJ662" s="145"/>
      <c r="BK662" s="145"/>
      <c r="BL662" s="145"/>
      <c r="BM662" s="145"/>
      <c r="BN662" s="145"/>
      <c r="BO662" s="145"/>
      <c r="BP662" s="145"/>
      <c r="BQ662" s="145"/>
      <c r="BR662" s="145"/>
      <c r="BS662" s="145"/>
      <c r="BT662" s="145"/>
      <c r="BU662" s="145"/>
      <c r="BV662" s="145"/>
      <c r="BW662" s="145"/>
      <c r="BX662" s="145"/>
      <c r="BY662" s="145"/>
      <c r="BZ662" s="145"/>
      <c r="CA662" s="145"/>
      <c r="CB662" s="145"/>
      <c r="CC662" s="145"/>
      <c r="CD662" s="145"/>
      <c r="CE662" s="145"/>
      <c r="CF662" s="145"/>
      <c r="CG662" s="145"/>
      <c r="CH662" s="145"/>
      <c r="CI662" s="145"/>
      <c r="CJ662" s="145"/>
      <c r="CK662" s="145"/>
      <c r="CL662" s="145"/>
      <c r="CM662" s="145"/>
      <c r="CN662" s="145"/>
      <c r="CO662" s="145"/>
      <c r="CP662" s="145"/>
      <c r="CQ662" s="145"/>
      <c r="CR662" s="145"/>
      <c r="CS662" s="145"/>
      <c r="CT662" s="145"/>
      <c r="CU662" s="145"/>
      <c r="CV662" s="145"/>
      <c r="CW662" s="145"/>
      <c r="CX662" s="145"/>
      <c r="CY662" s="145"/>
      <c r="CZ662" s="145"/>
      <c r="DA662" s="145"/>
      <c r="DB662" s="145"/>
      <c r="DC662" s="145"/>
      <c r="DD662" s="145"/>
      <c r="DE662" s="145"/>
      <c r="DF662" s="145"/>
      <c r="DG662" s="145"/>
      <c r="DH662" s="145"/>
      <c r="DI662" s="145"/>
      <c r="DJ662" s="145"/>
      <c r="DK662" s="145"/>
      <c r="DL662" s="145"/>
      <c r="DM662" s="145"/>
      <c r="DN662" s="145"/>
      <c r="DO662" s="145"/>
      <c r="DP662" s="145"/>
      <c r="DQ662" s="145"/>
      <c r="DR662" s="145"/>
      <c r="DS662" s="145"/>
      <c r="DT662" s="145"/>
      <c r="DU662" s="145"/>
      <c r="DV662" s="145"/>
      <c r="DW662" s="145"/>
      <c r="DX662" s="145"/>
      <c r="DY662" s="145"/>
      <c r="DZ662" s="145"/>
      <c r="EA662" s="145"/>
      <c r="EB662" s="145"/>
      <c r="EC662" s="145"/>
      <c r="ED662" s="145"/>
      <c r="EE662" s="145"/>
      <c r="EF662" s="145"/>
      <c r="EG662" s="145"/>
    </row>
    <row r="663" spans="26:137" x14ac:dyDescent="0.2">
      <c r="Z663" s="145"/>
      <c r="AA663" s="145"/>
      <c r="AB663" s="145"/>
      <c r="AC663" s="145"/>
      <c r="AD663" s="145"/>
      <c r="AE663" s="145"/>
      <c r="AF663" s="145"/>
      <c r="AG663" s="145"/>
      <c r="AH663" s="145"/>
      <c r="AI663" s="145"/>
      <c r="AJ663" s="145"/>
      <c r="AK663" s="145"/>
      <c r="AL663" s="145"/>
      <c r="AM663" s="145"/>
      <c r="AN663" s="145"/>
      <c r="AO663" s="145"/>
      <c r="AP663" s="145"/>
      <c r="AQ663" s="145"/>
      <c r="AR663" s="145"/>
      <c r="AS663" s="145"/>
      <c r="AT663" s="145"/>
      <c r="AU663" s="145"/>
      <c r="AV663" s="145"/>
      <c r="AW663" s="145"/>
      <c r="AX663" s="145"/>
      <c r="AY663" s="145"/>
      <c r="AZ663" s="145"/>
      <c r="BA663" s="145"/>
      <c r="BB663" s="145"/>
      <c r="BC663" s="145"/>
      <c r="BD663" s="145"/>
      <c r="BE663" s="145"/>
      <c r="BF663" s="145"/>
      <c r="BG663" s="145"/>
      <c r="BH663" s="145"/>
      <c r="BI663" s="145"/>
      <c r="BJ663" s="145"/>
      <c r="BK663" s="145"/>
      <c r="BL663" s="145"/>
      <c r="BM663" s="145"/>
      <c r="BN663" s="145"/>
      <c r="BO663" s="145"/>
      <c r="BP663" s="145"/>
      <c r="BQ663" s="145"/>
      <c r="BR663" s="145"/>
      <c r="BS663" s="145"/>
      <c r="BT663" s="145"/>
      <c r="BU663" s="145"/>
      <c r="BV663" s="145"/>
      <c r="BW663" s="145"/>
      <c r="BX663" s="145"/>
      <c r="BY663" s="145"/>
      <c r="BZ663" s="145"/>
      <c r="CA663" s="145"/>
      <c r="CB663" s="145"/>
      <c r="CC663" s="145"/>
      <c r="CD663" s="145"/>
      <c r="CE663" s="145"/>
      <c r="CF663" s="145"/>
      <c r="CG663" s="145"/>
      <c r="CH663" s="145"/>
      <c r="CI663" s="145"/>
      <c r="CJ663" s="145"/>
      <c r="CK663" s="145"/>
      <c r="CL663" s="145"/>
      <c r="CM663" s="145"/>
      <c r="CN663" s="145"/>
      <c r="CO663" s="145"/>
      <c r="CP663" s="145"/>
      <c r="CQ663" s="145"/>
      <c r="CR663" s="145"/>
      <c r="CS663" s="145"/>
      <c r="CT663" s="145"/>
      <c r="CU663" s="145"/>
      <c r="CV663" s="145"/>
      <c r="CW663" s="145"/>
      <c r="CX663" s="145"/>
      <c r="CY663" s="145"/>
      <c r="CZ663" s="145"/>
      <c r="DA663" s="145"/>
      <c r="DB663" s="145"/>
      <c r="DC663" s="145"/>
      <c r="DD663" s="145"/>
      <c r="DE663" s="145"/>
      <c r="DF663" s="145"/>
      <c r="DG663" s="145"/>
      <c r="DH663" s="145"/>
      <c r="DI663" s="145"/>
      <c r="DJ663" s="145"/>
      <c r="DK663" s="145"/>
      <c r="DL663" s="145"/>
      <c r="DM663" s="145"/>
      <c r="DN663" s="145"/>
      <c r="DO663" s="145"/>
      <c r="DP663" s="145"/>
      <c r="DQ663" s="145"/>
      <c r="DR663" s="145"/>
      <c r="DS663" s="145"/>
      <c r="DT663" s="145"/>
      <c r="DU663" s="145"/>
      <c r="DV663" s="145"/>
      <c r="DW663" s="145"/>
      <c r="DX663" s="145"/>
      <c r="DY663" s="145"/>
      <c r="DZ663" s="145"/>
      <c r="EA663" s="145"/>
      <c r="EB663" s="145"/>
      <c r="EC663" s="145"/>
      <c r="ED663" s="145"/>
      <c r="EE663" s="145"/>
      <c r="EF663" s="145"/>
      <c r="EG663" s="145"/>
    </row>
    <row r="664" spans="26:137" x14ac:dyDescent="0.2">
      <c r="Z664" s="145"/>
      <c r="AA664" s="145"/>
      <c r="AB664" s="145"/>
      <c r="AC664" s="145"/>
      <c r="AD664" s="145"/>
      <c r="AE664" s="145"/>
      <c r="AF664" s="145"/>
      <c r="AG664" s="145"/>
      <c r="AH664" s="145"/>
      <c r="AI664" s="145"/>
      <c r="AJ664" s="145"/>
      <c r="AK664" s="145"/>
      <c r="AL664" s="145"/>
      <c r="AM664" s="145"/>
      <c r="AN664" s="145"/>
      <c r="AO664" s="145"/>
      <c r="AP664" s="145"/>
      <c r="AQ664" s="145"/>
      <c r="AR664" s="145"/>
      <c r="AS664" s="145"/>
      <c r="AT664" s="145"/>
      <c r="AU664" s="145"/>
      <c r="AV664" s="145"/>
      <c r="AW664" s="145"/>
      <c r="AX664" s="145"/>
      <c r="AY664" s="145"/>
      <c r="AZ664" s="145"/>
      <c r="BA664" s="145"/>
      <c r="BB664" s="145"/>
      <c r="BC664" s="145"/>
      <c r="BD664" s="145"/>
      <c r="BE664" s="145"/>
      <c r="BF664" s="145"/>
      <c r="BG664" s="145"/>
      <c r="BH664" s="145"/>
      <c r="BI664" s="145"/>
      <c r="BJ664" s="145"/>
      <c r="BK664" s="145"/>
      <c r="BL664" s="145"/>
      <c r="BM664" s="145"/>
      <c r="BN664" s="145"/>
      <c r="BO664" s="145"/>
      <c r="BP664" s="145"/>
      <c r="BQ664" s="145"/>
      <c r="BR664" s="145"/>
      <c r="BS664" s="145"/>
      <c r="BT664" s="145"/>
      <c r="BU664" s="145"/>
      <c r="BV664" s="145"/>
      <c r="BW664" s="145"/>
      <c r="BX664" s="145"/>
      <c r="BY664" s="145"/>
      <c r="BZ664" s="145"/>
      <c r="CA664" s="145"/>
      <c r="CB664" s="145"/>
      <c r="CC664" s="145"/>
      <c r="CD664" s="145"/>
      <c r="CE664" s="145"/>
      <c r="CF664" s="145"/>
      <c r="CG664" s="145"/>
      <c r="CH664" s="145"/>
      <c r="CI664" s="145"/>
      <c r="CJ664" s="145"/>
      <c r="CK664" s="145"/>
      <c r="CL664" s="145"/>
      <c r="CM664" s="145"/>
      <c r="CN664" s="145"/>
      <c r="CO664" s="145"/>
      <c r="CP664" s="145"/>
      <c r="CQ664" s="145"/>
      <c r="CR664" s="145"/>
      <c r="CS664" s="145"/>
      <c r="CT664" s="145"/>
      <c r="CU664" s="145"/>
      <c r="CV664" s="145"/>
      <c r="CW664" s="145"/>
      <c r="CX664" s="145"/>
      <c r="CY664" s="145"/>
      <c r="CZ664" s="145"/>
      <c r="DA664" s="145"/>
      <c r="DB664" s="145"/>
      <c r="DC664" s="145"/>
      <c r="DD664" s="145"/>
      <c r="DE664" s="145"/>
      <c r="DF664" s="145"/>
      <c r="DG664" s="145"/>
      <c r="DH664" s="145"/>
      <c r="DI664" s="145"/>
      <c r="DJ664" s="145"/>
      <c r="DK664" s="145"/>
      <c r="DL664" s="145"/>
      <c r="DM664" s="145"/>
      <c r="DN664" s="145"/>
      <c r="DO664" s="145"/>
      <c r="DP664" s="145"/>
      <c r="DQ664" s="145"/>
      <c r="DR664" s="145"/>
      <c r="DS664" s="145"/>
      <c r="DT664" s="145"/>
      <c r="DU664" s="145"/>
      <c r="DV664" s="145"/>
      <c r="DW664" s="145"/>
      <c r="DX664" s="145"/>
      <c r="DY664" s="145"/>
      <c r="DZ664" s="145"/>
      <c r="EA664" s="145"/>
      <c r="EB664" s="145"/>
      <c r="EC664" s="145"/>
      <c r="ED664" s="145"/>
      <c r="EE664" s="145"/>
      <c r="EF664" s="145"/>
      <c r="EG664" s="145"/>
    </row>
    <row r="665" spans="26:137" x14ac:dyDescent="0.2">
      <c r="Z665" s="145"/>
      <c r="AA665" s="145"/>
      <c r="AB665" s="145"/>
      <c r="AC665" s="145"/>
      <c r="AD665" s="145"/>
      <c r="AE665" s="145"/>
      <c r="AF665" s="145"/>
      <c r="AG665" s="145"/>
      <c r="AH665" s="145"/>
      <c r="AI665" s="145"/>
      <c r="AJ665" s="145"/>
      <c r="AK665" s="145"/>
      <c r="AL665" s="145"/>
      <c r="AM665" s="145"/>
      <c r="AN665" s="145"/>
      <c r="AO665" s="145"/>
      <c r="AP665" s="145"/>
      <c r="AQ665" s="145"/>
      <c r="AR665" s="145"/>
      <c r="AS665" s="145"/>
      <c r="AT665" s="145"/>
      <c r="AU665" s="145"/>
      <c r="AV665" s="145"/>
      <c r="AW665" s="145"/>
      <c r="AX665" s="145"/>
      <c r="AY665" s="145"/>
      <c r="AZ665" s="145"/>
      <c r="BA665" s="145"/>
      <c r="BB665" s="145"/>
      <c r="BC665" s="145"/>
      <c r="BD665" s="145"/>
      <c r="BE665" s="145"/>
      <c r="BF665" s="145"/>
      <c r="BG665" s="145"/>
      <c r="BH665" s="145"/>
      <c r="BI665" s="145"/>
      <c r="BJ665" s="145"/>
      <c r="BK665" s="145"/>
      <c r="BL665" s="145"/>
      <c r="BM665" s="145"/>
      <c r="BN665" s="145"/>
      <c r="BO665" s="145"/>
      <c r="BP665" s="145"/>
      <c r="BQ665" s="145"/>
      <c r="BR665" s="145"/>
      <c r="BS665" s="145"/>
      <c r="BT665" s="145"/>
      <c r="BU665" s="145"/>
      <c r="BV665" s="145"/>
      <c r="BW665" s="145"/>
      <c r="BX665" s="145"/>
      <c r="BY665" s="145"/>
      <c r="BZ665" s="145"/>
      <c r="CA665" s="145"/>
      <c r="CB665" s="145"/>
      <c r="CC665" s="145"/>
      <c r="CD665" s="145"/>
      <c r="CE665" s="145"/>
      <c r="CF665" s="145"/>
      <c r="CG665" s="145"/>
      <c r="CH665" s="145"/>
      <c r="CI665" s="145"/>
      <c r="CJ665" s="145"/>
      <c r="CK665" s="145"/>
      <c r="CL665" s="145"/>
      <c r="CM665" s="145"/>
      <c r="CN665" s="145"/>
      <c r="CO665" s="145"/>
      <c r="CP665" s="145"/>
      <c r="CQ665" s="145"/>
      <c r="CR665" s="145"/>
      <c r="CS665" s="145"/>
      <c r="CT665" s="145"/>
      <c r="CU665" s="145"/>
      <c r="CV665" s="145"/>
      <c r="CW665" s="145"/>
      <c r="CX665" s="145"/>
      <c r="CY665" s="145"/>
      <c r="CZ665" s="145"/>
      <c r="DA665" s="145"/>
      <c r="DB665" s="145"/>
      <c r="DC665" s="145"/>
      <c r="DD665" s="145"/>
      <c r="DE665" s="145"/>
      <c r="DF665" s="145"/>
      <c r="DG665" s="145"/>
      <c r="DH665" s="145"/>
      <c r="DI665" s="145"/>
      <c r="DJ665" s="145"/>
      <c r="DK665" s="145"/>
      <c r="DL665" s="145"/>
      <c r="DM665" s="145"/>
      <c r="DN665" s="145"/>
      <c r="DO665" s="145"/>
      <c r="DP665" s="145"/>
      <c r="DQ665" s="145"/>
      <c r="DR665" s="145"/>
      <c r="DS665" s="145"/>
      <c r="DT665" s="145"/>
      <c r="DU665" s="145"/>
      <c r="DV665" s="145"/>
      <c r="DW665" s="145"/>
      <c r="DX665" s="145"/>
      <c r="DY665" s="145"/>
      <c r="DZ665" s="145"/>
      <c r="EA665" s="145"/>
      <c r="EB665" s="145"/>
      <c r="EC665" s="145"/>
      <c r="ED665" s="145"/>
      <c r="EE665" s="145"/>
      <c r="EF665" s="145"/>
      <c r="EG665" s="145"/>
    </row>
    <row r="666" spans="26:137" x14ac:dyDescent="0.2">
      <c r="Z666" s="145"/>
      <c r="AA666" s="145"/>
      <c r="AB666" s="145"/>
      <c r="AC666" s="145"/>
      <c r="AD666" s="145"/>
      <c r="AE666" s="145"/>
      <c r="AF666" s="145"/>
      <c r="AG666" s="145"/>
      <c r="AH666" s="145"/>
      <c r="AI666" s="145"/>
      <c r="AJ666" s="145"/>
      <c r="AK666" s="145"/>
      <c r="AL666" s="145"/>
      <c r="AM666" s="145"/>
      <c r="AN666" s="145"/>
      <c r="AO666" s="145"/>
      <c r="AP666" s="145"/>
      <c r="AQ666" s="145"/>
      <c r="AR666" s="145"/>
      <c r="AS666" s="145"/>
      <c r="AT666" s="145"/>
      <c r="AU666" s="145"/>
      <c r="AV666" s="145"/>
      <c r="AW666" s="145"/>
      <c r="AX666" s="145"/>
      <c r="AY666" s="145"/>
      <c r="AZ666" s="145"/>
      <c r="BA666" s="145"/>
      <c r="BB666" s="145"/>
      <c r="BC666" s="145"/>
      <c r="BD666" s="145"/>
      <c r="BE666" s="145"/>
      <c r="BF666" s="145"/>
      <c r="BG666" s="145"/>
      <c r="BH666" s="145"/>
      <c r="BI666" s="145"/>
      <c r="BJ666" s="145"/>
      <c r="BK666" s="145"/>
      <c r="BL666" s="145"/>
      <c r="BM666" s="145"/>
      <c r="BN666" s="145"/>
      <c r="BO666" s="145"/>
      <c r="BP666" s="145"/>
      <c r="BQ666" s="145"/>
      <c r="BR666" s="145"/>
      <c r="BS666" s="145"/>
      <c r="BT666" s="145"/>
      <c r="BU666" s="145"/>
      <c r="BV666" s="145"/>
      <c r="BW666" s="145"/>
      <c r="BX666" s="145"/>
      <c r="BY666" s="145"/>
      <c r="BZ666" s="145"/>
      <c r="CA666" s="145"/>
      <c r="CB666" s="145"/>
      <c r="CC666" s="145"/>
      <c r="CD666" s="145"/>
      <c r="CE666" s="145"/>
      <c r="CF666" s="145"/>
      <c r="CG666" s="145"/>
      <c r="CH666" s="145"/>
      <c r="CI666" s="145"/>
      <c r="CJ666" s="145"/>
      <c r="CK666" s="145"/>
      <c r="CL666" s="145"/>
      <c r="CM666" s="145"/>
      <c r="CN666" s="145"/>
      <c r="CO666" s="145"/>
      <c r="CP666" s="145"/>
      <c r="CQ666" s="145"/>
      <c r="CR666" s="145"/>
      <c r="CS666" s="145"/>
      <c r="CT666" s="145"/>
      <c r="CU666" s="145"/>
      <c r="CV666" s="145"/>
      <c r="CW666" s="145"/>
      <c r="CX666" s="145"/>
      <c r="CY666" s="145"/>
      <c r="CZ666" s="145"/>
      <c r="DA666" s="145"/>
      <c r="DB666" s="145"/>
      <c r="DC666" s="145"/>
      <c r="DD666" s="145"/>
      <c r="DE666" s="145"/>
      <c r="DF666" s="145"/>
      <c r="DG666" s="145"/>
      <c r="DH666" s="145"/>
      <c r="DI666" s="145"/>
      <c r="DJ666" s="145"/>
      <c r="DK666" s="145"/>
      <c r="DL666" s="145"/>
      <c r="DM666" s="145"/>
      <c r="DN666" s="145"/>
      <c r="DO666" s="145"/>
      <c r="DP666" s="145"/>
      <c r="DQ666" s="145"/>
      <c r="DR666" s="145"/>
      <c r="DS666" s="145"/>
      <c r="DT666" s="145"/>
      <c r="DU666" s="145"/>
      <c r="DV666" s="145"/>
      <c r="DW666" s="145"/>
      <c r="DX666" s="145"/>
      <c r="DY666" s="145"/>
      <c r="DZ666" s="145"/>
      <c r="EA666" s="145"/>
      <c r="EB666" s="145"/>
      <c r="EC666" s="145"/>
      <c r="ED666" s="145"/>
      <c r="EE666" s="145"/>
      <c r="EF666" s="145"/>
      <c r="EG666" s="145"/>
    </row>
    <row r="667" spans="26:137" x14ac:dyDescent="0.2">
      <c r="Z667" s="145"/>
      <c r="AA667" s="145"/>
      <c r="AB667" s="145"/>
      <c r="AC667" s="145"/>
      <c r="AD667" s="145"/>
      <c r="AE667" s="145"/>
      <c r="AF667" s="145"/>
      <c r="AG667" s="145"/>
      <c r="AH667" s="145"/>
      <c r="AI667" s="145"/>
      <c r="AJ667" s="145"/>
      <c r="AK667" s="145"/>
      <c r="AL667" s="145"/>
      <c r="AM667" s="145"/>
      <c r="AN667" s="145"/>
      <c r="AO667" s="145"/>
      <c r="AP667" s="145"/>
      <c r="AQ667" s="145"/>
      <c r="AR667" s="145"/>
      <c r="AS667" s="145"/>
      <c r="AT667" s="145"/>
      <c r="AU667" s="145"/>
      <c r="AV667" s="145"/>
      <c r="AW667" s="145"/>
      <c r="AX667" s="145"/>
      <c r="AY667" s="145"/>
      <c r="AZ667" s="145"/>
      <c r="BA667" s="145"/>
      <c r="BB667" s="145"/>
      <c r="BC667" s="145"/>
      <c r="BD667" s="145"/>
      <c r="BE667" s="145"/>
      <c r="BF667" s="145"/>
      <c r="BG667" s="145"/>
      <c r="BH667" s="145"/>
      <c r="BI667" s="145"/>
      <c r="BJ667" s="145"/>
      <c r="BK667" s="145"/>
      <c r="BL667" s="145"/>
      <c r="BM667" s="145"/>
      <c r="BN667" s="145"/>
      <c r="BO667" s="145"/>
      <c r="BP667" s="145"/>
      <c r="BQ667" s="145"/>
      <c r="BR667" s="145"/>
      <c r="BS667" s="145"/>
      <c r="BT667" s="145"/>
      <c r="BU667" s="145"/>
      <c r="BV667" s="145"/>
      <c r="BW667" s="145"/>
      <c r="BX667" s="145"/>
      <c r="BY667" s="145"/>
      <c r="BZ667" s="145"/>
      <c r="CA667" s="145"/>
      <c r="CB667" s="145"/>
      <c r="CC667" s="145"/>
      <c r="CD667" s="145"/>
      <c r="CE667" s="145"/>
      <c r="CF667" s="145"/>
      <c r="CG667" s="145"/>
      <c r="CH667" s="145"/>
      <c r="CI667" s="145"/>
      <c r="CJ667" s="145"/>
      <c r="CK667" s="145"/>
      <c r="CL667" s="145"/>
      <c r="CM667" s="145"/>
      <c r="CN667" s="145"/>
      <c r="CO667" s="145"/>
      <c r="CP667" s="145"/>
      <c r="CQ667" s="145"/>
      <c r="CR667" s="145"/>
      <c r="CS667" s="145"/>
      <c r="CT667" s="145"/>
      <c r="CU667" s="145"/>
      <c r="CV667" s="145"/>
      <c r="CW667" s="145"/>
      <c r="CX667" s="145"/>
      <c r="CY667" s="145"/>
      <c r="CZ667" s="145"/>
      <c r="DA667" s="145"/>
      <c r="DB667" s="145"/>
      <c r="DC667" s="145"/>
      <c r="DD667" s="145"/>
      <c r="DE667" s="145"/>
      <c r="DF667" s="145"/>
      <c r="DG667" s="145"/>
      <c r="DH667" s="145"/>
      <c r="DI667" s="145"/>
      <c r="DJ667" s="145"/>
      <c r="DK667" s="145"/>
      <c r="DL667" s="145"/>
      <c r="DM667" s="145"/>
      <c r="DN667" s="145"/>
      <c r="DO667" s="145"/>
      <c r="DP667" s="145"/>
      <c r="DQ667" s="145"/>
      <c r="DR667" s="145"/>
      <c r="DS667" s="145"/>
      <c r="DT667" s="145"/>
      <c r="DU667" s="145"/>
      <c r="DV667" s="145"/>
      <c r="DW667" s="145"/>
      <c r="DX667" s="145"/>
      <c r="DY667" s="145"/>
      <c r="DZ667" s="145"/>
      <c r="EA667" s="145"/>
      <c r="EB667" s="145"/>
      <c r="EC667" s="145"/>
      <c r="ED667" s="145"/>
      <c r="EE667" s="145"/>
      <c r="EF667" s="145"/>
      <c r="EG667" s="145"/>
    </row>
    <row r="668" spans="26:137" x14ac:dyDescent="0.2">
      <c r="Z668" s="145"/>
      <c r="AA668" s="145"/>
      <c r="AB668" s="145"/>
      <c r="AC668" s="145"/>
      <c r="AD668" s="145"/>
      <c r="AE668" s="145"/>
      <c r="AF668" s="145"/>
      <c r="AG668" s="145"/>
      <c r="AH668" s="145"/>
      <c r="AI668" s="145"/>
      <c r="AJ668" s="145"/>
      <c r="AK668" s="145"/>
      <c r="AL668" s="145"/>
      <c r="AM668" s="145"/>
      <c r="AN668" s="145"/>
      <c r="AO668" s="145"/>
      <c r="AP668" s="145"/>
      <c r="AQ668" s="145"/>
      <c r="AR668" s="145"/>
      <c r="AS668" s="145"/>
      <c r="AT668" s="145"/>
      <c r="AU668" s="145"/>
      <c r="AV668" s="145"/>
      <c r="AW668" s="145"/>
      <c r="AX668" s="145"/>
      <c r="AY668" s="145"/>
      <c r="AZ668" s="145"/>
      <c r="BA668" s="145"/>
      <c r="BB668" s="145"/>
      <c r="BC668" s="145"/>
      <c r="BD668" s="145"/>
      <c r="BE668" s="145"/>
      <c r="BF668" s="145"/>
      <c r="BG668" s="145"/>
      <c r="BH668" s="145"/>
      <c r="BI668" s="145"/>
      <c r="BJ668" s="145"/>
      <c r="BK668" s="145"/>
      <c r="BL668" s="145"/>
      <c r="BM668" s="145"/>
      <c r="BN668" s="145"/>
      <c r="BO668" s="145"/>
      <c r="BP668" s="145"/>
      <c r="BQ668" s="145"/>
      <c r="BR668" s="145"/>
      <c r="BS668" s="145"/>
      <c r="BT668" s="145"/>
      <c r="BU668" s="145"/>
      <c r="BV668" s="145"/>
      <c r="BW668" s="145"/>
      <c r="BX668" s="145"/>
      <c r="BY668" s="145"/>
      <c r="BZ668" s="145"/>
      <c r="CA668" s="145"/>
      <c r="CB668" s="145"/>
      <c r="CC668" s="145"/>
      <c r="CD668" s="145"/>
      <c r="CE668" s="145"/>
      <c r="CF668" s="145"/>
      <c r="CG668" s="145"/>
      <c r="CH668" s="145"/>
      <c r="CI668" s="145"/>
      <c r="CJ668" s="145"/>
      <c r="CK668" s="145"/>
      <c r="CL668" s="145"/>
      <c r="CM668" s="145"/>
      <c r="CN668" s="145"/>
      <c r="CO668" s="145"/>
      <c r="CP668" s="145"/>
      <c r="CQ668" s="145"/>
      <c r="CR668" s="145"/>
      <c r="CS668" s="145"/>
      <c r="CT668" s="145"/>
      <c r="CU668" s="145"/>
      <c r="CV668" s="145"/>
      <c r="CW668" s="145"/>
      <c r="CX668" s="145"/>
      <c r="CY668" s="145"/>
      <c r="CZ668" s="145"/>
      <c r="DA668" s="145"/>
      <c r="DB668" s="145"/>
      <c r="DC668" s="145"/>
      <c r="DD668" s="145"/>
      <c r="DE668" s="145"/>
      <c r="DF668" s="145"/>
      <c r="DG668" s="145"/>
      <c r="DH668" s="145"/>
      <c r="DI668" s="145"/>
      <c r="DJ668" s="145"/>
      <c r="DK668" s="145"/>
      <c r="DL668" s="145"/>
      <c r="DM668" s="145"/>
      <c r="DN668" s="145"/>
      <c r="DO668" s="145"/>
      <c r="DP668" s="145"/>
      <c r="DQ668" s="145"/>
      <c r="DR668" s="145"/>
      <c r="DS668" s="145"/>
      <c r="DT668" s="145"/>
      <c r="DU668" s="145"/>
      <c r="DV668" s="145"/>
      <c r="DW668" s="145"/>
      <c r="DX668" s="145"/>
      <c r="DY668" s="145"/>
      <c r="DZ668" s="145"/>
      <c r="EA668" s="145"/>
      <c r="EB668" s="145"/>
      <c r="EC668" s="145"/>
      <c r="ED668" s="145"/>
      <c r="EE668" s="145"/>
      <c r="EF668" s="145"/>
      <c r="EG668" s="145"/>
    </row>
    <row r="669" spans="26:137" x14ac:dyDescent="0.2">
      <c r="Z669" s="145"/>
      <c r="AA669" s="145"/>
      <c r="AB669" s="145"/>
      <c r="AC669" s="145"/>
      <c r="AD669" s="145"/>
      <c r="AE669" s="145"/>
      <c r="AF669" s="145"/>
      <c r="AG669" s="145"/>
      <c r="AH669" s="145"/>
      <c r="AI669" s="145"/>
      <c r="AJ669" s="145"/>
      <c r="AK669" s="145"/>
      <c r="AL669" s="145"/>
      <c r="AM669" s="145"/>
      <c r="AN669" s="145"/>
      <c r="AO669" s="145"/>
      <c r="AP669" s="145"/>
      <c r="AQ669" s="145"/>
      <c r="AR669" s="145"/>
      <c r="AS669" s="145"/>
      <c r="AT669" s="145"/>
      <c r="AU669" s="145"/>
      <c r="AV669" s="145"/>
      <c r="AW669" s="145"/>
      <c r="AX669" s="145"/>
      <c r="AY669" s="145"/>
      <c r="AZ669" s="145"/>
      <c r="BA669" s="145"/>
      <c r="BB669" s="145"/>
      <c r="BC669" s="145"/>
      <c r="BD669" s="145"/>
      <c r="BE669" s="145"/>
      <c r="BF669" s="145"/>
      <c r="BG669" s="145"/>
      <c r="BH669" s="145"/>
      <c r="BI669" s="145"/>
      <c r="BJ669" s="145"/>
      <c r="BK669" s="145"/>
      <c r="BL669" s="145"/>
      <c r="BM669" s="145"/>
      <c r="BN669" s="145"/>
      <c r="BO669" s="145"/>
      <c r="BP669" s="145"/>
      <c r="BQ669" s="145"/>
      <c r="BR669" s="145"/>
      <c r="BS669" s="145"/>
      <c r="BT669" s="145"/>
      <c r="BU669" s="145"/>
      <c r="BV669" s="145"/>
      <c r="BW669" s="145"/>
      <c r="BX669" s="145"/>
      <c r="BY669" s="145"/>
      <c r="BZ669" s="145"/>
      <c r="CA669" s="145"/>
      <c r="CB669" s="145"/>
      <c r="CC669" s="145"/>
      <c r="CD669" s="145"/>
      <c r="CE669" s="145"/>
      <c r="CF669" s="145"/>
      <c r="CG669" s="145"/>
      <c r="CH669" s="145"/>
      <c r="CI669" s="145"/>
      <c r="CJ669" s="145"/>
      <c r="CK669" s="145"/>
      <c r="CL669" s="145"/>
      <c r="CM669" s="145"/>
      <c r="CN669" s="145"/>
      <c r="CO669" s="145"/>
      <c r="CP669" s="145"/>
      <c r="CQ669" s="145"/>
      <c r="CR669" s="145"/>
      <c r="CS669" s="145"/>
      <c r="CT669" s="145"/>
      <c r="CU669" s="145"/>
      <c r="CV669" s="145"/>
      <c r="CW669" s="145"/>
      <c r="CX669" s="145"/>
      <c r="CY669" s="145"/>
      <c r="CZ669" s="145"/>
      <c r="DA669" s="145"/>
      <c r="DB669" s="145"/>
      <c r="DC669" s="145"/>
      <c r="DD669" s="145"/>
      <c r="DE669" s="145"/>
      <c r="DF669" s="145"/>
      <c r="DG669" s="145"/>
      <c r="DH669" s="145"/>
      <c r="DI669" s="145"/>
      <c r="DJ669" s="145"/>
      <c r="DK669" s="145"/>
      <c r="DL669" s="145"/>
      <c r="DM669" s="145"/>
      <c r="DN669" s="145"/>
      <c r="DO669" s="145"/>
      <c r="DP669" s="145"/>
      <c r="DQ669" s="145"/>
      <c r="DR669" s="145"/>
      <c r="DS669" s="145"/>
      <c r="DT669" s="145"/>
      <c r="DU669" s="145"/>
      <c r="DV669" s="145"/>
      <c r="DW669" s="145"/>
      <c r="DX669" s="145"/>
      <c r="DY669" s="145"/>
      <c r="DZ669" s="145"/>
      <c r="EA669" s="145"/>
      <c r="EB669" s="145"/>
      <c r="EC669" s="145"/>
      <c r="ED669" s="145"/>
      <c r="EE669" s="145"/>
      <c r="EF669" s="145"/>
      <c r="EG669" s="145"/>
    </row>
    <row r="670" spans="26:137" x14ac:dyDescent="0.2">
      <c r="Z670" s="145"/>
      <c r="AA670" s="145"/>
      <c r="AB670" s="145"/>
      <c r="AC670" s="145"/>
      <c r="AD670" s="145"/>
      <c r="AE670" s="145"/>
      <c r="AF670" s="145"/>
      <c r="AG670" s="145"/>
      <c r="AH670" s="145"/>
      <c r="AI670" s="145"/>
      <c r="AJ670" s="145"/>
      <c r="AK670" s="145"/>
      <c r="AL670" s="145"/>
      <c r="AM670" s="145"/>
      <c r="AN670" s="145"/>
      <c r="AO670" s="145"/>
      <c r="AP670" s="145"/>
      <c r="AQ670" s="145"/>
      <c r="AR670" s="145"/>
      <c r="AS670" s="145"/>
      <c r="AT670" s="145"/>
      <c r="AU670" s="145"/>
      <c r="AV670" s="145"/>
      <c r="AW670" s="145"/>
      <c r="AX670" s="145"/>
      <c r="AY670" s="145"/>
      <c r="AZ670" s="145"/>
      <c r="BA670" s="145"/>
      <c r="BB670" s="145"/>
      <c r="BC670" s="145"/>
      <c r="BD670" s="145"/>
      <c r="BE670" s="145"/>
      <c r="BF670" s="145"/>
      <c r="BG670" s="145"/>
      <c r="BH670" s="145"/>
      <c r="BI670" s="145"/>
      <c r="BJ670" s="145"/>
      <c r="BK670" s="145"/>
      <c r="BL670" s="145"/>
      <c r="BM670" s="145"/>
      <c r="BN670" s="145"/>
      <c r="BO670" s="145"/>
      <c r="BP670" s="145"/>
      <c r="BQ670" s="145"/>
      <c r="BR670" s="145"/>
      <c r="BS670" s="145"/>
      <c r="BT670" s="145"/>
      <c r="BU670" s="145"/>
      <c r="BV670" s="145"/>
      <c r="BW670" s="145"/>
      <c r="BX670" s="145"/>
      <c r="BY670" s="145"/>
      <c r="BZ670" s="145"/>
      <c r="CA670" s="145"/>
      <c r="CB670" s="145"/>
      <c r="CC670" s="145"/>
      <c r="CD670" s="145"/>
      <c r="CE670" s="145"/>
      <c r="CF670" s="145"/>
      <c r="CG670" s="145"/>
      <c r="CH670" s="145"/>
      <c r="CI670" s="145"/>
      <c r="CJ670" s="145"/>
      <c r="CK670" s="145"/>
      <c r="CL670" s="145"/>
      <c r="CM670" s="145"/>
      <c r="CN670" s="145"/>
      <c r="CO670" s="145"/>
      <c r="CP670" s="145"/>
      <c r="CQ670" s="145"/>
      <c r="CR670" s="145"/>
      <c r="CS670" s="145"/>
      <c r="CT670" s="145"/>
      <c r="CU670" s="145"/>
      <c r="CV670" s="145"/>
      <c r="CW670" s="145"/>
      <c r="CX670" s="145"/>
      <c r="CY670" s="145"/>
      <c r="CZ670" s="145"/>
      <c r="DA670" s="145"/>
      <c r="DB670" s="145"/>
      <c r="DC670" s="145"/>
      <c r="DD670" s="145"/>
      <c r="DE670" s="145"/>
      <c r="DF670" s="145"/>
      <c r="DG670" s="145"/>
      <c r="DH670" s="145"/>
      <c r="DI670" s="145"/>
      <c r="DJ670" s="145"/>
      <c r="DK670" s="145"/>
      <c r="DL670" s="145"/>
      <c r="DM670" s="145"/>
      <c r="DN670" s="145"/>
      <c r="DO670" s="145"/>
      <c r="DP670" s="145"/>
      <c r="DQ670" s="145"/>
      <c r="DR670" s="145"/>
      <c r="DS670" s="145"/>
      <c r="DT670" s="145"/>
      <c r="DU670" s="145"/>
      <c r="DV670" s="145"/>
      <c r="DW670" s="145"/>
      <c r="DX670" s="145"/>
      <c r="DY670" s="145"/>
      <c r="DZ670" s="145"/>
      <c r="EA670" s="145"/>
      <c r="EB670" s="145"/>
      <c r="EC670" s="145"/>
      <c r="ED670" s="145"/>
      <c r="EE670" s="145"/>
      <c r="EF670" s="145"/>
      <c r="EG670" s="145"/>
    </row>
    <row r="671" spans="26:137" x14ac:dyDescent="0.2">
      <c r="Z671" s="145"/>
      <c r="AA671" s="145"/>
      <c r="AB671" s="145"/>
      <c r="AC671" s="145"/>
      <c r="AD671" s="145"/>
      <c r="AE671" s="145"/>
      <c r="AF671" s="145"/>
      <c r="AG671" s="145"/>
      <c r="AH671" s="145"/>
      <c r="AI671" s="145"/>
      <c r="AJ671" s="145"/>
      <c r="AK671" s="145"/>
      <c r="AL671" s="145"/>
      <c r="AM671" s="145"/>
      <c r="AN671" s="145"/>
      <c r="AO671" s="145"/>
      <c r="AP671" s="145"/>
      <c r="AQ671" s="145"/>
      <c r="AR671" s="145"/>
      <c r="AS671" s="145"/>
      <c r="AT671" s="145"/>
      <c r="AU671" s="145"/>
      <c r="AV671" s="145"/>
      <c r="AW671" s="145"/>
      <c r="AX671" s="145"/>
      <c r="AY671" s="145"/>
      <c r="AZ671" s="145"/>
      <c r="BA671" s="145"/>
      <c r="BB671" s="145"/>
      <c r="BC671" s="145"/>
      <c r="BD671" s="145"/>
      <c r="BE671" s="145"/>
      <c r="BF671" s="145"/>
      <c r="BG671" s="145"/>
      <c r="BH671" s="145"/>
      <c r="BI671" s="145"/>
      <c r="BJ671" s="145"/>
      <c r="BK671" s="145"/>
      <c r="BL671" s="145"/>
      <c r="BM671" s="145"/>
      <c r="BN671" s="145"/>
      <c r="BO671" s="145"/>
      <c r="BP671" s="145"/>
      <c r="BQ671" s="145"/>
      <c r="BR671" s="145"/>
      <c r="BS671" s="145"/>
      <c r="BT671" s="145"/>
      <c r="BU671" s="145"/>
      <c r="BV671" s="145"/>
      <c r="BW671" s="145"/>
      <c r="BX671" s="145"/>
      <c r="BY671" s="145"/>
      <c r="BZ671" s="145"/>
      <c r="CA671" s="145"/>
      <c r="CB671" s="145"/>
      <c r="CC671" s="145"/>
      <c r="CD671" s="145"/>
      <c r="CE671" s="145"/>
      <c r="CF671" s="145"/>
      <c r="CG671" s="145"/>
      <c r="CH671" s="145"/>
      <c r="CI671" s="145"/>
      <c r="CJ671" s="145"/>
      <c r="CK671" s="145"/>
      <c r="CL671" s="145"/>
      <c r="CM671" s="145"/>
      <c r="CN671" s="145"/>
      <c r="CO671" s="145"/>
      <c r="CP671" s="145"/>
      <c r="CQ671" s="145"/>
      <c r="CR671" s="145"/>
      <c r="CS671" s="145"/>
      <c r="CT671" s="145"/>
      <c r="CU671" s="145"/>
      <c r="CV671" s="145"/>
      <c r="CW671" s="145"/>
      <c r="CX671" s="145"/>
      <c r="CY671" s="145"/>
      <c r="CZ671" s="145"/>
      <c r="DA671" s="145"/>
      <c r="DB671" s="145"/>
      <c r="DC671" s="145"/>
      <c r="DD671" s="145"/>
      <c r="DE671" s="145"/>
      <c r="DF671" s="145"/>
      <c r="DG671" s="145"/>
      <c r="DH671" s="145"/>
      <c r="DI671" s="145"/>
      <c r="DJ671" s="145"/>
      <c r="DK671" s="145"/>
      <c r="DL671" s="145"/>
      <c r="DM671" s="145"/>
      <c r="DN671" s="145"/>
      <c r="DO671" s="145"/>
      <c r="DP671" s="145"/>
      <c r="DQ671" s="145"/>
      <c r="DR671" s="145"/>
      <c r="DS671" s="145"/>
      <c r="DT671" s="145"/>
      <c r="DU671" s="145"/>
      <c r="DV671" s="145"/>
      <c r="DW671" s="145"/>
      <c r="DX671" s="145"/>
      <c r="DY671" s="145"/>
      <c r="DZ671" s="145"/>
      <c r="EA671" s="145"/>
      <c r="EB671" s="145"/>
      <c r="EC671" s="145"/>
      <c r="ED671" s="145"/>
      <c r="EE671" s="145"/>
      <c r="EF671" s="145"/>
      <c r="EG671" s="145"/>
    </row>
    <row r="672" spans="26:137" x14ac:dyDescent="0.2">
      <c r="Z672" s="145"/>
      <c r="AA672" s="145"/>
      <c r="AB672" s="145"/>
      <c r="AC672" s="145"/>
      <c r="AD672" s="145"/>
      <c r="AE672" s="145"/>
      <c r="AF672" s="145"/>
      <c r="AG672" s="145"/>
      <c r="AH672" s="145"/>
      <c r="AI672" s="145"/>
      <c r="AJ672" s="145"/>
      <c r="AK672" s="145"/>
      <c r="AL672" s="145"/>
      <c r="AM672" s="145"/>
      <c r="AN672" s="145"/>
      <c r="AO672" s="145"/>
      <c r="AP672" s="145"/>
      <c r="AQ672" s="145"/>
      <c r="AR672" s="145"/>
      <c r="AS672" s="145"/>
      <c r="AT672" s="145"/>
      <c r="AU672" s="145"/>
      <c r="AV672" s="145"/>
      <c r="AW672" s="145"/>
      <c r="AX672" s="145"/>
      <c r="AY672" s="145"/>
      <c r="AZ672" s="145"/>
      <c r="BA672" s="145"/>
      <c r="BB672" s="145"/>
      <c r="BC672" s="145"/>
      <c r="BD672" s="145"/>
      <c r="BE672" s="145"/>
      <c r="BF672" s="145"/>
      <c r="BG672" s="145"/>
      <c r="BH672" s="145"/>
      <c r="BI672" s="145"/>
      <c r="BJ672" s="145"/>
      <c r="BK672" s="145"/>
      <c r="BL672" s="145"/>
      <c r="BM672" s="145"/>
      <c r="BN672" s="145"/>
      <c r="BO672" s="145"/>
      <c r="BP672" s="145"/>
      <c r="BQ672" s="145"/>
      <c r="BR672" s="145"/>
      <c r="BS672" s="145"/>
      <c r="BT672" s="145"/>
      <c r="BU672" s="145"/>
      <c r="BV672" s="145"/>
      <c r="BW672" s="145"/>
      <c r="BX672" s="145"/>
      <c r="BY672" s="145"/>
      <c r="BZ672" s="145"/>
      <c r="CA672" s="145"/>
      <c r="CB672" s="145"/>
      <c r="CC672" s="145"/>
      <c r="CD672" s="145"/>
      <c r="CE672" s="145"/>
      <c r="CF672" s="145"/>
      <c r="CG672" s="145"/>
      <c r="CH672" s="145"/>
      <c r="CI672" s="145"/>
      <c r="CJ672" s="145"/>
      <c r="CK672" s="145"/>
      <c r="CL672" s="145"/>
      <c r="CM672" s="145"/>
      <c r="CN672" s="145"/>
      <c r="CO672" s="145"/>
      <c r="CP672" s="145"/>
      <c r="CQ672" s="145"/>
      <c r="CR672" s="145"/>
      <c r="CS672" s="145"/>
      <c r="CT672" s="145"/>
      <c r="CU672" s="145"/>
      <c r="CV672" s="145"/>
      <c r="CW672" s="145"/>
      <c r="CX672" s="145"/>
      <c r="CY672" s="145"/>
      <c r="CZ672" s="145"/>
      <c r="DA672" s="145"/>
      <c r="DB672" s="145"/>
      <c r="DC672" s="145"/>
      <c r="DD672" s="145"/>
      <c r="DE672" s="145"/>
      <c r="DF672" s="145"/>
      <c r="DG672" s="145"/>
      <c r="DH672" s="145"/>
      <c r="DI672" s="145"/>
      <c r="DJ672" s="145"/>
      <c r="DK672" s="145"/>
      <c r="DL672" s="145"/>
      <c r="DM672" s="145"/>
      <c r="DN672" s="145"/>
      <c r="DO672" s="145"/>
      <c r="DP672" s="145"/>
      <c r="DQ672" s="145"/>
      <c r="DR672" s="145"/>
      <c r="DS672" s="145"/>
      <c r="DT672" s="145"/>
      <c r="DU672" s="145"/>
      <c r="DV672" s="145"/>
      <c r="DW672" s="145"/>
      <c r="DX672" s="145"/>
      <c r="DY672" s="145"/>
      <c r="DZ672" s="145"/>
      <c r="EA672" s="145"/>
      <c r="EB672" s="145"/>
      <c r="EC672" s="145"/>
      <c r="ED672" s="145"/>
      <c r="EE672" s="145"/>
      <c r="EF672" s="145"/>
      <c r="EG672" s="145"/>
    </row>
    <row r="673" spans="26:137" x14ac:dyDescent="0.2">
      <c r="Z673" s="145"/>
      <c r="AA673" s="145"/>
      <c r="AB673" s="145"/>
      <c r="AC673" s="145"/>
      <c r="AD673" s="145"/>
      <c r="AE673" s="145"/>
      <c r="AF673" s="145"/>
      <c r="AG673" s="145"/>
      <c r="AH673" s="145"/>
      <c r="AI673" s="145"/>
      <c r="AJ673" s="145"/>
      <c r="AK673" s="145"/>
      <c r="AL673" s="145"/>
      <c r="AM673" s="145"/>
      <c r="AN673" s="145"/>
      <c r="AO673" s="145"/>
      <c r="AP673" s="145"/>
      <c r="AQ673" s="145"/>
      <c r="AR673" s="145"/>
      <c r="AS673" s="145"/>
      <c r="AT673" s="145"/>
      <c r="AU673" s="145"/>
      <c r="AV673" s="145"/>
      <c r="AW673" s="145"/>
      <c r="AX673" s="145"/>
      <c r="AY673" s="145"/>
      <c r="AZ673" s="145"/>
      <c r="BA673" s="145"/>
      <c r="BB673" s="145"/>
      <c r="BC673" s="145"/>
      <c r="BD673" s="145"/>
      <c r="BE673" s="145"/>
      <c r="BF673" s="145"/>
      <c r="BG673" s="145"/>
      <c r="BH673" s="145"/>
      <c r="BI673" s="145"/>
      <c r="BJ673" s="145"/>
      <c r="BK673" s="145"/>
      <c r="BL673" s="145"/>
      <c r="BM673" s="145"/>
      <c r="BN673" s="145"/>
      <c r="BO673" s="145"/>
      <c r="BP673" s="145"/>
      <c r="BQ673" s="145"/>
      <c r="BR673" s="145"/>
      <c r="BS673" s="145"/>
      <c r="BT673" s="145"/>
      <c r="BU673" s="145"/>
      <c r="BV673" s="145"/>
      <c r="BW673" s="145"/>
      <c r="BX673" s="145"/>
      <c r="BY673" s="145"/>
      <c r="BZ673" s="145"/>
      <c r="CA673" s="145"/>
      <c r="CB673" s="145"/>
      <c r="CC673" s="145"/>
      <c r="CD673" s="145"/>
      <c r="CE673" s="145"/>
      <c r="CF673" s="145"/>
      <c r="CG673" s="145"/>
      <c r="CH673" s="145"/>
      <c r="CI673" s="145"/>
      <c r="CJ673" s="145"/>
      <c r="CK673" s="145"/>
      <c r="CL673" s="145"/>
      <c r="CM673" s="145"/>
      <c r="CN673" s="145"/>
      <c r="CO673" s="145"/>
      <c r="CP673" s="145"/>
      <c r="CQ673" s="145"/>
      <c r="CR673" s="145"/>
      <c r="CS673" s="145"/>
      <c r="CT673" s="145"/>
      <c r="CU673" s="145"/>
      <c r="CV673" s="145"/>
      <c r="CW673" s="145"/>
      <c r="CX673" s="145"/>
      <c r="CY673" s="145"/>
      <c r="CZ673" s="145"/>
      <c r="DA673" s="145"/>
      <c r="DB673" s="145"/>
      <c r="DC673" s="145"/>
      <c r="DD673" s="145"/>
      <c r="DE673" s="145"/>
      <c r="DF673" s="145"/>
      <c r="DG673" s="145"/>
      <c r="DH673" s="145"/>
      <c r="DI673" s="145"/>
      <c r="DJ673" s="145"/>
      <c r="DK673" s="145"/>
      <c r="DL673" s="145"/>
      <c r="DM673" s="145"/>
      <c r="DN673" s="145"/>
      <c r="DO673" s="145"/>
      <c r="DP673" s="145"/>
      <c r="DQ673" s="145"/>
      <c r="DR673" s="145"/>
      <c r="DS673" s="145"/>
      <c r="DT673" s="145"/>
      <c r="DU673" s="145"/>
      <c r="DV673" s="145"/>
      <c r="DW673" s="145"/>
      <c r="DX673" s="145"/>
      <c r="DY673" s="145"/>
      <c r="DZ673" s="145"/>
      <c r="EA673" s="145"/>
      <c r="EB673" s="145"/>
      <c r="EC673" s="145"/>
      <c r="ED673" s="145"/>
      <c r="EE673" s="145"/>
      <c r="EF673" s="145"/>
      <c r="EG673" s="145"/>
    </row>
    <row r="674" spans="26:137" x14ac:dyDescent="0.2">
      <c r="Z674" s="145"/>
      <c r="AA674" s="145"/>
      <c r="AB674" s="145"/>
      <c r="AC674" s="145"/>
      <c r="AD674" s="145"/>
      <c r="AE674" s="145"/>
      <c r="AF674" s="145"/>
      <c r="AG674" s="145"/>
      <c r="AH674" s="145"/>
      <c r="AI674" s="145"/>
      <c r="AJ674" s="145"/>
      <c r="AK674" s="145"/>
      <c r="AL674" s="145"/>
      <c r="AM674" s="145"/>
      <c r="AN674" s="145"/>
      <c r="AO674" s="145"/>
      <c r="AP674" s="145"/>
      <c r="AQ674" s="145"/>
      <c r="AR674" s="145"/>
      <c r="AS674" s="145"/>
      <c r="AT674" s="145"/>
      <c r="AU674" s="145"/>
      <c r="AV674" s="145"/>
      <c r="AW674" s="145"/>
      <c r="AX674" s="145"/>
      <c r="AY674" s="145"/>
      <c r="AZ674" s="145"/>
      <c r="BA674" s="145"/>
      <c r="BB674" s="145"/>
      <c r="BC674" s="145"/>
      <c r="BD674" s="145"/>
      <c r="BE674" s="145"/>
      <c r="BF674" s="145"/>
      <c r="BG674" s="145"/>
      <c r="BH674" s="145"/>
      <c r="BI674" s="145"/>
      <c r="BJ674" s="145"/>
      <c r="BK674" s="145"/>
      <c r="BL674" s="145"/>
      <c r="BM674" s="145"/>
      <c r="BN674" s="145"/>
      <c r="BO674" s="145"/>
      <c r="BP674" s="145"/>
      <c r="BQ674" s="145"/>
      <c r="BR674" s="145"/>
      <c r="BS674" s="145"/>
      <c r="BT674" s="145"/>
      <c r="BU674" s="145"/>
      <c r="BV674" s="145"/>
      <c r="BW674" s="145"/>
      <c r="BX674" s="145"/>
      <c r="BY674" s="145"/>
      <c r="BZ674" s="145"/>
      <c r="CA674" s="145"/>
      <c r="CB674" s="145"/>
      <c r="CC674" s="145"/>
      <c r="CD674" s="145"/>
      <c r="CE674" s="145"/>
      <c r="CF674" s="145"/>
      <c r="CG674" s="145"/>
      <c r="CH674" s="145"/>
      <c r="CI674" s="145"/>
      <c r="CJ674" s="145"/>
      <c r="CK674" s="145"/>
      <c r="CL674" s="145"/>
      <c r="CM674" s="145"/>
      <c r="CN674" s="145"/>
      <c r="CO674" s="145"/>
      <c r="CP674" s="145"/>
      <c r="CQ674" s="145"/>
      <c r="CR674" s="145"/>
      <c r="CS674" s="145"/>
      <c r="CT674" s="145"/>
      <c r="CU674" s="145"/>
      <c r="CV674" s="145"/>
      <c r="CW674" s="145"/>
      <c r="CX674" s="145"/>
      <c r="CY674" s="145"/>
      <c r="CZ674" s="145"/>
      <c r="DA674" s="145"/>
      <c r="DB674" s="145"/>
      <c r="DC674" s="145"/>
      <c r="DD674" s="145"/>
      <c r="DE674" s="145"/>
      <c r="DF674" s="145"/>
      <c r="DG674" s="145"/>
      <c r="DH674" s="145"/>
      <c r="DI674" s="145"/>
      <c r="DJ674" s="145"/>
      <c r="DK674" s="145"/>
      <c r="DL674" s="145"/>
      <c r="DM674" s="145"/>
      <c r="DN674" s="145"/>
      <c r="DO674" s="145"/>
      <c r="DP674" s="145"/>
      <c r="DQ674" s="145"/>
      <c r="DR674" s="145"/>
      <c r="DS674" s="145"/>
      <c r="DT674" s="145"/>
      <c r="DU674" s="145"/>
      <c r="DV674" s="145"/>
      <c r="DW674" s="145"/>
      <c r="DX674" s="145"/>
      <c r="DY674" s="145"/>
      <c r="DZ674" s="145"/>
      <c r="EA674" s="145"/>
      <c r="EB674" s="145"/>
      <c r="EC674" s="145"/>
      <c r="ED674" s="145"/>
      <c r="EE674" s="145"/>
      <c r="EF674" s="145"/>
      <c r="EG674" s="145"/>
    </row>
    <row r="675" spans="26:137" x14ac:dyDescent="0.2">
      <c r="Z675" s="145"/>
      <c r="AA675" s="145"/>
      <c r="AB675" s="145"/>
      <c r="AC675" s="145"/>
      <c r="AD675" s="145"/>
      <c r="AE675" s="145"/>
      <c r="AF675" s="145"/>
      <c r="AG675" s="145"/>
      <c r="AH675" s="145"/>
      <c r="AI675" s="145"/>
      <c r="AJ675" s="145"/>
      <c r="AK675" s="145"/>
      <c r="AL675" s="145"/>
      <c r="AM675" s="145"/>
      <c r="AN675" s="145"/>
      <c r="AO675" s="145"/>
      <c r="AP675" s="145"/>
      <c r="AQ675" s="145"/>
      <c r="AR675" s="145"/>
      <c r="AS675" s="145"/>
      <c r="AT675" s="145"/>
      <c r="AU675" s="145"/>
      <c r="AV675" s="145"/>
      <c r="AW675" s="145"/>
      <c r="AX675" s="145"/>
      <c r="AY675" s="145"/>
      <c r="AZ675" s="145"/>
      <c r="BA675" s="145"/>
      <c r="BB675" s="145"/>
      <c r="BC675" s="145"/>
      <c r="BD675" s="145"/>
      <c r="BE675" s="145"/>
      <c r="BF675" s="145"/>
      <c r="BG675" s="145"/>
      <c r="BH675" s="145"/>
      <c r="BI675" s="145"/>
      <c r="BJ675" s="145"/>
      <c r="BK675" s="145"/>
      <c r="BL675" s="145"/>
      <c r="BM675" s="145"/>
      <c r="BN675" s="145"/>
      <c r="BO675" s="145"/>
      <c r="BP675" s="145"/>
      <c r="BQ675" s="145"/>
      <c r="BR675" s="145"/>
      <c r="BS675" s="145"/>
      <c r="BT675" s="145"/>
      <c r="BU675" s="145"/>
      <c r="BV675" s="145"/>
      <c r="BW675" s="145"/>
      <c r="BX675" s="145"/>
      <c r="BY675" s="145"/>
      <c r="BZ675" s="145"/>
      <c r="CA675" s="145"/>
      <c r="CB675" s="145"/>
      <c r="CC675" s="145"/>
      <c r="CD675" s="145"/>
      <c r="CE675" s="145"/>
      <c r="CF675" s="145"/>
      <c r="CG675" s="145"/>
      <c r="CH675" s="145"/>
      <c r="CI675" s="145"/>
      <c r="CJ675" s="145"/>
      <c r="CK675" s="145"/>
      <c r="CL675" s="145"/>
      <c r="CM675" s="145"/>
      <c r="CN675" s="145"/>
      <c r="CO675" s="145"/>
      <c r="CP675" s="145"/>
      <c r="CQ675" s="145"/>
      <c r="CR675" s="145"/>
      <c r="CS675" s="145"/>
      <c r="CT675" s="145"/>
      <c r="CU675" s="145"/>
      <c r="CV675" s="145"/>
      <c r="CW675" s="145"/>
      <c r="CX675" s="145"/>
      <c r="CY675" s="145"/>
      <c r="CZ675" s="145"/>
      <c r="DA675" s="145"/>
      <c r="DB675" s="145"/>
      <c r="DC675" s="145"/>
      <c r="DD675" s="145"/>
      <c r="DE675" s="145"/>
      <c r="DF675" s="145"/>
      <c r="DG675" s="145"/>
      <c r="DH675" s="145"/>
      <c r="DI675" s="145"/>
      <c r="DJ675" s="145"/>
      <c r="DK675" s="145"/>
      <c r="DL675" s="145"/>
      <c r="DM675" s="145"/>
      <c r="DN675" s="145"/>
      <c r="DO675" s="145"/>
      <c r="DP675" s="145"/>
      <c r="DQ675" s="145"/>
      <c r="DR675" s="145"/>
      <c r="DS675" s="145"/>
      <c r="DT675" s="145"/>
      <c r="DU675" s="145"/>
      <c r="DV675" s="145"/>
      <c r="DW675" s="145"/>
      <c r="DX675" s="145"/>
      <c r="DY675" s="145"/>
      <c r="DZ675" s="145"/>
      <c r="EA675" s="145"/>
      <c r="EB675" s="145"/>
      <c r="EC675" s="145"/>
      <c r="ED675" s="145"/>
      <c r="EE675" s="145"/>
      <c r="EF675" s="145"/>
      <c r="EG675" s="145"/>
    </row>
    <row r="676" spans="26:137" x14ac:dyDescent="0.2">
      <c r="Z676" s="145"/>
      <c r="AA676" s="145"/>
      <c r="AB676" s="145"/>
      <c r="AC676" s="145"/>
      <c r="AD676" s="145"/>
      <c r="AE676" s="145"/>
      <c r="AF676" s="145"/>
      <c r="AG676" s="145"/>
      <c r="AH676" s="145"/>
      <c r="AI676" s="145"/>
      <c r="AJ676" s="145"/>
      <c r="AK676" s="145"/>
      <c r="AL676" s="145"/>
      <c r="AM676" s="145"/>
      <c r="AN676" s="145"/>
      <c r="AO676" s="145"/>
      <c r="AP676" s="145"/>
      <c r="AQ676" s="145"/>
      <c r="AR676" s="145"/>
      <c r="AS676" s="145"/>
      <c r="AT676" s="145"/>
      <c r="AU676" s="145"/>
      <c r="AV676" s="145"/>
      <c r="AW676" s="145"/>
      <c r="AX676" s="145"/>
      <c r="AY676" s="145"/>
      <c r="AZ676" s="145"/>
      <c r="BA676" s="145"/>
      <c r="BB676" s="145"/>
      <c r="BC676" s="145"/>
      <c r="BD676" s="145"/>
      <c r="BE676" s="145"/>
      <c r="BF676" s="145"/>
      <c r="BG676" s="145"/>
      <c r="BH676" s="145"/>
      <c r="BI676" s="145"/>
      <c r="BJ676" s="145"/>
      <c r="BK676" s="145"/>
      <c r="BL676" s="145"/>
      <c r="BM676" s="145"/>
      <c r="BN676" s="145"/>
      <c r="BO676" s="145"/>
      <c r="BP676" s="145"/>
      <c r="BQ676" s="145"/>
      <c r="BR676" s="145"/>
      <c r="BS676" s="145"/>
      <c r="BT676" s="145"/>
      <c r="BU676" s="145"/>
      <c r="BV676" s="145"/>
      <c r="BW676" s="145"/>
      <c r="BX676" s="145"/>
      <c r="BY676" s="145"/>
      <c r="BZ676" s="145"/>
      <c r="CA676" s="145"/>
      <c r="CB676" s="145"/>
      <c r="CC676" s="145"/>
      <c r="CD676" s="145"/>
      <c r="CE676" s="145"/>
      <c r="CF676" s="145"/>
      <c r="CG676" s="145"/>
      <c r="CH676" s="145"/>
      <c r="CI676" s="145"/>
      <c r="CJ676" s="145"/>
      <c r="CK676" s="145"/>
      <c r="CL676" s="145"/>
      <c r="CM676" s="145"/>
      <c r="CN676" s="145"/>
      <c r="CO676" s="145"/>
      <c r="CP676" s="145"/>
      <c r="CQ676" s="145"/>
      <c r="CR676" s="145"/>
      <c r="CS676" s="145"/>
      <c r="CT676" s="145"/>
      <c r="CU676" s="145"/>
      <c r="CV676" s="145"/>
      <c r="CW676" s="145"/>
      <c r="CX676" s="145"/>
      <c r="CY676" s="145"/>
      <c r="CZ676" s="145"/>
      <c r="DA676" s="145"/>
      <c r="DB676" s="145"/>
      <c r="DC676" s="145"/>
      <c r="DD676" s="145"/>
      <c r="DE676" s="145"/>
      <c r="DF676" s="145"/>
      <c r="DG676" s="145"/>
      <c r="DH676" s="145"/>
      <c r="DI676" s="145"/>
      <c r="DJ676" s="145"/>
      <c r="DK676" s="145"/>
      <c r="DL676" s="145"/>
      <c r="DM676" s="145"/>
      <c r="DN676" s="145"/>
      <c r="DO676" s="145"/>
      <c r="DP676" s="145"/>
      <c r="DQ676" s="145"/>
      <c r="DR676" s="145"/>
      <c r="DS676" s="145"/>
      <c r="DT676" s="145"/>
      <c r="DU676" s="145"/>
      <c r="DV676" s="145"/>
      <c r="DW676" s="145"/>
      <c r="DX676" s="145"/>
      <c r="DY676" s="145"/>
      <c r="DZ676" s="145"/>
      <c r="EA676" s="145"/>
      <c r="EB676" s="145"/>
      <c r="EC676" s="145"/>
      <c r="ED676" s="145"/>
      <c r="EE676" s="145"/>
      <c r="EF676" s="145"/>
      <c r="EG676" s="145"/>
    </row>
    <row r="677" spans="26:137" x14ac:dyDescent="0.2">
      <c r="Z677" s="145"/>
      <c r="AA677" s="145"/>
      <c r="AB677" s="145"/>
      <c r="AC677" s="145"/>
      <c r="AD677" s="145"/>
      <c r="AE677" s="145"/>
      <c r="AF677" s="145"/>
      <c r="AG677" s="145"/>
      <c r="AH677" s="145"/>
      <c r="AI677" s="145"/>
      <c r="AJ677" s="145"/>
      <c r="AK677" s="145"/>
      <c r="AL677" s="145"/>
      <c r="AM677" s="145"/>
      <c r="AN677" s="145"/>
      <c r="AO677" s="145"/>
      <c r="AP677" s="145"/>
      <c r="AQ677" s="145"/>
      <c r="AR677" s="145"/>
      <c r="AS677" s="145"/>
      <c r="AT677" s="145"/>
      <c r="AU677" s="145"/>
      <c r="AV677" s="145"/>
      <c r="AW677" s="145"/>
      <c r="AX677" s="145"/>
      <c r="AY677" s="145"/>
      <c r="AZ677" s="145"/>
      <c r="BA677" s="145"/>
      <c r="BB677" s="145"/>
      <c r="BC677" s="145"/>
      <c r="BD677" s="145"/>
      <c r="BE677" s="145"/>
      <c r="BF677" s="145"/>
      <c r="BG677" s="145"/>
      <c r="BH677" s="145"/>
      <c r="BI677" s="145"/>
      <c r="BJ677" s="145"/>
      <c r="BK677" s="145"/>
      <c r="BL677" s="145"/>
      <c r="BM677" s="145"/>
      <c r="BN677" s="145"/>
      <c r="BO677" s="145"/>
      <c r="BP677" s="145"/>
      <c r="BQ677" s="145"/>
      <c r="BR677" s="145"/>
      <c r="BS677" s="145"/>
      <c r="BT677" s="145"/>
      <c r="BU677" s="145"/>
      <c r="BV677" s="145"/>
      <c r="BW677" s="145"/>
      <c r="BX677" s="145"/>
      <c r="BY677" s="145"/>
      <c r="BZ677" s="145"/>
      <c r="CA677" s="145"/>
      <c r="CB677" s="145"/>
      <c r="CC677" s="145"/>
      <c r="CD677" s="145"/>
      <c r="CE677" s="145"/>
      <c r="CF677" s="145"/>
      <c r="CG677" s="145"/>
      <c r="CH677" s="145"/>
      <c r="CI677" s="145"/>
      <c r="CJ677" s="145"/>
      <c r="CK677" s="145"/>
      <c r="CL677" s="145"/>
      <c r="CM677" s="145"/>
      <c r="CN677" s="145"/>
      <c r="CO677" s="145"/>
      <c r="CP677" s="145"/>
      <c r="CQ677" s="145"/>
      <c r="CR677" s="145"/>
      <c r="CS677" s="145"/>
      <c r="CT677" s="145"/>
      <c r="CU677" s="145"/>
      <c r="CV677" s="145"/>
      <c r="CW677" s="145"/>
      <c r="CX677" s="145"/>
      <c r="CY677" s="145"/>
      <c r="CZ677" s="145"/>
      <c r="DA677" s="145"/>
      <c r="DB677" s="145"/>
      <c r="DC677" s="145"/>
      <c r="DD677" s="145"/>
      <c r="DE677" s="145"/>
      <c r="DF677" s="145"/>
      <c r="DG677" s="145"/>
      <c r="DH677" s="145"/>
      <c r="DI677" s="145"/>
      <c r="DJ677" s="145"/>
      <c r="DK677" s="145"/>
      <c r="DL677" s="145"/>
      <c r="DM677" s="145"/>
      <c r="DN677" s="145"/>
      <c r="DO677" s="145"/>
      <c r="DP677" s="145"/>
      <c r="DQ677" s="145"/>
      <c r="DR677" s="145"/>
      <c r="DS677" s="145"/>
      <c r="DT677" s="145"/>
      <c r="DU677" s="145"/>
      <c r="DV677" s="145"/>
      <c r="DW677" s="145"/>
      <c r="DX677" s="145"/>
      <c r="DY677" s="145"/>
      <c r="DZ677" s="145"/>
      <c r="EA677" s="145"/>
      <c r="EB677" s="145"/>
      <c r="EC677" s="145"/>
      <c r="ED677" s="145"/>
      <c r="EE677" s="145"/>
      <c r="EF677" s="145"/>
      <c r="EG677" s="145"/>
    </row>
    <row r="678" spans="26:137" x14ac:dyDescent="0.2">
      <c r="Z678" s="145"/>
      <c r="AA678" s="145"/>
      <c r="AB678" s="145"/>
      <c r="AC678" s="145"/>
      <c r="AD678" s="145"/>
      <c r="AE678" s="145"/>
      <c r="AF678" s="145"/>
      <c r="AG678" s="145"/>
      <c r="AH678" s="145"/>
      <c r="AI678" s="145"/>
      <c r="AJ678" s="145"/>
      <c r="AK678" s="145"/>
      <c r="AL678" s="145"/>
      <c r="AM678" s="145"/>
      <c r="AN678" s="145"/>
      <c r="AO678" s="145"/>
      <c r="AP678" s="145"/>
      <c r="AQ678" s="145"/>
      <c r="AR678" s="145"/>
      <c r="AS678" s="145"/>
      <c r="AT678" s="145"/>
      <c r="AU678" s="145"/>
      <c r="AV678" s="145"/>
      <c r="AW678" s="145"/>
      <c r="AX678" s="145"/>
      <c r="AY678" s="145"/>
      <c r="AZ678" s="145"/>
      <c r="BA678" s="145"/>
      <c r="BB678" s="145"/>
      <c r="BC678" s="145"/>
      <c r="BD678" s="145"/>
      <c r="BE678" s="145"/>
      <c r="BF678" s="145"/>
      <c r="BG678" s="145"/>
      <c r="BH678" s="145"/>
      <c r="BI678" s="145"/>
      <c r="BJ678" s="145"/>
      <c r="BK678" s="145"/>
      <c r="BL678" s="145"/>
      <c r="BM678" s="145"/>
      <c r="BN678" s="145"/>
      <c r="BO678" s="145"/>
      <c r="BP678" s="145"/>
      <c r="BQ678" s="145"/>
      <c r="BR678" s="145"/>
      <c r="BS678" s="145"/>
      <c r="BT678" s="145"/>
      <c r="BU678" s="145"/>
      <c r="BV678" s="145"/>
      <c r="BW678" s="145"/>
      <c r="BX678" s="145"/>
      <c r="BY678" s="145"/>
      <c r="BZ678" s="145"/>
      <c r="CA678" s="145"/>
      <c r="CB678" s="145"/>
      <c r="CC678" s="145"/>
      <c r="CD678" s="145"/>
      <c r="CE678" s="145"/>
      <c r="CF678" s="145"/>
      <c r="CG678" s="145"/>
      <c r="CH678" s="145"/>
      <c r="CI678" s="145"/>
      <c r="CJ678" s="145"/>
      <c r="CK678" s="145"/>
      <c r="CL678" s="145"/>
      <c r="CM678" s="145"/>
      <c r="CN678" s="145"/>
      <c r="CO678" s="145"/>
      <c r="CP678" s="145"/>
      <c r="CQ678" s="145"/>
      <c r="CR678" s="145"/>
      <c r="CS678" s="145"/>
      <c r="CT678" s="145"/>
      <c r="CU678" s="145"/>
      <c r="CV678" s="145"/>
      <c r="CW678" s="145"/>
      <c r="CX678" s="145"/>
      <c r="CY678" s="145"/>
      <c r="CZ678" s="145"/>
      <c r="DA678" s="145"/>
      <c r="DB678" s="145"/>
      <c r="DC678" s="145"/>
      <c r="DD678" s="145"/>
      <c r="DE678" s="145"/>
      <c r="DF678" s="145"/>
      <c r="DG678" s="145"/>
      <c r="DH678" s="145"/>
      <c r="DI678" s="145"/>
      <c r="DJ678" s="145"/>
      <c r="DK678" s="145"/>
      <c r="DL678" s="145"/>
      <c r="DM678" s="145"/>
      <c r="DN678" s="145"/>
      <c r="DO678" s="145"/>
      <c r="DP678" s="145"/>
      <c r="DQ678" s="145"/>
      <c r="DR678" s="145"/>
      <c r="DS678" s="145"/>
      <c r="DT678" s="145"/>
      <c r="DU678" s="145"/>
      <c r="DV678" s="145"/>
      <c r="DW678" s="145"/>
      <c r="DX678" s="145"/>
      <c r="DY678" s="145"/>
      <c r="DZ678" s="145"/>
      <c r="EA678" s="145"/>
      <c r="EB678" s="145"/>
      <c r="EC678" s="145"/>
      <c r="ED678" s="145"/>
      <c r="EE678" s="145"/>
      <c r="EF678" s="145"/>
      <c r="EG678" s="145"/>
    </row>
    <row r="679" spans="26:137" x14ac:dyDescent="0.2">
      <c r="Z679" s="145"/>
      <c r="AA679" s="145"/>
      <c r="AB679" s="145"/>
      <c r="AC679" s="145"/>
      <c r="AD679" s="145"/>
      <c r="AE679" s="145"/>
      <c r="AF679" s="145"/>
      <c r="AG679" s="145"/>
      <c r="AH679" s="145"/>
      <c r="AI679" s="145"/>
      <c r="AJ679" s="145"/>
      <c r="AK679" s="145"/>
      <c r="AL679" s="145"/>
      <c r="AM679" s="145"/>
      <c r="AN679" s="145"/>
      <c r="AO679" s="145"/>
      <c r="AP679" s="145"/>
      <c r="AQ679" s="145"/>
      <c r="AR679" s="145"/>
      <c r="AS679" s="145"/>
      <c r="AT679" s="145"/>
      <c r="AU679" s="145"/>
      <c r="AV679" s="145"/>
      <c r="AW679" s="145"/>
      <c r="AX679" s="145"/>
      <c r="AY679" s="145"/>
      <c r="AZ679" s="145"/>
      <c r="BA679" s="145"/>
      <c r="BB679" s="145"/>
      <c r="BC679" s="145"/>
      <c r="BD679" s="145"/>
      <c r="BE679" s="145"/>
      <c r="BF679" s="145"/>
      <c r="BG679" s="145"/>
      <c r="BH679" s="145"/>
      <c r="BI679" s="145"/>
      <c r="BJ679" s="145"/>
      <c r="BK679" s="145"/>
      <c r="BL679" s="145"/>
      <c r="BM679" s="145"/>
      <c r="BN679" s="145"/>
      <c r="BO679" s="145"/>
      <c r="BP679" s="145"/>
      <c r="BQ679" s="145"/>
      <c r="BR679" s="145"/>
      <c r="BS679" s="145"/>
      <c r="BT679" s="145"/>
      <c r="BU679" s="145"/>
      <c r="BV679" s="145"/>
      <c r="BW679" s="145"/>
      <c r="BX679" s="145"/>
      <c r="BY679" s="145"/>
      <c r="BZ679" s="145"/>
      <c r="CA679" s="145"/>
      <c r="CB679" s="145"/>
      <c r="CC679" s="145"/>
      <c r="CD679" s="145"/>
      <c r="CE679" s="145"/>
      <c r="CF679" s="145"/>
      <c r="CG679" s="145"/>
      <c r="CH679" s="145"/>
      <c r="CI679" s="145"/>
      <c r="CJ679" s="145"/>
      <c r="CK679" s="145"/>
      <c r="CL679" s="145"/>
      <c r="CM679" s="145"/>
      <c r="CN679" s="145"/>
      <c r="CO679" s="145"/>
      <c r="CP679" s="145"/>
      <c r="CQ679" s="145"/>
      <c r="CR679" s="145"/>
      <c r="CS679" s="145"/>
      <c r="CT679" s="145"/>
      <c r="CU679" s="145"/>
      <c r="CV679" s="145"/>
      <c r="CW679" s="145"/>
      <c r="CX679" s="145"/>
      <c r="CY679" s="145"/>
      <c r="CZ679" s="145"/>
      <c r="DA679" s="145"/>
      <c r="DB679" s="145"/>
      <c r="DC679" s="145"/>
      <c r="DD679" s="145"/>
      <c r="DE679" s="145"/>
      <c r="DF679" s="145"/>
      <c r="DG679" s="145"/>
      <c r="DH679" s="145"/>
      <c r="DI679" s="145"/>
      <c r="DJ679" s="145"/>
      <c r="DK679" s="145"/>
      <c r="DL679" s="145"/>
      <c r="DM679" s="145"/>
      <c r="DN679" s="145"/>
      <c r="DO679" s="145"/>
      <c r="DP679" s="145"/>
      <c r="DQ679" s="145"/>
      <c r="DR679" s="145"/>
      <c r="DS679" s="145"/>
      <c r="DT679" s="145"/>
      <c r="DU679" s="145"/>
      <c r="DV679" s="145"/>
      <c r="DW679" s="145"/>
      <c r="DX679" s="145"/>
      <c r="DY679" s="145"/>
      <c r="DZ679" s="145"/>
      <c r="EA679" s="145"/>
      <c r="EB679" s="145"/>
      <c r="EC679" s="145"/>
      <c r="ED679" s="145"/>
      <c r="EE679" s="145"/>
      <c r="EF679" s="145"/>
      <c r="EG679" s="145"/>
    </row>
    <row r="680" spans="26:137" x14ac:dyDescent="0.2">
      <c r="Z680" s="145"/>
      <c r="AA680" s="145"/>
      <c r="AB680" s="145"/>
      <c r="AC680" s="145"/>
      <c r="AD680" s="145"/>
      <c r="AE680" s="145"/>
      <c r="AF680" s="145"/>
      <c r="AG680" s="145"/>
      <c r="AH680" s="145"/>
      <c r="AI680" s="145"/>
      <c r="AJ680" s="145"/>
      <c r="AK680" s="145"/>
      <c r="AL680" s="145"/>
      <c r="AM680" s="145"/>
      <c r="AN680" s="145"/>
      <c r="AO680" s="145"/>
      <c r="AP680" s="145"/>
      <c r="AQ680" s="145"/>
      <c r="AR680" s="145"/>
      <c r="AS680" s="145"/>
      <c r="AT680" s="145"/>
      <c r="AU680" s="145"/>
      <c r="AV680" s="145"/>
      <c r="AW680" s="145"/>
      <c r="AX680" s="145"/>
      <c r="AY680" s="145"/>
      <c r="AZ680" s="145"/>
      <c r="BA680" s="145"/>
      <c r="BB680" s="145"/>
      <c r="BC680" s="145"/>
      <c r="BD680" s="145"/>
      <c r="BE680" s="145"/>
      <c r="BF680" s="145"/>
      <c r="BG680" s="145"/>
      <c r="BH680" s="145"/>
      <c r="BI680" s="145"/>
      <c r="BJ680" s="145"/>
      <c r="BK680" s="145"/>
      <c r="BL680" s="145"/>
      <c r="BM680" s="145"/>
      <c r="BN680" s="145"/>
      <c r="BO680" s="145"/>
      <c r="BP680" s="145"/>
      <c r="BQ680" s="145"/>
      <c r="BR680" s="145"/>
      <c r="BS680" s="145"/>
      <c r="BT680" s="145"/>
      <c r="BU680" s="145"/>
      <c r="BV680" s="145"/>
      <c r="BW680" s="145"/>
      <c r="BX680" s="145"/>
      <c r="BY680" s="145"/>
      <c r="BZ680" s="145"/>
      <c r="CA680" s="145"/>
      <c r="CB680" s="145"/>
      <c r="CC680" s="145"/>
      <c r="CD680" s="145"/>
      <c r="CE680" s="145"/>
      <c r="CF680" s="145"/>
      <c r="CG680" s="145"/>
      <c r="CH680" s="145"/>
      <c r="CI680" s="145"/>
      <c r="CJ680" s="145"/>
      <c r="CK680" s="145"/>
      <c r="CL680" s="145"/>
      <c r="CM680" s="145"/>
      <c r="CN680" s="145"/>
      <c r="CO680" s="145"/>
      <c r="CP680" s="145"/>
      <c r="CQ680" s="145"/>
      <c r="CR680" s="145"/>
      <c r="CS680" s="145"/>
      <c r="CT680" s="145"/>
      <c r="CU680" s="145"/>
      <c r="CV680" s="145"/>
      <c r="CW680" s="145"/>
      <c r="CX680" s="145"/>
      <c r="CY680" s="145"/>
      <c r="CZ680" s="145"/>
      <c r="DA680" s="145"/>
      <c r="DB680" s="145"/>
      <c r="DC680" s="145"/>
      <c r="DD680" s="145"/>
      <c r="DE680" s="145"/>
      <c r="DF680" s="145"/>
      <c r="DG680" s="145"/>
      <c r="DH680" s="145"/>
      <c r="DI680" s="145"/>
      <c r="DJ680" s="145"/>
      <c r="DK680" s="145"/>
      <c r="DL680" s="145"/>
      <c r="DM680" s="145"/>
      <c r="DN680" s="145"/>
      <c r="DO680" s="145"/>
      <c r="DP680" s="145"/>
      <c r="DQ680" s="145"/>
      <c r="DR680" s="145"/>
      <c r="DS680" s="145"/>
      <c r="DT680" s="145"/>
      <c r="DU680" s="145"/>
      <c r="DV680" s="145"/>
      <c r="DW680" s="145"/>
      <c r="DX680" s="145"/>
      <c r="DY680" s="145"/>
      <c r="DZ680" s="145"/>
      <c r="EA680" s="145"/>
      <c r="EB680" s="145"/>
      <c r="EC680" s="145"/>
      <c r="ED680" s="145"/>
      <c r="EE680" s="145"/>
      <c r="EF680" s="145"/>
      <c r="EG680" s="145"/>
    </row>
    <row r="681" spans="26:137" x14ac:dyDescent="0.2">
      <c r="Z681" s="145"/>
      <c r="AA681" s="145"/>
      <c r="AB681" s="145"/>
      <c r="AC681" s="145"/>
      <c r="AD681" s="145"/>
      <c r="AE681" s="145"/>
      <c r="AF681" s="145"/>
      <c r="AG681" s="145"/>
      <c r="AH681" s="145"/>
      <c r="AI681" s="145"/>
      <c r="AJ681" s="145"/>
      <c r="AK681" s="145"/>
      <c r="AL681" s="145"/>
      <c r="AM681" s="145"/>
      <c r="AN681" s="145"/>
      <c r="AO681" s="145"/>
      <c r="AP681" s="145"/>
      <c r="AQ681" s="145"/>
      <c r="AR681" s="145"/>
      <c r="AS681" s="145"/>
      <c r="AT681" s="145"/>
      <c r="AU681" s="145"/>
      <c r="AV681" s="145"/>
      <c r="AW681" s="145"/>
      <c r="AX681" s="145"/>
      <c r="AY681" s="145"/>
      <c r="AZ681" s="145"/>
      <c r="BA681" s="145"/>
      <c r="BB681" s="145"/>
      <c r="BC681" s="145"/>
      <c r="BD681" s="145"/>
      <c r="BE681" s="145"/>
      <c r="BF681" s="145"/>
      <c r="BG681" s="145"/>
      <c r="BH681" s="145"/>
      <c r="BI681" s="145"/>
      <c r="BJ681" s="145"/>
      <c r="BK681" s="145"/>
      <c r="BL681" s="145"/>
      <c r="BM681" s="145"/>
      <c r="BN681" s="145"/>
      <c r="BO681" s="145"/>
      <c r="BP681" s="145"/>
      <c r="BQ681" s="145"/>
      <c r="BR681" s="145"/>
      <c r="BS681" s="145"/>
      <c r="BT681" s="145"/>
      <c r="BU681" s="145"/>
      <c r="BV681" s="145"/>
      <c r="BW681" s="145"/>
      <c r="BX681" s="145"/>
      <c r="BY681" s="145"/>
      <c r="BZ681" s="145"/>
      <c r="CA681" s="145"/>
      <c r="CB681" s="145"/>
      <c r="CC681" s="145"/>
      <c r="CD681" s="145"/>
      <c r="CE681" s="145"/>
      <c r="CF681" s="145"/>
      <c r="CG681" s="145"/>
      <c r="CH681" s="145"/>
      <c r="CI681" s="145"/>
      <c r="CJ681" s="145"/>
      <c r="CK681" s="145"/>
      <c r="CL681" s="145"/>
      <c r="CM681" s="145"/>
      <c r="CN681" s="145"/>
      <c r="CO681" s="145"/>
      <c r="CP681" s="145"/>
      <c r="CQ681" s="145"/>
      <c r="CR681" s="145"/>
      <c r="CS681" s="145"/>
      <c r="CT681" s="145"/>
      <c r="CU681" s="145"/>
      <c r="CV681" s="145"/>
      <c r="CW681" s="145"/>
      <c r="CX681" s="145"/>
      <c r="CY681" s="145"/>
      <c r="CZ681" s="145"/>
      <c r="DA681" s="145"/>
      <c r="DB681" s="145"/>
      <c r="DC681" s="145"/>
      <c r="DD681" s="145"/>
      <c r="DE681" s="145"/>
      <c r="DF681" s="145"/>
      <c r="DG681" s="145"/>
      <c r="DH681" s="145"/>
      <c r="DI681" s="145"/>
      <c r="DJ681" s="145"/>
      <c r="DK681" s="145"/>
      <c r="DL681" s="145"/>
      <c r="DM681" s="145"/>
      <c r="DN681" s="145"/>
      <c r="DO681" s="145"/>
      <c r="DP681" s="145"/>
      <c r="DQ681" s="145"/>
      <c r="DR681" s="145"/>
      <c r="DS681" s="145"/>
      <c r="DT681" s="145"/>
      <c r="DU681" s="145"/>
      <c r="DV681" s="145"/>
      <c r="DW681" s="145"/>
      <c r="DX681" s="145"/>
      <c r="DY681" s="145"/>
      <c r="DZ681" s="145"/>
      <c r="EA681" s="145"/>
      <c r="EB681" s="145"/>
      <c r="EC681" s="145"/>
      <c r="ED681" s="145"/>
      <c r="EE681" s="145"/>
      <c r="EF681" s="145"/>
      <c r="EG681" s="145"/>
    </row>
    <row r="682" spans="26:137" x14ac:dyDescent="0.2">
      <c r="Z682" s="145"/>
      <c r="AA682" s="145"/>
      <c r="AB682" s="145"/>
      <c r="AC682" s="145"/>
      <c r="AD682" s="145"/>
      <c r="AE682" s="145"/>
      <c r="AF682" s="145"/>
      <c r="AG682" s="145"/>
      <c r="AH682" s="145"/>
      <c r="AI682" s="145"/>
      <c r="AJ682" s="145"/>
      <c r="AK682" s="145"/>
      <c r="AL682" s="145"/>
      <c r="AM682" s="145"/>
      <c r="AN682" s="145"/>
      <c r="AO682" s="145"/>
      <c r="AP682" s="145"/>
      <c r="AQ682" s="145"/>
      <c r="AR682" s="145"/>
      <c r="AS682" s="145"/>
      <c r="AT682" s="145"/>
      <c r="AU682" s="145"/>
      <c r="AV682" s="145"/>
      <c r="AW682" s="145"/>
      <c r="AX682" s="145"/>
      <c r="AY682" s="145"/>
      <c r="AZ682" s="145"/>
      <c r="BA682" s="145"/>
      <c r="BB682" s="145"/>
      <c r="BC682" s="145"/>
      <c r="BD682" s="145"/>
      <c r="BE682" s="145"/>
      <c r="BF682" s="145"/>
      <c r="BG682" s="145"/>
      <c r="BH682" s="145"/>
      <c r="BI682" s="145"/>
      <c r="BJ682" s="145"/>
      <c r="BK682" s="145"/>
      <c r="BL682" s="145"/>
      <c r="BM682" s="145"/>
      <c r="BN682" s="145"/>
      <c r="BO682" s="145"/>
      <c r="BP682" s="145"/>
      <c r="BQ682" s="145"/>
      <c r="BR682" s="145"/>
      <c r="BS682" s="145"/>
      <c r="BT682" s="145"/>
      <c r="BU682" s="145"/>
      <c r="BV682" s="145"/>
      <c r="BW682" s="145"/>
      <c r="BX682" s="145"/>
      <c r="BY682" s="145"/>
      <c r="BZ682" s="145"/>
      <c r="CA682" s="145"/>
      <c r="CB682" s="145"/>
      <c r="CC682" s="145"/>
      <c r="CD682" s="145"/>
      <c r="CE682" s="145"/>
      <c r="CF682" s="145"/>
      <c r="CG682" s="145"/>
      <c r="CH682" s="145"/>
      <c r="CI682" s="145"/>
      <c r="CJ682" s="145"/>
      <c r="CK682" s="145"/>
      <c r="CL682" s="145"/>
      <c r="CM682" s="145"/>
      <c r="CN682" s="145"/>
      <c r="CO682" s="145"/>
      <c r="CP682" s="145"/>
      <c r="CQ682" s="145"/>
      <c r="CR682" s="145"/>
      <c r="CS682" s="145"/>
      <c r="CT682" s="145"/>
      <c r="CU682" s="145"/>
      <c r="CV682" s="145"/>
      <c r="CW682" s="145"/>
      <c r="CX682" s="145"/>
      <c r="CY682" s="145"/>
      <c r="CZ682" s="145"/>
      <c r="DA682" s="145"/>
      <c r="DB682" s="145"/>
      <c r="DC682" s="145"/>
      <c r="DD682" s="145"/>
      <c r="DE682" s="145"/>
      <c r="DF682" s="145"/>
      <c r="DG682" s="145"/>
      <c r="DH682" s="145"/>
      <c r="DI682" s="145"/>
      <c r="DJ682" s="145"/>
      <c r="DK682" s="145"/>
      <c r="DL682" s="145"/>
      <c r="DM682" s="145"/>
      <c r="DN682" s="145"/>
      <c r="DO682" s="145"/>
      <c r="DP682" s="145"/>
      <c r="DQ682" s="145"/>
      <c r="DR682" s="145"/>
      <c r="DS682" s="145"/>
      <c r="DT682" s="145"/>
      <c r="DU682" s="145"/>
      <c r="DV682" s="145"/>
      <c r="DW682" s="145"/>
      <c r="DX682" s="145"/>
      <c r="DY682" s="145"/>
      <c r="DZ682" s="145"/>
      <c r="EA682" s="145"/>
      <c r="EB682" s="145"/>
      <c r="EC682" s="145"/>
      <c r="ED682" s="145"/>
      <c r="EE682" s="145"/>
      <c r="EF682" s="145"/>
      <c r="EG682" s="145"/>
    </row>
    <row r="683" spans="26:137" x14ac:dyDescent="0.2">
      <c r="Z683" s="145"/>
      <c r="AA683" s="145"/>
      <c r="AB683" s="145"/>
      <c r="AC683" s="145"/>
      <c r="AD683" s="145"/>
      <c r="AE683" s="145"/>
      <c r="AF683" s="145"/>
      <c r="AG683" s="145"/>
      <c r="AH683" s="145"/>
      <c r="AI683" s="145"/>
      <c r="AJ683" s="145"/>
      <c r="AK683" s="145"/>
      <c r="AL683" s="145"/>
      <c r="AM683" s="145"/>
      <c r="AN683" s="145"/>
      <c r="AO683" s="145"/>
      <c r="AP683" s="145"/>
      <c r="AQ683" s="145"/>
      <c r="AR683" s="145"/>
      <c r="AS683" s="145"/>
      <c r="AT683" s="145"/>
      <c r="AU683" s="145"/>
      <c r="AV683" s="145"/>
      <c r="AW683" s="145"/>
      <c r="AX683" s="145"/>
      <c r="AY683" s="145"/>
      <c r="AZ683" s="145"/>
      <c r="BA683" s="145"/>
      <c r="BB683" s="145"/>
      <c r="BC683" s="145"/>
      <c r="BD683" s="145"/>
      <c r="BE683" s="145"/>
      <c r="BF683" s="145"/>
      <c r="BG683" s="145"/>
      <c r="BH683" s="145"/>
      <c r="BI683" s="145"/>
      <c r="BJ683" s="145"/>
      <c r="BK683" s="145"/>
      <c r="BL683" s="145"/>
      <c r="BM683" s="145"/>
      <c r="BN683" s="145"/>
      <c r="BO683" s="145"/>
      <c r="BP683" s="145"/>
      <c r="BQ683" s="145"/>
      <c r="BR683" s="145"/>
      <c r="BS683" s="145"/>
      <c r="BT683" s="145"/>
      <c r="BU683" s="145"/>
      <c r="BV683" s="145"/>
      <c r="BW683" s="145"/>
      <c r="BX683" s="145"/>
      <c r="BY683" s="145"/>
      <c r="BZ683" s="145"/>
      <c r="CA683" s="145"/>
      <c r="CB683" s="145"/>
      <c r="CC683" s="145"/>
      <c r="CD683" s="145"/>
      <c r="CE683" s="145"/>
      <c r="CF683" s="145"/>
      <c r="CG683" s="145"/>
      <c r="CH683" s="145"/>
      <c r="CI683" s="145"/>
      <c r="CJ683" s="145"/>
      <c r="CK683" s="145"/>
      <c r="CL683" s="145"/>
      <c r="CM683" s="145"/>
      <c r="CN683" s="145"/>
      <c r="CO683" s="145"/>
      <c r="CP683" s="145"/>
      <c r="CQ683" s="145"/>
      <c r="CR683" s="145"/>
      <c r="CS683" s="145"/>
      <c r="CT683" s="145"/>
      <c r="CU683" s="145"/>
      <c r="CV683" s="145"/>
      <c r="CW683" s="145"/>
      <c r="CX683" s="145"/>
      <c r="CY683" s="145"/>
      <c r="CZ683" s="145"/>
      <c r="DA683" s="145"/>
      <c r="DB683" s="145"/>
      <c r="DC683" s="145"/>
      <c r="DD683" s="145"/>
      <c r="DE683" s="145"/>
      <c r="DF683" s="145"/>
      <c r="DG683" s="145"/>
      <c r="DH683" s="145"/>
      <c r="DI683" s="145"/>
      <c r="DJ683" s="145"/>
      <c r="DK683" s="145"/>
      <c r="DL683" s="145"/>
      <c r="DM683" s="145"/>
      <c r="DN683" s="145"/>
      <c r="DO683" s="145"/>
      <c r="DP683" s="145"/>
      <c r="DQ683" s="145"/>
      <c r="DR683" s="145"/>
      <c r="DS683" s="145"/>
      <c r="DT683" s="145"/>
      <c r="DU683" s="145"/>
      <c r="DV683" s="145"/>
      <c r="DW683" s="145"/>
      <c r="DX683" s="145"/>
      <c r="DY683" s="145"/>
      <c r="DZ683" s="145"/>
      <c r="EA683" s="145"/>
      <c r="EB683" s="145"/>
      <c r="EC683" s="145"/>
      <c r="ED683" s="145"/>
      <c r="EE683" s="145"/>
      <c r="EF683" s="145"/>
      <c r="EG683" s="145"/>
    </row>
    <row r="684" spans="26:137" x14ac:dyDescent="0.2">
      <c r="Z684" s="145"/>
      <c r="AA684" s="145"/>
      <c r="AB684" s="145"/>
      <c r="AC684" s="145"/>
      <c r="AD684" s="145"/>
      <c r="AE684" s="145"/>
      <c r="AF684" s="145"/>
      <c r="AG684" s="145"/>
      <c r="AH684" s="145"/>
      <c r="AI684" s="145"/>
      <c r="AJ684" s="145"/>
      <c r="AK684" s="145"/>
      <c r="AL684" s="145"/>
      <c r="AM684" s="145"/>
      <c r="AN684" s="145"/>
      <c r="AO684" s="145"/>
      <c r="AP684" s="145"/>
      <c r="AQ684" s="145"/>
      <c r="AR684" s="145"/>
      <c r="AS684" s="145"/>
      <c r="AT684" s="145"/>
      <c r="AU684" s="145"/>
      <c r="AV684" s="145"/>
      <c r="AW684" s="145"/>
      <c r="AX684" s="145"/>
      <c r="AY684" s="145"/>
      <c r="AZ684" s="145"/>
      <c r="BA684" s="145"/>
      <c r="BB684" s="145"/>
      <c r="BC684" s="145"/>
      <c r="BD684" s="145"/>
      <c r="BE684" s="145"/>
      <c r="BF684" s="145"/>
      <c r="BG684" s="145"/>
      <c r="BH684" s="145"/>
      <c r="BI684" s="145"/>
      <c r="BJ684" s="145"/>
      <c r="BK684" s="145"/>
      <c r="BL684" s="145"/>
      <c r="BM684" s="145"/>
      <c r="BN684" s="145"/>
      <c r="BO684" s="145"/>
      <c r="BP684" s="145"/>
      <c r="BQ684" s="145"/>
      <c r="BR684" s="145"/>
      <c r="BS684" s="145"/>
      <c r="BT684" s="145"/>
      <c r="BU684" s="145"/>
      <c r="BV684" s="145"/>
      <c r="BW684" s="145"/>
      <c r="BX684" s="145"/>
      <c r="BY684" s="145"/>
      <c r="BZ684" s="145"/>
      <c r="CA684" s="145"/>
      <c r="CB684" s="145"/>
      <c r="CC684" s="145"/>
      <c r="CD684" s="145"/>
      <c r="CE684" s="145"/>
      <c r="CF684" s="145"/>
      <c r="CG684" s="145"/>
      <c r="CH684" s="145"/>
      <c r="CI684" s="145"/>
      <c r="CJ684" s="145"/>
      <c r="CK684" s="145"/>
      <c r="CL684" s="145"/>
      <c r="CM684" s="145"/>
      <c r="CN684" s="145"/>
      <c r="CO684" s="145"/>
      <c r="CP684" s="145"/>
      <c r="CQ684" s="145"/>
      <c r="CR684" s="145"/>
      <c r="CS684" s="145"/>
      <c r="CT684" s="145"/>
      <c r="CU684" s="145"/>
      <c r="CV684" s="145"/>
      <c r="CW684" s="145"/>
      <c r="CX684" s="145"/>
      <c r="CY684" s="145"/>
      <c r="CZ684" s="145"/>
      <c r="DA684" s="145"/>
      <c r="DB684" s="145"/>
      <c r="DC684" s="145"/>
      <c r="DD684" s="145"/>
      <c r="DE684" s="145"/>
      <c r="DF684" s="145"/>
      <c r="DG684" s="145"/>
      <c r="DH684" s="145"/>
      <c r="DI684" s="145"/>
      <c r="DJ684" s="145"/>
      <c r="DK684" s="145"/>
      <c r="DL684" s="145"/>
      <c r="DM684" s="145"/>
      <c r="DN684" s="145"/>
      <c r="DO684" s="145"/>
      <c r="DP684" s="145"/>
      <c r="DQ684" s="145"/>
      <c r="DR684" s="145"/>
      <c r="DS684" s="145"/>
      <c r="DT684" s="145"/>
      <c r="DU684" s="145"/>
      <c r="DV684" s="145"/>
      <c r="DW684" s="145"/>
      <c r="DX684" s="145"/>
      <c r="DY684" s="145"/>
      <c r="DZ684" s="145"/>
      <c r="EA684" s="145"/>
      <c r="EB684" s="145"/>
      <c r="EC684" s="145"/>
      <c r="ED684" s="145"/>
      <c r="EE684" s="145"/>
      <c r="EF684" s="145"/>
      <c r="EG684" s="145"/>
    </row>
    <row r="685" spans="26:137" x14ac:dyDescent="0.2">
      <c r="Z685" s="145"/>
      <c r="AA685" s="145"/>
      <c r="AB685" s="145"/>
      <c r="AC685" s="145"/>
      <c r="AD685" s="145"/>
      <c r="AE685" s="145"/>
      <c r="AF685" s="145"/>
      <c r="AG685" s="145"/>
      <c r="AH685" s="145"/>
      <c r="AI685" s="145"/>
      <c r="AJ685" s="145"/>
      <c r="AK685" s="145"/>
      <c r="AL685" s="145"/>
      <c r="AM685" s="145"/>
      <c r="AN685" s="145"/>
      <c r="AO685" s="145"/>
      <c r="AP685" s="145"/>
      <c r="AQ685" s="145"/>
      <c r="AR685" s="145"/>
      <c r="AS685" s="145"/>
      <c r="AT685" s="145"/>
      <c r="AU685" s="145"/>
      <c r="AV685" s="145"/>
      <c r="AW685" s="145"/>
      <c r="AX685" s="145"/>
      <c r="AY685" s="145"/>
      <c r="AZ685" s="145"/>
      <c r="BA685" s="145"/>
      <c r="BB685" s="145"/>
      <c r="BC685" s="145"/>
      <c r="BD685" s="145"/>
      <c r="BE685" s="145"/>
      <c r="BF685" s="145"/>
      <c r="BG685" s="145"/>
      <c r="BH685" s="145"/>
      <c r="BI685" s="145"/>
      <c r="BJ685" s="145"/>
      <c r="BK685" s="145"/>
      <c r="BL685" s="145"/>
      <c r="BM685" s="145"/>
      <c r="BN685" s="145"/>
      <c r="BO685" s="145"/>
      <c r="BP685" s="145"/>
      <c r="BQ685" s="145"/>
      <c r="BR685" s="145"/>
      <c r="BS685" s="145"/>
      <c r="BT685" s="145"/>
      <c r="BU685" s="145"/>
      <c r="BV685" s="145"/>
      <c r="BW685" s="145"/>
      <c r="BX685" s="145"/>
      <c r="BY685" s="145"/>
      <c r="BZ685" s="145"/>
      <c r="CA685" s="145"/>
      <c r="CB685" s="145"/>
      <c r="CC685" s="145"/>
      <c r="CD685" s="145"/>
      <c r="CE685" s="145"/>
      <c r="CF685" s="145"/>
      <c r="CG685" s="145"/>
      <c r="CH685" s="145"/>
      <c r="CI685" s="145"/>
      <c r="CJ685" s="145"/>
      <c r="CK685" s="145"/>
      <c r="CL685" s="145"/>
      <c r="CM685" s="145"/>
      <c r="CN685" s="145"/>
      <c r="CO685" s="145"/>
      <c r="CP685" s="145"/>
      <c r="CQ685" s="145"/>
      <c r="CR685" s="145"/>
      <c r="CS685" s="145"/>
      <c r="CT685" s="145"/>
      <c r="CU685" s="145"/>
      <c r="CV685" s="145"/>
      <c r="CW685" s="145"/>
      <c r="CX685" s="145"/>
      <c r="CY685" s="145"/>
      <c r="CZ685" s="145"/>
      <c r="DA685" s="145"/>
      <c r="DB685" s="145"/>
      <c r="DC685" s="145"/>
      <c r="DD685" s="145"/>
      <c r="DE685" s="145"/>
      <c r="DF685" s="145"/>
      <c r="DG685" s="145"/>
      <c r="DH685" s="145"/>
      <c r="DI685" s="145"/>
      <c r="DJ685" s="145"/>
      <c r="DK685" s="145"/>
      <c r="DL685" s="145"/>
      <c r="DM685" s="145"/>
      <c r="DN685" s="145"/>
      <c r="DO685" s="145"/>
      <c r="DP685" s="145"/>
      <c r="DQ685" s="145"/>
      <c r="DR685" s="145"/>
      <c r="DS685" s="145"/>
      <c r="DT685" s="145"/>
      <c r="DU685" s="145"/>
      <c r="DV685" s="145"/>
      <c r="DW685" s="145"/>
      <c r="DX685" s="145"/>
      <c r="DY685" s="145"/>
      <c r="DZ685" s="145"/>
      <c r="EA685" s="145"/>
      <c r="EB685" s="145"/>
      <c r="EC685" s="145"/>
      <c r="ED685" s="145"/>
      <c r="EE685" s="145"/>
      <c r="EF685" s="145"/>
      <c r="EG685" s="145"/>
    </row>
    <row r="686" spans="26:137" x14ac:dyDescent="0.2">
      <c r="Z686" s="145"/>
      <c r="AA686" s="145"/>
      <c r="AB686" s="145"/>
      <c r="AC686" s="145"/>
      <c r="AD686" s="145"/>
      <c r="AE686" s="145"/>
      <c r="AF686" s="145"/>
      <c r="AG686" s="145"/>
      <c r="AH686" s="145"/>
      <c r="AI686" s="145"/>
      <c r="AJ686" s="145"/>
      <c r="AK686" s="145"/>
      <c r="AL686" s="145"/>
      <c r="AM686" s="145"/>
      <c r="AN686" s="145"/>
      <c r="AO686" s="145"/>
      <c r="AP686" s="145"/>
      <c r="AQ686" s="145"/>
      <c r="AR686" s="145"/>
      <c r="AS686" s="145"/>
      <c r="AT686" s="145"/>
      <c r="AU686" s="145"/>
      <c r="AV686" s="145"/>
      <c r="AW686" s="145"/>
      <c r="AX686" s="145"/>
      <c r="AY686" s="145"/>
      <c r="AZ686" s="145"/>
      <c r="BA686" s="145"/>
      <c r="BB686" s="145"/>
      <c r="BC686" s="145"/>
      <c r="BD686" s="145"/>
      <c r="BE686" s="145"/>
      <c r="BF686" s="145"/>
      <c r="BG686" s="145"/>
      <c r="BH686" s="145"/>
      <c r="BI686" s="145"/>
      <c r="BJ686" s="145"/>
      <c r="BK686" s="145"/>
      <c r="BL686" s="145"/>
      <c r="BM686" s="145"/>
      <c r="BN686" s="145"/>
      <c r="BO686" s="145"/>
      <c r="BP686" s="145"/>
      <c r="BQ686" s="145"/>
      <c r="BR686" s="145"/>
      <c r="BS686" s="145"/>
      <c r="BT686" s="145"/>
      <c r="BU686" s="145"/>
      <c r="BV686" s="145"/>
      <c r="BW686" s="145"/>
      <c r="BX686" s="145"/>
      <c r="BY686" s="145"/>
      <c r="BZ686" s="145"/>
      <c r="CA686" s="145"/>
      <c r="CB686" s="145"/>
      <c r="CC686" s="145"/>
      <c r="CD686" s="145"/>
      <c r="CE686" s="145"/>
      <c r="CF686" s="145"/>
      <c r="CG686" s="145"/>
      <c r="CH686" s="145"/>
      <c r="CI686" s="145"/>
      <c r="CJ686" s="145"/>
      <c r="CK686" s="145"/>
      <c r="CL686" s="145"/>
      <c r="CM686" s="145"/>
      <c r="CN686" s="145"/>
      <c r="CO686" s="145"/>
      <c r="CP686" s="145"/>
      <c r="CQ686" s="145"/>
      <c r="CR686" s="145"/>
      <c r="CS686" s="145"/>
      <c r="CT686" s="145"/>
      <c r="CU686" s="145"/>
      <c r="CV686" s="145"/>
      <c r="CW686" s="145"/>
      <c r="CX686" s="145"/>
      <c r="CY686" s="145"/>
      <c r="CZ686" s="145"/>
      <c r="DA686" s="145"/>
      <c r="DB686" s="145"/>
      <c r="DC686" s="145"/>
      <c r="DD686" s="145"/>
      <c r="DE686" s="145"/>
      <c r="DF686" s="145"/>
      <c r="DG686" s="145"/>
      <c r="DH686" s="145"/>
      <c r="DI686" s="145"/>
      <c r="DJ686" s="145"/>
      <c r="DK686" s="145"/>
      <c r="DL686" s="145"/>
      <c r="DM686" s="145"/>
      <c r="DN686" s="145"/>
      <c r="DO686" s="145"/>
      <c r="DP686" s="145"/>
      <c r="DQ686" s="145"/>
      <c r="DR686" s="145"/>
      <c r="DS686" s="145"/>
      <c r="DT686" s="145"/>
      <c r="DU686" s="145"/>
      <c r="DV686" s="145"/>
      <c r="DW686" s="145"/>
      <c r="DX686" s="145"/>
      <c r="DY686" s="145"/>
      <c r="DZ686" s="145"/>
      <c r="EA686" s="145"/>
      <c r="EB686" s="145"/>
      <c r="EC686" s="145"/>
      <c r="ED686" s="145"/>
      <c r="EE686" s="145"/>
      <c r="EF686" s="145"/>
      <c r="EG686" s="145"/>
    </row>
    <row r="687" spans="26:137" x14ac:dyDescent="0.2">
      <c r="Z687" s="145"/>
      <c r="AA687" s="145"/>
      <c r="AB687" s="145"/>
      <c r="AC687" s="145"/>
      <c r="AD687" s="145"/>
      <c r="AE687" s="145"/>
      <c r="AF687" s="145"/>
      <c r="AG687" s="145"/>
      <c r="AH687" s="145"/>
      <c r="AI687" s="145"/>
      <c r="AJ687" s="145"/>
      <c r="AK687" s="145"/>
      <c r="AL687" s="145"/>
      <c r="AM687" s="145"/>
      <c r="AN687" s="145"/>
      <c r="AO687" s="145"/>
      <c r="AP687" s="145"/>
      <c r="AQ687" s="145"/>
      <c r="AR687" s="145"/>
      <c r="AS687" s="145"/>
      <c r="AT687" s="145"/>
      <c r="AU687" s="145"/>
      <c r="AV687" s="145"/>
      <c r="AW687" s="145"/>
      <c r="AX687" s="145"/>
      <c r="AY687" s="145"/>
      <c r="AZ687" s="145"/>
      <c r="BA687" s="145"/>
      <c r="BB687" s="145"/>
      <c r="BC687" s="145"/>
      <c r="BD687" s="145"/>
      <c r="BE687" s="145"/>
      <c r="BF687" s="145"/>
      <c r="BG687" s="145"/>
      <c r="BH687" s="145"/>
      <c r="BI687" s="145"/>
      <c r="BJ687" s="145"/>
      <c r="BK687" s="145"/>
      <c r="BL687" s="145"/>
      <c r="BM687" s="145"/>
      <c r="BN687" s="145"/>
      <c r="BO687" s="145"/>
      <c r="BP687" s="145"/>
      <c r="BQ687" s="145"/>
      <c r="BR687" s="145"/>
      <c r="BS687" s="145"/>
      <c r="BT687" s="145"/>
      <c r="BU687" s="145"/>
      <c r="BV687" s="145"/>
      <c r="BW687" s="145"/>
      <c r="BX687" s="145"/>
      <c r="BY687" s="145"/>
      <c r="BZ687" s="145"/>
      <c r="CA687" s="145"/>
      <c r="CB687" s="145"/>
      <c r="CC687" s="145"/>
      <c r="CD687" s="145"/>
      <c r="CE687" s="145"/>
      <c r="CF687" s="145"/>
      <c r="CG687" s="145"/>
      <c r="CH687" s="145"/>
      <c r="CI687" s="145"/>
      <c r="CJ687" s="145"/>
      <c r="CK687" s="145"/>
      <c r="CL687" s="145"/>
      <c r="CM687" s="145"/>
      <c r="CN687" s="145"/>
      <c r="CO687" s="145"/>
      <c r="CP687" s="145"/>
      <c r="CQ687" s="145"/>
      <c r="CR687" s="145"/>
      <c r="CS687" s="145"/>
      <c r="CT687" s="145"/>
      <c r="CU687" s="145"/>
      <c r="CV687" s="145"/>
      <c r="CW687" s="145"/>
      <c r="CX687" s="145"/>
      <c r="CY687" s="145"/>
      <c r="CZ687" s="145"/>
      <c r="DA687" s="145"/>
      <c r="DB687" s="145"/>
      <c r="DC687" s="145"/>
      <c r="DD687" s="145"/>
      <c r="DE687" s="145"/>
      <c r="DF687" s="145"/>
      <c r="DG687" s="145"/>
      <c r="DH687" s="145"/>
      <c r="DI687" s="145"/>
      <c r="DJ687" s="145"/>
      <c r="DK687" s="145"/>
      <c r="DL687" s="145"/>
      <c r="DM687" s="145"/>
      <c r="DN687" s="145"/>
      <c r="DO687" s="145"/>
      <c r="DP687" s="145"/>
      <c r="DQ687" s="145"/>
      <c r="DR687" s="145"/>
      <c r="DS687" s="145"/>
      <c r="DT687" s="145"/>
      <c r="DU687" s="145"/>
      <c r="DV687" s="145"/>
      <c r="DW687" s="145"/>
      <c r="DX687" s="145"/>
      <c r="DY687" s="145"/>
      <c r="DZ687" s="145"/>
      <c r="EA687" s="145"/>
      <c r="EB687" s="145"/>
      <c r="EC687" s="145"/>
      <c r="ED687" s="145"/>
      <c r="EE687" s="145"/>
      <c r="EF687" s="145"/>
      <c r="EG687" s="145"/>
    </row>
    <row r="688" spans="26:137" x14ac:dyDescent="0.2">
      <c r="Z688" s="145"/>
      <c r="AA688" s="145"/>
      <c r="AB688" s="145"/>
      <c r="AC688" s="145"/>
      <c r="AD688" s="145"/>
      <c r="AE688" s="145"/>
      <c r="AF688" s="145"/>
      <c r="AG688" s="145"/>
      <c r="AH688" s="145"/>
      <c r="AI688" s="145"/>
      <c r="AJ688" s="145"/>
      <c r="AK688" s="145"/>
      <c r="AL688" s="145"/>
      <c r="AM688" s="145"/>
      <c r="AN688" s="145"/>
      <c r="AO688" s="145"/>
      <c r="AP688" s="145"/>
      <c r="AQ688" s="145"/>
      <c r="AR688" s="145"/>
      <c r="AS688" s="145"/>
      <c r="AT688" s="145"/>
      <c r="AU688" s="145"/>
      <c r="AV688" s="145"/>
      <c r="AW688" s="145"/>
      <c r="AX688" s="145"/>
      <c r="AY688" s="145"/>
      <c r="AZ688" s="145"/>
      <c r="BA688" s="145"/>
      <c r="BB688" s="145"/>
      <c r="BC688" s="145"/>
      <c r="BD688" s="145"/>
      <c r="BE688" s="145"/>
      <c r="BF688" s="145"/>
      <c r="BG688" s="145"/>
      <c r="BH688" s="145"/>
      <c r="BI688" s="145"/>
      <c r="BJ688" s="145"/>
      <c r="BK688" s="145"/>
      <c r="BL688" s="145"/>
      <c r="BM688" s="145"/>
      <c r="BN688" s="145"/>
      <c r="BO688" s="145"/>
      <c r="BP688" s="145"/>
      <c r="BQ688" s="145"/>
      <c r="BR688" s="145"/>
      <c r="BS688" s="145"/>
      <c r="BT688" s="145"/>
      <c r="BU688" s="145"/>
      <c r="BV688" s="145"/>
      <c r="BW688" s="145"/>
      <c r="BX688" s="145"/>
      <c r="BY688" s="145"/>
      <c r="BZ688" s="145"/>
      <c r="CA688" s="145"/>
      <c r="CB688" s="145"/>
      <c r="CC688" s="145"/>
      <c r="CD688" s="145"/>
      <c r="CE688" s="145"/>
      <c r="CF688" s="145"/>
      <c r="CG688" s="145"/>
      <c r="CH688" s="145"/>
      <c r="CI688" s="145"/>
      <c r="CJ688" s="145"/>
      <c r="CK688" s="145"/>
      <c r="CL688" s="145"/>
      <c r="CM688" s="145"/>
      <c r="CN688" s="145"/>
      <c r="CO688" s="145"/>
      <c r="CP688" s="145"/>
      <c r="CQ688" s="145"/>
      <c r="CR688" s="145"/>
      <c r="CS688" s="145"/>
      <c r="CT688" s="145"/>
      <c r="CU688" s="145"/>
      <c r="CV688" s="145"/>
      <c r="CW688" s="145"/>
      <c r="CX688" s="145"/>
      <c r="CY688" s="145"/>
      <c r="CZ688" s="145"/>
      <c r="DA688" s="145"/>
      <c r="DB688" s="145"/>
      <c r="DC688" s="145"/>
      <c r="DD688" s="145"/>
      <c r="DE688" s="145"/>
      <c r="DF688" s="145"/>
      <c r="DG688" s="145"/>
      <c r="DH688" s="145"/>
      <c r="DI688" s="145"/>
      <c r="DJ688" s="145"/>
      <c r="DK688" s="145"/>
      <c r="DL688" s="145"/>
      <c r="DM688" s="145"/>
      <c r="DN688" s="145"/>
      <c r="DO688" s="145"/>
      <c r="DP688" s="145"/>
      <c r="DQ688" s="145"/>
      <c r="DR688" s="145"/>
      <c r="DS688" s="145"/>
      <c r="DT688" s="145"/>
      <c r="DU688" s="145"/>
      <c r="DV688" s="145"/>
      <c r="DW688" s="145"/>
      <c r="DX688" s="145"/>
      <c r="DY688" s="145"/>
      <c r="DZ688" s="145"/>
      <c r="EA688" s="145"/>
      <c r="EB688" s="145"/>
      <c r="EC688" s="145"/>
      <c r="ED688" s="145"/>
      <c r="EE688" s="145"/>
      <c r="EF688" s="145"/>
      <c r="EG688" s="145"/>
    </row>
    <row r="689" spans="26:137" x14ac:dyDescent="0.2">
      <c r="Z689" s="145"/>
      <c r="AA689" s="145"/>
      <c r="AB689" s="145"/>
      <c r="AC689" s="145"/>
      <c r="AD689" s="145"/>
      <c r="AE689" s="145"/>
      <c r="AF689" s="145"/>
      <c r="AG689" s="145"/>
      <c r="AH689" s="145"/>
      <c r="AI689" s="145"/>
      <c r="AJ689" s="145"/>
      <c r="AK689" s="145"/>
      <c r="AL689" s="145"/>
      <c r="AM689" s="145"/>
      <c r="AN689" s="145"/>
      <c r="AO689" s="145"/>
      <c r="AP689" s="145"/>
      <c r="AQ689" s="145"/>
      <c r="AR689" s="145"/>
      <c r="AS689" s="145"/>
      <c r="AT689" s="145"/>
      <c r="AU689" s="145"/>
      <c r="AV689" s="145"/>
      <c r="AW689" s="145"/>
      <c r="AX689" s="145"/>
      <c r="AY689" s="145"/>
      <c r="AZ689" s="145"/>
      <c r="BA689" s="145"/>
      <c r="BB689" s="145"/>
      <c r="BC689" s="145"/>
      <c r="BD689" s="145"/>
      <c r="BE689" s="145"/>
      <c r="BF689" s="145"/>
      <c r="BG689" s="145"/>
      <c r="BH689" s="145"/>
      <c r="BI689" s="145"/>
      <c r="BJ689" s="145"/>
      <c r="BK689" s="145"/>
      <c r="BL689" s="145"/>
      <c r="BM689" s="145"/>
      <c r="BN689" s="145"/>
      <c r="BO689" s="145"/>
      <c r="BP689" s="145"/>
      <c r="BQ689" s="145"/>
      <c r="BR689" s="145"/>
      <c r="BS689" s="145"/>
      <c r="BT689" s="145"/>
      <c r="BU689" s="145"/>
      <c r="BV689" s="145"/>
      <c r="BW689" s="145"/>
      <c r="BX689" s="145"/>
      <c r="BY689" s="145"/>
      <c r="BZ689" s="145"/>
      <c r="CA689" s="145"/>
      <c r="CB689" s="145"/>
      <c r="CC689" s="145"/>
      <c r="CD689" s="145"/>
      <c r="CE689" s="145"/>
      <c r="CF689" s="145"/>
      <c r="CG689" s="145"/>
      <c r="CH689" s="145"/>
      <c r="CI689" s="145"/>
      <c r="CJ689" s="145"/>
      <c r="CK689" s="145"/>
      <c r="CL689" s="145"/>
      <c r="CM689" s="145"/>
      <c r="CN689" s="145"/>
      <c r="CO689" s="145"/>
      <c r="CP689" s="145"/>
      <c r="CQ689" s="145"/>
      <c r="CR689" s="145"/>
      <c r="CS689" s="145"/>
      <c r="CT689" s="145"/>
      <c r="CU689" s="145"/>
      <c r="CV689" s="145"/>
      <c r="CW689" s="145"/>
      <c r="CX689" s="145"/>
      <c r="CY689" s="145"/>
      <c r="CZ689" s="145"/>
      <c r="DA689" s="145"/>
      <c r="DB689" s="145"/>
      <c r="DC689" s="145"/>
      <c r="DD689" s="145"/>
      <c r="DE689" s="145"/>
      <c r="DF689" s="145"/>
      <c r="DG689" s="145"/>
      <c r="DH689" s="145"/>
      <c r="DI689" s="145"/>
      <c r="DJ689" s="145"/>
      <c r="DK689" s="145"/>
      <c r="DL689" s="145"/>
      <c r="DM689" s="145"/>
      <c r="DN689" s="145"/>
      <c r="DO689" s="145"/>
      <c r="DP689" s="145"/>
      <c r="DQ689" s="145"/>
      <c r="DR689" s="145"/>
      <c r="DS689" s="145"/>
      <c r="DT689" s="145"/>
      <c r="DU689" s="145"/>
      <c r="DV689" s="145"/>
      <c r="DW689" s="145"/>
      <c r="DX689" s="145"/>
      <c r="DY689" s="145"/>
      <c r="DZ689" s="145"/>
      <c r="EA689" s="145"/>
      <c r="EB689" s="145"/>
      <c r="EC689" s="145"/>
      <c r="ED689" s="145"/>
      <c r="EE689" s="145"/>
      <c r="EF689" s="145"/>
      <c r="EG689" s="145"/>
    </row>
    <row r="690" spans="26:137" x14ac:dyDescent="0.2">
      <c r="Z690" s="145"/>
      <c r="AA690" s="145"/>
      <c r="AB690" s="145"/>
      <c r="AC690" s="145"/>
      <c r="AD690" s="145"/>
      <c r="AE690" s="145"/>
      <c r="AF690" s="145"/>
      <c r="AG690" s="145"/>
      <c r="AH690" s="145"/>
      <c r="AI690" s="145"/>
      <c r="AJ690" s="145"/>
      <c r="AK690" s="145"/>
      <c r="AL690" s="145"/>
      <c r="AM690" s="145"/>
      <c r="AN690" s="145"/>
      <c r="AO690" s="145"/>
      <c r="AP690" s="145"/>
      <c r="AQ690" s="145"/>
      <c r="AR690" s="145"/>
      <c r="AS690" s="145"/>
      <c r="AT690" s="145"/>
      <c r="AU690" s="145"/>
      <c r="AV690" s="145"/>
      <c r="AW690" s="145"/>
      <c r="AX690" s="145"/>
      <c r="AY690" s="145"/>
      <c r="AZ690" s="145"/>
      <c r="BA690" s="145"/>
      <c r="BB690" s="145"/>
      <c r="BC690" s="145"/>
      <c r="BD690" s="145"/>
      <c r="BE690" s="145"/>
      <c r="BF690" s="145"/>
      <c r="BG690" s="145"/>
      <c r="BH690" s="145"/>
      <c r="BI690" s="145"/>
      <c r="BJ690" s="145"/>
      <c r="BK690" s="145"/>
      <c r="BL690" s="145"/>
      <c r="BM690" s="145"/>
      <c r="BN690" s="145"/>
      <c r="BO690" s="145"/>
      <c r="BP690" s="145"/>
      <c r="BQ690" s="145"/>
      <c r="BR690" s="145"/>
      <c r="BS690" s="145"/>
      <c r="BT690" s="145"/>
      <c r="BU690" s="145"/>
      <c r="BV690" s="145"/>
      <c r="BW690" s="145"/>
      <c r="BX690" s="145"/>
      <c r="BY690" s="145"/>
      <c r="BZ690" s="145"/>
      <c r="CA690" s="145"/>
      <c r="CB690" s="145"/>
      <c r="CC690" s="145"/>
      <c r="CD690" s="145"/>
      <c r="CE690" s="145"/>
      <c r="CF690" s="145"/>
      <c r="CG690" s="145"/>
      <c r="CH690" s="145"/>
      <c r="CI690" s="145"/>
      <c r="CJ690" s="145"/>
      <c r="CK690" s="145"/>
      <c r="CL690" s="145"/>
      <c r="CM690" s="145"/>
      <c r="CN690" s="145"/>
      <c r="CO690" s="145"/>
      <c r="CP690" s="145"/>
      <c r="CQ690" s="145"/>
      <c r="CR690" s="145"/>
      <c r="CS690" s="145"/>
      <c r="CT690" s="145"/>
      <c r="CU690" s="145"/>
      <c r="CV690" s="145"/>
      <c r="CW690" s="145"/>
      <c r="CX690" s="145"/>
      <c r="CY690" s="145"/>
      <c r="CZ690" s="145"/>
      <c r="DA690" s="145"/>
      <c r="DB690" s="145"/>
      <c r="DC690" s="145"/>
      <c r="DD690" s="145"/>
      <c r="DE690" s="145"/>
      <c r="DF690" s="145"/>
      <c r="DG690" s="145"/>
      <c r="DH690" s="145"/>
      <c r="DI690" s="145"/>
      <c r="DJ690" s="145"/>
      <c r="DK690" s="145"/>
      <c r="DL690" s="145"/>
      <c r="DM690" s="145"/>
      <c r="DN690" s="145"/>
      <c r="DO690" s="145"/>
      <c r="DP690" s="145"/>
      <c r="DQ690" s="145"/>
      <c r="DR690" s="145"/>
      <c r="DS690" s="145"/>
      <c r="DT690" s="145"/>
      <c r="DU690" s="145"/>
      <c r="DV690" s="145"/>
      <c r="DW690" s="145"/>
      <c r="DX690" s="145"/>
      <c r="DY690" s="145"/>
      <c r="DZ690" s="145"/>
      <c r="EA690" s="145"/>
      <c r="EB690" s="145"/>
      <c r="EC690" s="145"/>
      <c r="ED690" s="145"/>
      <c r="EE690" s="145"/>
      <c r="EF690" s="145"/>
      <c r="EG690" s="145"/>
    </row>
    <row r="691" spans="26:137" x14ac:dyDescent="0.2">
      <c r="Z691" s="145"/>
      <c r="AA691" s="145"/>
      <c r="AB691" s="145"/>
      <c r="AC691" s="145"/>
      <c r="AD691" s="145"/>
      <c r="AE691" s="145"/>
      <c r="AF691" s="145"/>
      <c r="AG691" s="145"/>
      <c r="AH691" s="145"/>
      <c r="AI691" s="145"/>
      <c r="AJ691" s="145"/>
      <c r="AK691" s="145"/>
      <c r="AL691" s="145"/>
      <c r="AM691" s="145"/>
      <c r="AN691" s="145"/>
      <c r="AO691" s="145"/>
      <c r="AP691" s="145"/>
      <c r="AQ691" s="145"/>
      <c r="AR691" s="145"/>
      <c r="AS691" s="145"/>
      <c r="AT691" s="145"/>
      <c r="AU691" s="145"/>
      <c r="AV691" s="145"/>
      <c r="AW691" s="145"/>
      <c r="AX691" s="145"/>
      <c r="AY691" s="145"/>
      <c r="AZ691" s="145"/>
      <c r="BA691" s="145"/>
      <c r="BB691" s="145"/>
      <c r="BC691" s="145"/>
      <c r="BD691" s="145"/>
      <c r="BE691" s="145"/>
      <c r="BF691" s="145"/>
      <c r="BG691" s="145"/>
      <c r="BH691" s="145"/>
      <c r="BI691" s="145"/>
      <c r="BJ691" s="145"/>
      <c r="BK691" s="145"/>
      <c r="BL691" s="145"/>
      <c r="BM691" s="145"/>
      <c r="BN691" s="145"/>
      <c r="BO691" s="145"/>
      <c r="BP691" s="145"/>
      <c r="BQ691" s="145"/>
      <c r="BR691" s="145"/>
      <c r="BS691" s="145"/>
      <c r="BT691" s="145"/>
      <c r="BU691" s="145"/>
      <c r="BV691" s="145"/>
      <c r="BW691" s="145"/>
      <c r="BX691" s="145"/>
      <c r="BY691" s="145"/>
      <c r="BZ691" s="145"/>
      <c r="CA691" s="145"/>
      <c r="CB691" s="145"/>
      <c r="CC691" s="145"/>
      <c r="CD691" s="145"/>
      <c r="CE691" s="145"/>
      <c r="CF691" s="145"/>
      <c r="CG691" s="145"/>
      <c r="CH691" s="145"/>
      <c r="CI691" s="145"/>
      <c r="CJ691" s="145"/>
      <c r="CK691" s="145"/>
      <c r="CL691" s="145"/>
      <c r="CM691" s="145"/>
      <c r="CN691" s="145"/>
      <c r="CO691" s="145"/>
      <c r="CP691" s="145"/>
      <c r="CQ691" s="145"/>
      <c r="CR691" s="145"/>
      <c r="CS691" s="145"/>
      <c r="CT691" s="145"/>
      <c r="CU691" s="145"/>
      <c r="CV691" s="145"/>
      <c r="CW691" s="145"/>
      <c r="CX691" s="145"/>
      <c r="CY691" s="145"/>
      <c r="CZ691" s="145"/>
      <c r="DA691" s="145"/>
      <c r="DB691" s="145"/>
      <c r="DC691" s="145"/>
      <c r="DD691" s="145"/>
      <c r="DE691" s="145"/>
      <c r="DF691" s="145"/>
      <c r="DG691" s="145"/>
      <c r="DH691" s="145"/>
      <c r="DI691" s="145"/>
      <c r="DJ691" s="145"/>
      <c r="DK691" s="145"/>
      <c r="DL691" s="145"/>
      <c r="DM691" s="145"/>
      <c r="DN691" s="145"/>
      <c r="DO691" s="145"/>
      <c r="DP691" s="145"/>
      <c r="DQ691" s="145"/>
      <c r="DR691" s="145"/>
      <c r="DS691" s="145"/>
      <c r="DT691" s="145"/>
      <c r="DU691" s="145"/>
      <c r="DV691" s="145"/>
      <c r="DW691" s="145"/>
      <c r="DX691" s="145"/>
      <c r="DY691" s="145"/>
      <c r="DZ691" s="145"/>
      <c r="EA691" s="145"/>
      <c r="EB691" s="145"/>
      <c r="EC691" s="145"/>
      <c r="ED691" s="145"/>
      <c r="EE691" s="145"/>
      <c r="EF691" s="145"/>
      <c r="EG691" s="145"/>
    </row>
    <row r="692" spans="26:137" x14ac:dyDescent="0.2">
      <c r="Z692" s="145"/>
      <c r="AA692" s="145"/>
      <c r="AB692" s="145"/>
      <c r="AC692" s="145"/>
      <c r="AD692" s="145"/>
      <c r="AE692" s="145"/>
      <c r="AF692" s="145"/>
      <c r="AG692" s="145"/>
      <c r="AH692" s="145"/>
      <c r="AI692" s="145"/>
      <c r="AJ692" s="145"/>
      <c r="AK692" s="145"/>
      <c r="AL692" s="145"/>
      <c r="AM692" s="145"/>
      <c r="AN692" s="145"/>
      <c r="AO692" s="145"/>
      <c r="AP692" s="145"/>
      <c r="AQ692" s="145"/>
      <c r="AR692" s="145"/>
      <c r="AS692" s="145"/>
      <c r="AT692" s="145"/>
      <c r="AU692" s="145"/>
      <c r="AV692" s="145"/>
      <c r="AW692" s="145"/>
      <c r="AX692" s="145"/>
      <c r="AY692" s="145"/>
      <c r="AZ692" s="145"/>
      <c r="BA692" s="145"/>
      <c r="BB692" s="145"/>
      <c r="BC692" s="145"/>
      <c r="BD692" s="145"/>
      <c r="BE692" s="145"/>
      <c r="BF692" s="145"/>
      <c r="BG692" s="145"/>
      <c r="BH692" s="145"/>
      <c r="BI692" s="145"/>
      <c r="BJ692" s="145"/>
      <c r="BK692" s="145"/>
      <c r="BL692" s="145"/>
      <c r="BM692" s="145"/>
      <c r="BN692" s="145"/>
      <c r="BO692" s="145"/>
      <c r="BP692" s="145"/>
      <c r="BQ692" s="145"/>
      <c r="BR692" s="145"/>
      <c r="BS692" s="145"/>
      <c r="BT692" s="145"/>
      <c r="BU692" s="145"/>
      <c r="BV692" s="145"/>
      <c r="BW692" s="145"/>
      <c r="BX692" s="145"/>
      <c r="BY692" s="145"/>
      <c r="BZ692" s="145"/>
      <c r="CA692" s="145"/>
      <c r="CB692" s="145"/>
      <c r="CC692" s="145"/>
      <c r="CD692" s="145"/>
      <c r="CE692" s="145"/>
      <c r="CF692" s="145"/>
      <c r="CG692" s="145"/>
      <c r="CH692" s="145"/>
      <c r="CI692" s="145"/>
      <c r="CJ692" s="145"/>
      <c r="CK692" s="145"/>
      <c r="CL692" s="145"/>
      <c r="CM692" s="145"/>
      <c r="CN692" s="145"/>
      <c r="CO692" s="145"/>
      <c r="CP692" s="145"/>
      <c r="CQ692" s="145"/>
      <c r="CR692" s="145"/>
      <c r="CS692" s="145"/>
      <c r="CT692" s="145"/>
      <c r="CU692" s="145"/>
      <c r="CV692" s="145"/>
      <c r="CW692" s="145"/>
      <c r="CX692" s="145"/>
      <c r="CY692" s="145"/>
      <c r="CZ692" s="145"/>
      <c r="DA692" s="145"/>
      <c r="DB692" s="145"/>
      <c r="DC692" s="145"/>
      <c r="DD692" s="145"/>
      <c r="DE692" s="145"/>
      <c r="DF692" s="145"/>
      <c r="DG692" s="145"/>
      <c r="DH692" s="145"/>
      <c r="DI692" s="145"/>
      <c r="DJ692" s="145"/>
      <c r="DK692" s="145"/>
      <c r="DL692" s="145"/>
      <c r="DM692" s="145"/>
      <c r="DN692" s="145"/>
      <c r="DO692" s="145"/>
      <c r="DP692" s="145"/>
      <c r="DQ692" s="145"/>
      <c r="DR692" s="145"/>
      <c r="DS692" s="145"/>
      <c r="DT692" s="145"/>
      <c r="DU692" s="145"/>
      <c r="DV692" s="145"/>
      <c r="DW692" s="145"/>
      <c r="DX692" s="145"/>
      <c r="DY692" s="145"/>
      <c r="DZ692" s="145"/>
      <c r="EA692" s="145"/>
      <c r="EB692" s="145"/>
      <c r="EC692" s="145"/>
      <c r="ED692" s="145"/>
      <c r="EE692" s="145"/>
      <c r="EF692" s="145"/>
      <c r="EG692" s="145"/>
    </row>
    <row r="693" spans="26:137" x14ac:dyDescent="0.2">
      <c r="Z693" s="145"/>
      <c r="AA693" s="145"/>
      <c r="AB693" s="145"/>
      <c r="AC693" s="145"/>
      <c r="AD693" s="145"/>
      <c r="AE693" s="145"/>
      <c r="AF693" s="145"/>
      <c r="AG693" s="145"/>
      <c r="AH693" s="145"/>
      <c r="AI693" s="145"/>
      <c r="AJ693" s="145"/>
      <c r="AK693" s="145"/>
      <c r="AL693" s="145"/>
      <c r="AM693" s="145"/>
      <c r="AN693" s="145"/>
      <c r="AO693" s="145"/>
      <c r="AP693" s="145"/>
      <c r="AQ693" s="145"/>
      <c r="AR693" s="145"/>
      <c r="AS693" s="145"/>
      <c r="AT693" s="145"/>
      <c r="AU693" s="145"/>
      <c r="AV693" s="145"/>
      <c r="AW693" s="145"/>
      <c r="AX693" s="145"/>
      <c r="AY693" s="145"/>
      <c r="AZ693" s="145"/>
      <c r="BA693" s="145"/>
      <c r="BB693" s="145"/>
      <c r="BC693" s="145"/>
      <c r="BD693" s="145"/>
      <c r="BE693" s="145"/>
      <c r="BF693" s="145"/>
      <c r="BG693" s="145"/>
      <c r="BH693" s="145"/>
      <c r="BI693" s="145"/>
      <c r="BJ693" s="145"/>
      <c r="BK693" s="145"/>
      <c r="BL693" s="145"/>
      <c r="BM693" s="145"/>
      <c r="BN693" s="145"/>
      <c r="BO693" s="145"/>
      <c r="BP693" s="145"/>
      <c r="BQ693" s="145"/>
      <c r="BR693" s="145"/>
      <c r="BS693" s="145"/>
      <c r="BT693" s="145"/>
      <c r="BU693" s="145"/>
      <c r="BV693" s="145"/>
      <c r="BW693" s="145"/>
      <c r="BX693" s="145"/>
      <c r="BY693" s="145"/>
      <c r="BZ693" s="145"/>
      <c r="CA693" s="145"/>
      <c r="CB693" s="145"/>
      <c r="CC693" s="145"/>
      <c r="CD693" s="145"/>
      <c r="CE693" s="145"/>
      <c r="CF693" s="145"/>
      <c r="CG693" s="145"/>
      <c r="CH693" s="145"/>
      <c r="CI693" s="145"/>
      <c r="CJ693" s="145"/>
      <c r="CK693" s="145"/>
      <c r="CL693" s="145"/>
      <c r="CM693" s="145"/>
      <c r="CN693" s="145"/>
      <c r="CO693" s="145"/>
      <c r="CP693" s="145"/>
      <c r="CQ693" s="145"/>
      <c r="CR693" s="145"/>
      <c r="CS693" s="145"/>
      <c r="CT693" s="145"/>
      <c r="CU693" s="145"/>
      <c r="CV693" s="145"/>
      <c r="CW693" s="145"/>
      <c r="CX693" s="145"/>
      <c r="CY693" s="145"/>
      <c r="CZ693" s="145"/>
      <c r="DA693" s="145"/>
      <c r="DB693" s="145"/>
      <c r="DC693" s="145"/>
      <c r="DD693" s="145"/>
      <c r="DE693" s="145"/>
      <c r="DF693" s="145"/>
      <c r="DG693" s="145"/>
      <c r="DH693" s="145"/>
      <c r="DI693" s="145"/>
      <c r="DJ693" s="145"/>
      <c r="DK693" s="145"/>
      <c r="DL693" s="145"/>
      <c r="DM693" s="145"/>
      <c r="DN693" s="145"/>
      <c r="DO693" s="145"/>
      <c r="DP693" s="145"/>
      <c r="DQ693" s="145"/>
      <c r="DR693" s="145"/>
      <c r="DS693" s="145"/>
      <c r="DT693" s="145"/>
      <c r="DU693" s="145"/>
      <c r="DV693" s="145"/>
      <c r="DW693" s="145"/>
      <c r="DX693" s="145"/>
      <c r="DY693" s="145"/>
      <c r="DZ693" s="145"/>
      <c r="EA693" s="145"/>
      <c r="EB693" s="145"/>
      <c r="EC693" s="145"/>
      <c r="ED693" s="145"/>
      <c r="EE693" s="145"/>
      <c r="EF693" s="145"/>
      <c r="EG693" s="145"/>
    </row>
    <row r="694" spans="26:137" x14ac:dyDescent="0.2">
      <c r="Z694" s="145"/>
      <c r="AA694" s="145"/>
      <c r="AB694" s="145"/>
      <c r="AC694" s="145"/>
      <c r="AD694" s="145"/>
      <c r="AE694" s="145"/>
      <c r="AF694" s="145"/>
      <c r="AG694" s="145"/>
      <c r="AH694" s="145"/>
      <c r="AI694" s="145"/>
      <c r="AJ694" s="145"/>
      <c r="AK694" s="145"/>
      <c r="AL694" s="145"/>
      <c r="AM694" s="145"/>
      <c r="AN694" s="145"/>
      <c r="AO694" s="145"/>
      <c r="AP694" s="145"/>
      <c r="AQ694" s="145"/>
      <c r="AR694" s="145"/>
      <c r="AS694" s="145"/>
      <c r="AT694" s="145"/>
      <c r="AU694" s="145"/>
      <c r="AV694" s="145"/>
      <c r="AW694" s="145"/>
      <c r="AX694" s="145"/>
      <c r="AY694" s="145"/>
      <c r="AZ694" s="145"/>
      <c r="BA694" s="145"/>
      <c r="BB694" s="145"/>
      <c r="BC694" s="145"/>
      <c r="BD694" s="145"/>
      <c r="BE694" s="145"/>
      <c r="BF694" s="145"/>
      <c r="BG694" s="145"/>
      <c r="BH694" s="145"/>
      <c r="BI694" s="145"/>
      <c r="BJ694" s="145"/>
      <c r="BK694" s="145"/>
      <c r="BL694" s="145"/>
      <c r="BM694" s="145"/>
      <c r="BN694" s="145"/>
      <c r="BO694" s="145"/>
      <c r="BP694" s="145"/>
      <c r="BQ694" s="145"/>
      <c r="BR694" s="145"/>
      <c r="BS694" s="145"/>
      <c r="BT694" s="145"/>
      <c r="BU694" s="145"/>
      <c r="BV694" s="145"/>
      <c r="BW694" s="145"/>
      <c r="BX694" s="145"/>
      <c r="BY694" s="145"/>
      <c r="BZ694" s="145"/>
      <c r="CA694" s="145"/>
      <c r="CB694" s="145"/>
      <c r="CC694" s="145"/>
      <c r="CD694" s="145"/>
      <c r="CE694" s="145"/>
      <c r="CF694" s="145"/>
      <c r="CG694" s="145"/>
      <c r="CH694" s="145"/>
      <c r="CI694" s="145"/>
      <c r="CJ694" s="145"/>
      <c r="CK694" s="145"/>
      <c r="CL694" s="145"/>
      <c r="CM694" s="145"/>
      <c r="CN694" s="145"/>
      <c r="CO694" s="145"/>
      <c r="CP694" s="145"/>
      <c r="CQ694" s="145"/>
      <c r="CR694" s="145"/>
      <c r="CS694" s="145"/>
      <c r="CT694" s="145"/>
      <c r="CU694" s="145"/>
      <c r="CV694" s="145"/>
      <c r="CW694" s="145"/>
      <c r="CX694" s="145"/>
      <c r="CY694" s="145"/>
      <c r="CZ694" s="145"/>
      <c r="DA694" s="145"/>
      <c r="DB694" s="145"/>
      <c r="DC694" s="145"/>
      <c r="DD694" s="145"/>
      <c r="DE694" s="145"/>
      <c r="DF694" s="145"/>
      <c r="DG694" s="145"/>
      <c r="DH694" s="145"/>
      <c r="DI694" s="145"/>
      <c r="DJ694" s="145"/>
      <c r="DK694" s="145"/>
      <c r="DL694" s="145"/>
      <c r="DM694" s="145"/>
      <c r="DN694" s="145"/>
      <c r="DO694" s="145"/>
      <c r="DP694" s="145"/>
      <c r="DQ694" s="145"/>
      <c r="DR694" s="145"/>
      <c r="DS694" s="145"/>
      <c r="DT694" s="145"/>
      <c r="DU694" s="145"/>
      <c r="DV694" s="145"/>
      <c r="DW694" s="145"/>
      <c r="DX694" s="145"/>
      <c r="DY694" s="145"/>
      <c r="DZ694" s="145"/>
      <c r="EA694" s="145"/>
      <c r="EB694" s="145"/>
      <c r="EC694" s="145"/>
      <c r="ED694" s="145"/>
      <c r="EE694" s="145"/>
      <c r="EF694" s="145"/>
      <c r="EG694" s="145"/>
    </row>
    <row r="695" spans="26:137" x14ac:dyDescent="0.2">
      <c r="Z695" s="145"/>
      <c r="AA695" s="145"/>
      <c r="AB695" s="145"/>
      <c r="AC695" s="145"/>
      <c r="AD695" s="145"/>
      <c r="AE695" s="145"/>
      <c r="AF695" s="145"/>
      <c r="AG695" s="145"/>
      <c r="AH695" s="145"/>
      <c r="AI695" s="145"/>
      <c r="AJ695" s="145"/>
      <c r="AK695" s="145"/>
      <c r="AL695" s="145"/>
      <c r="AM695" s="145"/>
      <c r="AN695" s="145"/>
      <c r="AO695" s="145"/>
      <c r="AP695" s="145"/>
      <c r="AQ695" s="145"/>
      <c r="AR695" s="145"/>
      <c r="AS695" s="145"/>
      <c r="AT695" s="145"/>
      <c r="AU695" s="145"/>
      <c r="AV695" s="145"/>
      <c r="AW695" s="145"/>
      <c r="AX695" s="145"/>
      <c r="AY695" s="145"/>
      <c r="AZ695" s="145"/>
      <c r="BA695" s="145"/>
      <c r="BB695" s="145"/>
      <c r="BC695" s="145"/>
      <c r="BD695" s="145"/>
      <c r="BE695" s="145"/>
      <c r="BF695" s="145"/>
      <c r="BG695" s="145"/>
      <c r="BH695" s="145"/>
      <c r="BI695" s="145"/>
      <c r="BJ695" s="145"/>
      <c r="BK695" s="145"/>
      <c r="BL695" s="145"/>
      <c r="BM695" s="145"/>
      <c r="BN695" s="145"/>
      <c r="BO695" s="145"/>
      <c r="BP695" s="145"/>
      <c r="BQ695" s="145"/>
      <c r="BR695" s="145"/>
      <c r="BS695" s="145"/>
      <c r="BT695" s="145"/>
      <c r="BU695" s="145"/>
      <c r="BV695" s="145"/>
      <c r="BW695" s="145"/>
      <c r="BX695" s="145"/>
      <c r="BY695" s="145"/>
      <c r="BZ695" s="145"/>
      <c r="CA695" s="145"/>
      <c r="CB695" s="145"/>
      <c r="CC695" s="145"/>
      <c r="CD695" s="145"/>
      <c r="CE695" s="145"/>
      <c r="CF695" s="145"/>
      <c r="CG695" s="145"/>
      <c r="CH695" s="145"/>
      <c r="CI695" s="145"/>
      <c r="CJ695" s="145"/>
      <c r="CK695" s="145"/>
      <c r="CL695" s="145"/>
      <c r="CM695" s="145"/>
      <c r="CN695" s="145"/>
      <c r="CO695" s="145"/>
      <c r="CP695" s="145"/>
      <c r="CQ695" s="145"/>
      <c r="CR695" s="145"/>
      <c r="CS695" s="145"/>
      <c r="CT695" s="145"/>
      <c r="CU695" s="145"/>
      <c r="CV695" s="145"/>
      <c r="CW695" s="145"/>
      <c r="CX695" s="145"/>
      <c r="CY695" s="145"/>
      <c r="CZ695" s="145"/>
      <c r="DA695" s="145"/>
      <c r="DB695" s="145"/>
      <c r="DC695" s="145"/>
      <c r="DD695" s="145"/>
      <c r="DE695" s="145"/>
      <c r="DF695" s="145"/>
      <c r="DG695" s="145"/>
      <c r="DH695" s="145"/>
      <c r="DI695" s="145"/>
      <c r="DJ695" s="145"/>
      <c r="DK695" s="145"/>
      <c r="DL695" s="145"/>
      <c r="DM695" s="145"/>
      <c r="DN695" s="145"/>
      <c r="DO695" s="145"/>
      <c r="DP695" s="145"/>
      <c r="DQ695" s="145"/>
      <c r="DR695" s="145"/>
      <c r="DS695" s="145"/>
      <c r="DT695" s="145"/>
      <c r="DU695" s="145"/>
      <c r="DV695" s="145"/>
      <c r="DW695" s="145"/>
      <c r="DX695" s="145"/>
      <c r="DY695" s="145"/>
      <c r="DZ695" s="145"/>
      <c r="EA695" s="145"/>
      <c r="EB695" s="145"/>
      <c r="EC695" s="145"/>
      <c r="ED695" s="145"/>
      <c r="EE695" s="145"/>
      <c r="EF695" s="145"/>
      <c r="EG695" s="145"/>
    </row>
    <row r="696" spans="26:137" x14ac:dyDescent="0.2">
      <c r="Z696" s="145"/>
      <c r="AA696" s="145"/>
      <c r="AB696" s="145"/>
      <c r="AC696" s="145"/>
      <c r="AD696" s="145"/>
      <c r="AE696" s="145"/>
      <c r="AF696" s="145"/>
      <c r="AG696" s="145"/>
      <c r="AH696" s="145"/>
      <c r="AI696" s="145"/>
      <c r="AJ696" s="145"/>
      <c r="AK696" s="145"/>
      <c r="AL696" s="145"/>
      <c r="AM696" s="145"/>
      <c r="AN696" s="145"/>
      <c r="AO696" s="145"/>
      <c r="AP696" s="145"/>
      <c r="AQ696" s="145"/>
      <c r="AR696" s="145"/>
      <c r="AS696" s="145"/>
      <c r="AT696" s="145"/>
      <c r="AU696" s="145"/>
      <c r="AV696" s="145"/>
      <c r="AW696" s="145"/>
      <c r="AX696" s="145"/>
      <c r="AY696" s="145"/>
      <c r="AZ696" s="145"/>
      <c r="BA696" s="145"/>
      <c r="BB696" s="145"/>
      <c r="BC696" s="145"/>
      <c r="BD696" s="145"/>
      <c r="BE696" s="145"/>
      <c r="BF696" s="145"/>
      <c r="BG696" s="145"/>
      <c r="BH696" s="145"/>
      <c r="BI696" s="145"/>
      <c r="BJ696" s="145"/>
      <c r="BK696" s="145"/>
      <c r="BL696" s="145"/>
      <c r="BM696" s="145"/>
      <c r="BN696" s="145"/>
      <c r="BO696" s="145"/>
      <c r="BP696" s="145"/>
      <c r="BQ696" s="145"/>
      <c r="BR696" s="145"/>
      <c r="BS696" s="145"/>
      <c r="BT696" s="145"/>
      <c r="BU696" s="145"/>
      <c r="BV696" s="145"/>
      <c r="BW696" s="145"/>
      <c r="BX696" s="145"/>
      <c r="BY696" s="145"/>
      <c r="BZ696" s="145"/>
      <c r="CA696" s="145"/>
      <c r="CB696" s="145"/>
      <c r="CC696" s="145"/>
      <c r="CD696" s="145"/>
      <c r="CE696" s="145"/>
      <c r="CF696" s="145"/>
      <c r="CG696" s="145"/>
      <c r="CH696" s="145"/>
      <c r="CI696" s="145"/>
      <c r="CJ696" s="145"/>
      <c r="CK696" s="145"/>
      <c r="CL696" s="145"/>
      <c r="CM696" s="145"/>
      <c r="CN696" s="145"/>
      <c r="CO696" s="145"/>
      <c r="CP696" s="145"/>
      <c r="CQ696" s="145"/>
      <c r="CR696" s="145"/>
      <c r="CS696" s="145"/>
      <c r="CT696" s="145"/>
      <c r="CU696" s="145"/>
      <c r="CV696" s="145"/>
      <c r="CW696" s="145"/>
      <c r="CX696" s="145"/>
      <c r="CY696" s="145"/>
      <c r="CZ696" s="145"/>
      <c r="DA696" s="145"/>
      <c r="DB696" s="145"/>
      <c r="DC696" s="145"/>
      <c r="DD696" s="145"/>
      <c r="DE696" s="145"/>
      <c r="DF696" s="145"/>
      <c r="DG696" s="145"/>
      <c r="DH696" s="145"/>
      <c r="DI696" s="145"/>
      <c r="DJ696" s="145"/>
      <c r="DK696" s="145"/>
      <c r="DL696" s="145"/>
      <c r="DM696" s="145"/>
      <c r="DN696" s="145"/>
      <c r="DO696" s="145"/>
      <c r="DP696" s="145"/>
      <c r="DQ696" s="145"/>
      <c r="DR696" s="145"/>
      <c r="DS696" s="145"/>
      <c r="DT696" s="145"/>
      <c r="DU696" s="145"/>
      <c r="DV696" s="145"/>
      <c r="DW696" s="145"/>
      <c r="DX696" s="145"/>
      <c r="DY696" s="145"/>
      <c r="DZ696" s="145"/>
      <c r="EA696" s="145"/>
      <c r="EB696" s="145"/>
      <c r="EC696" s="145"/>
      <c r="ED696" s="145"/>
      <c r="EE696" s="145"/>
      <c r="EF696" s="145"/>
      <c r="EG696" s="145"/>
    </row>
    <row r="697" spans="26:137" x14ac:dyDescent="0.2">
      <c r="Z697" s="145"/>
      <c r="AA697" s="145"/>
      <c r="AB697" s="145"/>
      <c r="AC697" s="145"/>
      <c r="AD697" s="145"/>
      <c r="AE697" s="145"/>
      <c r="AF697" s="145"/>
      <c r="AG697" s="145"/>
      <c r="AH697" s="145"/>
      <c r="AI697" s="145"/>
      <c r="AJ697" s="145"/>
      <c r="AK697" s="145"/>
      <c r="AL697" s="145"/>
      <c r="AM697" s="145"/>
      <c r="AN697" s="145"/>
      <c r="AO697" s="145"/>
      <c r="AP697" s="145"/>
      <c r="AQ697" s="145"/>
      <c r="AR697" s="145"/>
      <c r="AS697" s="145"/>
      <c r="AT697" s="145"/>
      <c r="AU697" s="145"/>
      <c r="AV697" s="145"/>
      <c r="AW697" s="145"/>
      <c r="AX697" s="145"/>
      <c r="AY697" s="145"/>
      <c r="AZ697" s="145"/>
      <c r="BA697" s="145"/>
      <c r="BB697" s="145"/>
      <c r="BC697" s="145"/>
      <c r="BD697" s="145"/>
      <c r="BE697" s="145"/>
      <c r="BF697" s="145"/>
      <c r="BG697" s="145"/>
      <c r="BH697" s="145"/>
      <c r="BI697" s="145"/>
      <c r="BJ697" s="145"/>
      <c r="BK697" s="145"/>
      <c r="BL697" s="145"/>
      <c r="BM697" s="145"/>
      <c r="BN697" s="145"/>
      <c r="BO697" s="145"/>
      <c r="BP697" s="145"/>
      <c r="BQ697" s="145"/>
      <c r="BR697" s="145"/>
      <c r="BS697" s="145"/>
      <c r="BT697" s="145"/>
      <c r="BU697" s="145"/>
      <c r="BV697" s="145"/>
      <c r="BW697" s="145"/>
      <c r="BX697" s="145"/>
      <c r="BY697" s="145"/>
      <c r="BZ697" s="145"/>
      <c r="CA697" s="145"/>
      <c r="CB697" s="145"/>
      <c r="CC697" s="145"/>
      <c r="CD697" s="145"/>
      <c r="CE697" s="145"/>
      <c r="CF697" s="145"/>
      <c r="CG697" s="145"/>
      <c r="CH697" s="145"/>
      <c r="CI697" s="145"/>
      <c r="CJ697" s="145"/>
      <c r="CK697" s="145"/>
      <c r="CL697" s="145"/>
      <c r="CM697" s="145"/>
      <c r="CN697" s="145"/>
      <c r="CO697" s="145"/>
      <c r="CP697" s="145"/>
      <c r="CQ697" s="145"/>
      <c r="CR697" s="145"/>
      <c r="CS697" s="145"/>
      <c r="CT697" s="145"/>
      <c r="CU697" s="145"/>
      <c r="CV697" s="145"/>
      <c r="CW697" s="145"/>
      <c r="CX697" s="145"/>
      <c r="CY697" s="145"/>
      <c r="CZ697" s="145"/>
      <c r="DA697" s="145"/>
      <c r="DB697" s="145"/>
      <c r="DC697" s="145"/>
      <c r="DD697" s="145"/>
      <c r="DE697" s="145"/>
      <c r="DF697" s="145"/>
      <c r="DG697" s="145"/>
      <c r="DH697" s="145"/>
      <c r="DI697" s="145"/>
      <c r="DJ697" s="145"/>
      <c r="DK697" s="145"/>
      <c r="DL697" s="145"/>
      <c r="DM697" s="145"/>
      <c r="DN697" s="145"/>
      <c r="DO697" s="145"/>
      <c r="DP697" s="145"/>
      <c r="DQ697" s="145"/>
      <c r="DR697" s="145"/>
      <c r="DS697" s="145"/>
      <c r="DT697" s="145"/>
      <c r="DU697" s="145"/>
      <c r="DV697" s="145"/>
      <c r="DW697" s="145"/>
      <c r="DX697" s="145"/>
      <c r="DY697" s="145"/>
      <c r="DZ697" s="145"/>
      <c r="EA697" s="145"/>
      <c r="EB697" s="145"/>
      <c r="EC697" s="145"/>
      <c r="ED697" s="145"/>
      <c r="EE697" s="145"/>
      <c r="EF697" s="145"/>
      <c r="EG697" s="145"/>
    </row>
    <row r="698" spans="26:137" x14ac:dyDescent="0.2">
      <c r="Z698" s="145"/>
      <c r="AA698" s="145"/>
      <c r="AB698" s="145"/>
      <c r="AC698" s="145"/>
      <c r="AD698" s="145"/>
      <c r="AE698" s="145"/>
      <c r="AF698" s="145"/>
      <c r="AG698" s="145"/>
      <c r="AH698" s="145"/>
      <c r="AI698" s="145"/>
      <c r="AJ698" s="145"/>
      <c r="AK698" s="145"/>
      <c r="AL698" s="145"/>
      <c r="AM698" s="145"/>
      <c r="AN698" s="145"/>
      <c r="AO698" s="145"/>
      <c r="AP698" s="145"/>
      <c r="AQ698" s="145"/>
      <c r="AR698" s="145"/>
      <c r="AS698" s="145"/>
      <c r="AT698" s="145"/>
      <c r="AU698" s="145"/>
      <c r="AV698" s="145"/>
      <c r="AW698" s="145"/>
      <c r="AX698" s="145"/>
      <c r="AY698" s="145"/>
      <c r="AZ698" s="145"/>
      <c r="BA698" s="145"/>
      <c r="BB698" s="145"/>
      <c r="BC698" s="145"/>
      <c r="BD698" s="145"/>
      <c r="BE698" s="145"/>
      <c r="BF698" s="145"/>
      <c r="BG698" s="145"/>
      <c r="BH698" s="145"/>
      <c r="BI698" s="145"/>
      <c r="BJ698" s="145"/>
      <c r="BK698" s="145"/>
      <c r="BL698" s="145"/>
      <c r="BM698" s="145"/>
      <c r="BN698" s="145"/>
      <c r="BO698" s="145"/>
      <c r="BP698" s="145"/>
      <c r="BQ698" s="145"/>
      <c r="BR698" s="145"/>
      <c r="BS698" s="145"/>
      <c r="BT698" s="145"/>
      <c r="BU698" s="145"/>
      <c r="BV698" s="145"/>
      <c r="BW698" s="145"/>
      <c r="BX698" s="145"/>
      <c r="BY698" s="145"/>
      <c r="BZ698" s="145"/>
      <c r="CA698" s="145"/>
      <c r="CB698" s="145"/>
      <c r="CC698" s="145"/>
      <c r="CD698" s="145"/>
      <c r="CE698" s="145"/>
      <c r="CF698" s="145"/>
      <c r="CG698" s="145"/>
      <c r="CH698" s="145"/>
      <c r="CI698" s="145"/>
      <c r="CJ698" s="145"/>
      <c r="CK698" s="145"/>
      <c r="CL698" s="145"/>
      <c r="CM698" s="145"/>
      <c r="CN698" s="145"/>
      <c r="CO698" s="145"/>
      <c r="CP698" s="145"/>
      <c r="CQ698" s="145"/>
      <c r="CR698" s="145"/>
      <c r="CS698" s="145"/>
      <c r="CT698" s="145"/>
      <c r="CU698" s="145"/>
      <c r="CV698" s="145"/>
      <c r="CW698" s="145"/>
      <c r="CX698" s="145"/>
      <c r="CY698" s="145"/>
      <c r="CZ698" s="145"/>
      <c r="DA698" s="145"/>
      <c r="DB698" s="145"/>
      <c r="DC698" s="145"/>
      <c r="DD698" s="145"/>
      <c r="DE698" s="145"/>
      <c r="DF698" s="145"/>
      <c r="DG698" s="145"/>
      <c r="DH698" s="145"/>
      <c r="DI698" s="145"/>
      <c r="DJ698" s="145"/>
      <c r="DK698" s="145"/>
      <c r="DL698" s="145"/>
      <c r="DM698" s="145"/>
      <c r="DN698" s="145"/>
      <c r="DO698" s="145"/>
      <c r="DP698" s="145"/>
      <c r="DQ698" s="145"/>
      <c r="DR698" s="145"/>
      <c r="DS698" s="145"/>
      <c r="DT698" s="145"/>
      <c r="DU698" s="145"/>
      <c r="DV698" s="145"/>
      <c r="DW698" s="145"/>
      <c r="DX698" s="145"/>
      <c r="DY698" s="145"/>
      <c r="DZ698" s="145"/>
      <c r="EA698" s="145"/>
      <c r="EB698" s="145"/>
      <c r="EC698" s="145"/>
      <c r="ED698" s="145"/>
      <c r="EE698" s="145"/>
      <c r="EF698" s="145"/>
      <c r="EG698" s="145"/>
    </row>
    <row r="699" spans="26:137" x14ac:dyDescent="0.2">
      <c r="Z699" s="145"/>
      <c r="AA699" s="145"/>
      <c r="AB699" s="145"/>
      <c r="AC699" s="145"/>
      <c r="AD699" s="145"/>
      <c r="AE699" s="145"/>
      <c r="AF699" s="145"/>
      <c r="AG699" s="145"/>
      <c r="AH699" s="145"/>
      <c r="AI699" s="145"/>
      <c r="AJ699" s="145"/>
      <c r="AK699" s="145"/>
      <c r="AL699" s="145"/>
      <c r="AM699" s="145"/>
      <c r="AN699" s="145"/>
      <c r="AO699" s="145"/>
      <c r="AP699" s="145"/>
      <c r="AQ699" s="145"/>
      <c r="AR699" s="145"/>
      <c r="AS699" s="145"/>
      <c r="AT699" s="145"/>
      <c r="AU699" s="145"/>
      <c r="AV699" s="145"/>
      <c r="AW699" s="145"/>
      <c r="AX699" s="145"/>
      <c r="AY699" s="145"/>
      <c r="AZ699" s="145"/>
      <c r="BA699" s="145"/>
      <c r="BB699" s="145"/>
      <c r="BC699" s="145"/>
      <c r="BD699" s="145"/>
      <c r="BE699" s="145"/>
      <c r="BF699" s="145"/>
      <c r="BG699" s="145"/>
      <c r="BH699" s="145"/>
      <c r="BI699" s="145"/>
      <c r="BJ699" s="145"/>
      <c r="BK699" s="145"/>
      <c r="BL699" s="145"/>
      <c r="BM699" s="145"/>
      <c r="BN699" s="145"/>
      <c r="BO699" s="145"/>
      <c r="BP699" s="145"/>
      <c r="BQ699" s="145"/>
      <c r="BR699" s="145"/>
      <c r="BS699" s="145"/>
      <c r="BT699" s="145"/>
      <c r="BU699" s="145"/>
      <c r="BV699" s="145"/>
      <c r="BW699" s="145"/>
      <c r="BX699" s="145"/>
      <c r="BY699" s="145"/>
      <c r="BZ699" s="145"/>
      <c r="CA699" s="145"/>
      <c r="CB699" s="145"/>
      <c r="CC699" s="145"/>
      <c r="CD699" s="145"/>
      <c r="CE699" s="145"/>
      <c r="CF699" s="145"/>
      <c r="CG699" s="145"/>
      <c r="CH699" s="145"/>
      <c r="CI699" s="145"/>
      <c r="CJ699" s="145"/>
      <c r="CK699" s="145"/>
      <c r="CL699" s="145"/>
      <c r="CM699" s="145"/>
      <c r="CN699" s="145"/>
      <c r="CO699" s="145"/>
      <c r="CP699" s="145"/>
      <c r="CQ699" s="145"/>
      <c r="CR699" s="145"/>
      <c r="CS699" s="145"/>
      <c r="CT699" s="145"/>
      <c r="CU699" s="145"/>
      <c r="CV699" s="145"/>
      <c r="CW699" s="145"/>
      <c r="CX699" s="145"/>
      <c r="CY699" s="145"/>
      <c r="CZ699" s="145"/>
      <c r="DA699" s="145"/>
      <c r="DB699" s="145"/>
      <c r="DC699" s="145"/>
      <c r="DD699" s="145"/>
      <c r="DE699" s="145"/>
      <c r="DF699" s="145"/>
      <c r="DG699" s="145"/>
      <c r="DH699" s="145"/>
      <c r="DI699" s="145"/>
      <c r="DJ699" s="145"/>
      <c r="DK699" s="145"/>
      <c r="DL699" s="145"/>
      <c r="DM699" s="145"/>
      <c r="DN699" s="145"/>
      <c r="DO699" s="145"/>
      <c r="DP699" s="145"/>
      <c r="DQ699" s="145"/>
      <c r="DR699" s="145"/>
      <c r="DS699" s="145"/>
      <c r="DT699" s="145"/>
      <c r="DU699" s="145"/>
      <c r="DV699" s="145"/>
      <c r="DW699" s="145"/>
      <c r="DX699" s="145"/>
      <c r="DY699" s="145"/>
      <c r="DZ699" s="145"/>
      <c r="EA699" s="145"/>
      <c r="EB699" s="145"/>
      <c r="EC699" s="145"/>
      <c r="ED699" s="145"/>
      <c r="EE699" s="145"/>
      <c r="EF699" s="145"/>
      <c r="EG699" s="145"/>
    </row>
    <row r="700" spans="26:137" x14ac:dyDescent="0.2">
      <c r="Z700" s="145"/>
      <c r="AA700" s="145"/>
      <c r="AB700" s="145"/>
      <c r="AC700" s="145"/>
      <c r="AD700" s="145"/>
      <c r="AE700" s="145"/>
      <c r="AF700" s="145"/>
      <c r="AG700" s="145"/>
      <c r="AH700" s="145"/>
      <c r="AI700" s="145"/>
      <c r="AJ700" s="145"/>
      <c r="AK700" s="145"/>
      <c r="AL700" s="145"/>
      <c r="AM700" s="145"/>
      <c r="AN700" s="145"/>
      <c r="AO700" s="145"/>
      <c r="AP700" s="145"/>
      <c r="AQ700" s="145"/>
      <c r="AR700" s="145"/>
      <c r="AS700" s="145"/>
      <c r="AT700" s="145"/>
      <c r="AU700" s="145"/>
      <c r="AV700" s="145"/>
      <c r="AW700" s="145"/>
      <c r="AX700" s="145"/>
      <c r="AY700" s="145"/>
      <c r="AZ700" s="145"/>
      <c r="BA700" s="145"/>
      <c r="BB700" s="145"/>
      <c r="BC700" s="145"/>
      <c r="BD700" s="145"/>
      <c r="BE700" s="145"/>
      <c r="BF700" s="145"/>
      <c r="BG700" s="145"/>
      <c r="BH700" s="145"/>
      <c r="BI700" s="145"/>
      <c r="BJ700" s="145"/>
      <c r="BK700" s="145"/>
      <c r="BL700" s="145"/>
      <c r="BM700" s="145"/>
      <c r="BN700" s="145"/>
      <c r="BO700" s="145"/>
      <c r="BP700" s="145"/>
      <c r="BQ700" s="145"/>
      <c r="BR700" s="145"/>
      <c r="BS700" s="145"/>
      <c r="BT700" s="145"/>
      <c r="BU700" s="145"/>
      <c r="BV700" s="145"/>
      <c r="BW700" s="145"/>
      <c r="BX700" s="145"/>
      <c r="BY700" s="145"/>
      <c r="BZ700" s="145"/>
      <c r="CA700" s="145"/>
      <c r="CB700" s="145"/>
      <c r="CC700" s="145"/>
      <c r="CD700" s="145"/>
      <c r="CE700" s="145"/>
      <c r="CF700" s="145"/>
      <c r="CG700" s="145"/>
      <c r="CH700" s="145"/>
      <c r="CI700" s="145"/>
      <c r="CJ700" s="145"/>
      <c r="CK700" s="145"/>
      <c r="CL700" s="145"/>
      <c r="CM700" s="145"/>
      <c r="CN700" s="145"/>
      <c r="CO700" s="145"/>
      <c r="CP700" s="145"/>
      <c r="CQ700" s="145"/>
      <c r="CR700" s="145"/>
      <c r="CS700" s="145"/>
      <c r="CT700" s="145"/>
      <c r="CU700" s="145"/>
      <c r="CV700" s="145"/>
      <c r="CW700" s="145"/>
      <c r="CX700" s="145"/>
      <c r="CY700" s="145"/>
      <c r="CZ700" s="145"/>
      <c r="DA700" s="145"/>
      <c r="DB700" s="145"/>
      <c r="DC700" s="145"/>
      <c r="DD700" s="145"/>
      <c r="DE700" s="145"/>
      <c r="DF700" s="145"/>
      <c r="DG700" s="145"/>
      <c r="DH700" s="145"/>
      <c r="DI700" s="145"/>
      <c r="DJ700" s="145"/>
      <c r="DK700" s="145"/>
      <c r="DL700" s="145"/>
      <c r="DM700" s="145"/>
      <c r="DN700" s="145"/>
      <c r="DO700" s="145"/>
      <c r="DP700" s="145"/>
      <c r="DQ700" s="145"/>
      <c r="DR700" s="145"/>
      <c r="DS700" s="145"/>
      <c r="DT700" s="145"/>
      <c r="DU700" s="145"/>
      <c r="DV700" s="145"/>
      <c r="DW700" s="145"/>
      <c r="DX700" s="145"/>
      <c r="DY700" s="145"/>
      <c r="DZ700" s="145"/>
      <c r="EA700" s="145"/>
      <c r="EB700" s="145"/>
      <c r="EC700" s="145"/>
      <c r="ED700" s="145"/>
      <c r="EE700" s="145"/>
      <c r="EF700" s="145"/>
      <c r="EG700" s="145"/>
    </row>
    <row r="701" spans="26:137" x14ac:dyDescent="0.2">
      <c r="Z701" s="145"/>
      <c r="AA701" s="145"/>
      <c r="AB701" s="145"/>
      <c r="AC701" s="145"/>
      <c r="AD701" s="145"/>
      <c r="AE701" s="145"/>
      <c r="AF701" s="145"/>
      <c r="AG701" s="145"/>
      <c r="AH701" s="145"/>
      <c r="AI701" s="145"/>
      <c r="AJ701" s="145"/>
      <c r="AK701" s="145"/>
      <c r="AL701" s="145"/>
      <c r="AM701" s="145"/>
      <c r="AN701" s="145"/>
      <c r="AO701" s="145"/>
      <c r="AP701" s="145"/>
      <c r="AQ701" s="145"/>
      <c r="AR701" s="145"/>
      <c r="AS701" s="145"/>
      <c r="AT701" s="145"/>
      <c r="AU701" s="145"/>
      <c r="AV701" s="145"/>
      <c r="AW701" s="145"/>
      <c r="AX701" s="145"/>
      <c r="AY701" s="145"/>
      <c r="AZ701" s="145"/>
      <c r="BA701" s="145"/>
      <c r="BB701" s="145"/>
      <c r="BC701" s="145"/>
      <c r="BD701" s="145"/>
      <c r="BE701" s="145"/>
      <c r="BF701" s="145"/>
      <c r="BG701" s="145"/>
      <c r="BH701" s="145"/>
      <c r="BI701" s="145"/>
      <c r="BJ701" s="145"/>
      <c r="BK701" s="145"/>
      <c r="BL701" s="145"/>
      <c r="BM701" s="145"/>
      <c r="BN701" s="145"/>
      <c r="BO701" s="145"/>
      <c r="BP701" s="145"/>
      <c r="BQ701" s="145"/>
      <c r="BR701" s="145"/>
      <c r="BS701" s="145"/>
      <c r="BT701" s="145"/>
      <c r="BU701" s="145"/>
      <c r="BV701" s="145"/>
      <c r="BW701" s="145"/>
      <c r="BX701" s="145"/>
      <c r="BY701" s="145"/>
      <c r="BZ701" s="145"/>
      <c r="CA701" s="145"/>
      <c r="CB701" s="145"/>
      <c r="CC701" s="145"/>
      <c r="CD701" s="145"/>
      <c r="CE701" s="145"/>
      <c r="CF701" s="145"/>
      <c r="CG701" s="145"/>
      <c r="CH701" s="145"/>
      <c r="CI701" s="145"/>
      <c r="CJ701" s="145"/>
      <c r="CK701" s="145"/>
      <c r="CL701" s="145"/>
      <c r="CM701" s="145"/>
      <c r="CN701" s="145"/>
      <c r="CO701" s="145"/>
      <c r="CP701" s="145"/>
      <c r="CQ701" s="145"/>
      <c r="CR701" s="145"/>
      <c r="CS701" s="145"/>
      <c r="CT701" s="145"/>
      <c r="CU701" s="145"/>
      <c r="CV701" s="145"/>
      <c r="CW701" s="145"/>
      <c r="CX701" s="145"/>
      <c r="CY701" s="145"/>
      <c r="CZ701" s="145"/>
      <c r="DA701" s="145"/>
      <c r="DB701" s="145"/>
      <c r="DC701" s="145"/>
      <c r="DD701" s="145"/>
      <c r="DE701" s="145"/>
      <c r="DF701" s="145"/>
      <c r="DG701" s="145"/>
      <c r="DH701" s="145"/>
      <c r="DI701" s="145"/>
      <c r="DJ701" s="145"/>
      <c r="DK701" s="145"/>
      <c r="DL701" s="145"/>
      <c r="DM701" s="145"/>
      <c r="DN701" s="145"/>
      <c r="DO701" s="145"/>
      <c r="DP701" s="145"/>
      <c r="DQ701" s="145"/>
      <c r="DR701" s="145"/>
      <c r="DS701" s="145"/>
      <c r="DT701" s="145"/>
      <c r="DU701" s="145"/>
      <c r="DV701" s="145"/>
      <c r="DW701" s="145"/>
      <c r="DX701" s="145"/>
      <c r="DY701" s="145"/>
      <c r="DZ701" s="145"/>
      <c r="EA701" s="145"/>
      <c r="EB701" s="145"/>
      <c r="EC701" s="145"/>
      <c r="ED701" s="145"/>
      <c r="EE701" s="145"/>
      <c r="EF701" s="145"/>
      <c r="EG701" s="145"/>
    </row>
    <row r="702" spans="26:137" x14ac:dyDescent="0.2">
      <c r="Z702" s="145"/>
      <c r="AA702" s="145"/>
      <c r="AB702" s="145"/>
      <c r="AC702" s="145"/>
      <c r="AD702" s="145"/>
      <c r="AE702" s="145"/>
      <c r="AF702" s="145"/>
      <c r="AG702" s="145"/>
      <c r="AH702" s="145"/>
      <c r="AI702" s="145"/>
      <c r="AJ702" s="145"/>
      <c r="AK702" s="145"/>
      <c r="AL702" s="145"/>
      <c r="AM702" s="145"/>
      <c r="AN702" s="145"/>
      <c r="AO702" s="145"/>
      <c r="AP702" s="145"/>
      <c r="AQ702" s="145"/>
      <c r="AR702" s="145"/>
      <c r="AS702" s="145"/>
      <c r="AT702" s="145"/>
      <c r="AU702" s="145"/>
      <c r="AV702" s="145"/>
      <c r="AW702" s="145"/>
      <c r="AX702" s="145"/>
      <c r="AY702" s="145"/>
      <c r="AZ702" s="145"/>
      <c r="BA702" s="145"/>
      <c r="BB702" s="145"/>
      <c r="BC702" s="145"/>
      <c r="BD702" s="145"/>
      <c r="BE702" s="145"/>
      <c r="BF702" s="145"/>
      <c r="BG702" s="145"/>
      <c r="BH702" s="145"/>
      <c r="BI702" s="145"/>
      <c r="BJ702" s="145"/>
      <c r="BK702" s="145"/>
      <c r="BL702" s="145"/>
      <c r="BM702" s="145"/>
      <c r="BN702" s="145"/>
      <c r="BO702" s="145"/>
      <c r="BP702" s="145"/>
      <c r="BQ702" s="145"/>
      <c r="BR702" s="145"/>
      <c r="BS702" s="145"/>
      <c r="BT702" s="145"/>
      <c r="BU702" s="145"/>
      <c r="BV702" s="145"/>
      <c r="BW702" s="145"/>
      <c r="BX702" s="145"/>
      <c r="BY702" s="145"/>
      <c r="BZ702" s="145"/>
      <c r="CA702" s="145"/>
      <c r="CB702" s="145"/>
      <c r="CC702" s="145"/>
      <c r="CD702" s="145"/>
      <c r="CE702" s="145"/>
      <c r="CF702" s="145"/>
      <c r="CG702" s="145"/>
      <c r="CH702" s="145"/>
      <c r="CI702" s="145"/>
      <c r="CJ702" s="145"/>
      <c r="CK702" s="145"/>
      <c r="CL702" s="145"/>
      <c r="CM702" s="145"/>
      <c r="CN702" s="145"/>
      <c r="CO702" s="145"/>
      <c r="CP702" s="145"/>
      <c r="CQ702" s="145"/>
      <c r="CR702" s="145"/>
      <c r="CS702" s="145"/>
      <c r="CT702" s="145"/>
      <c r="CU702" s="145"/>
      <c r="CV702" s="145"/>
      <c r="CW702" s="145"/>
      <c r="CX702" s="145"/>
      <c r="CY702" s="145"/>
      <c r="CZ702" s="145"/>
      <c r="DA702" s="145"/>
      <c r="DB702" s="145"/>
      <c r="DC702" s="145"/>
      <c r="DD702" s="145"/>
      <c r="DE702" s="145"/>
      <c r="DF702" s="145"/>
      <c r="DG702" s="145"/>
      <c r="DH702" s="145"/>
      <c r="DI702" s="145"/>
      <c r="DJ702" s="145"/>
      <c r="DK702" s="145"/>
      <c r="DL702" s="145"/>
      <c r="DM702" s="145"/>
      <c r="DN702" s="145"/>
      <c r="DO702" s="145"/>
      <c r="DP702" s="145"/>
      <c r="DQ702" s="145"/>
      <c r="DR702" s="145"/>
      <c r="DS702" s="145"/>
      <c r="DT702" s="145"/>
      <c r="DU702" s="145"/>
      <c r="DV702" s="145"/>
      <c r="DW702" s="145"/>
      <c r="DX702" s="145"/>
      <c r="DY702" s="145"/>
      <c r="DZ702" s="145"/>
      <c r="EA702" s="145"/>
      <c r="EB702" s="145"/>
      <c r="EC702" s="145"/>
      <c r="ED702" s="145"/>
      <c r="EE702" s="145"/>
      <c r="EF702" s="145"/>
      <c r="EG702" s="145"/>
    </row>
    <row r="703" spans="26:137" x14ac:dyDescent="0.2">
      <c r="Z703" s="145"/>
      <c r="AA703" s="145"/>
      <c r="AB703" s="145"/>
      <c r="AC703" s="145"/>
      <c r="AD703" s="145"/>
      <c r="AE703" s="145"/>
      <c r="AF703" s="145"/>
      <c r="AG703" s="145"/>
      <c r="AH703" s="145"/>
      <c r="AI703" s="145"/>
      <c r="AJ703" s="145"/>
      <c r="AK703" s="145"/>
      <c r="AL703" s="145"/>
      <c r="AM703" s="145"/>
      <c r="AN703" s="145"/>
      <c r="AO703" s="145"/>
      <c r="AP703" s="145"/>
      <c r="AQ703" s="145"/>
      <c r="AR703" s="145"/>
      <c r="AS703" s="145"/>
      <c r="AT703" s="145"/>
      <c r="AU703" s="145"/>
      <c r="AV703" s="145"/>
      <c r="AW703" s="145"/>
      <c r="AX703" s="145"/>
      <c r="AY703" s="145"/>
      <c r="AZ703" s="145"/>
      <c r="BA703" s="145"/>
      <c r="BB703" s="145"/>
      <c r="BC703" s="145"/>
      <c r="BD703" s="145"/>
      <c r="BE703" s="145"/>
      <c r="BF703" s="145"/>
      <c r="BG703" s="145"/>
      <c r="BH703" s="145"/>
      <c r="BI703" s="145"/>
      <c r="BJ703" s="145"/>
      <c r="BK703" s="145"/>
      <c r="BL703" s="145"/>
      <c r="BM703" s="145"/>
      <c r="BN703" s="145"/>
      <c r="BO703" s="145"/>
      <c r="BP703" s="145"/>
      <c r="BQ703" s="145"/>
      <c r="BR703" s="145"/>
      <c r="BS703" s="145"/>
      <c r="BT703" s="145"/>
      <c r="BU703" s="145"/>
      <c r="BV703" s="145"/>
      <c r="BW703" s="145"/>
      <c r="BX703" s="145"/>
      <c r="BY703" s="145"/>
      <c r="BZ703" s="145"/>
      <c r="CA703" s="145"/>
      <c r="CB703" s="145"/>
      <c r="CC703" s="145"/>
      <c r="CD703" s="145"/>
      <c r="CE703" s="145"/>
      <c r="CF703" s="145"/>
      <c r="CG703" s="145"/>
      <c r="CH703" s="145"/>
      <c r="CI703" s="145"/>
      <c r="CJ703" s="145"/>
      <c r="CK703" s="145"/>
      <c r="CL703" s="145"/>
      <c r="CM703" s="145"/>
      <c r="CN703" s="145"/>
      <c r="CO703" s="145"/>
      <c r="CP703" s="145"/>
      <c r="CQ703" s="145"/>
      <c r="CR703" s="145"/>
      <c r="CS703" s="145"/>
      <c r="CT703" s="145"/>
      <c r="CU703" s="145"/>
      <c r="CV703" s="145"/>
      <c r="CW703" s="145"/>
      <c r="CX703" s="145"/>
      <c r="CY703" s="145"/>
      <c r="CZ703" s="145"/>
      <c r="DA703" s="145"/>
      <c r="DB703" s="145"/>
      <c r="DC703" s="145"/>
      <c r="DD703" s="145"/>
      <c r="DE703" s="145"/>
      <c r="DF703" s="145"/>
      <c r="DG703" s="145"/>
      <c r="DH703" s="145"/>
      <c r="DI703" s="145"/>
      <c r="DJ703" s="145"/>
      <c r="DK703" s="145"/>
      <c r="DL703" s="145"/>
      <c r="DM703" s="145"/>
      <c r="DN703" s="145"/>
      <c r="DO703" s="145"/>
      <c r="DP703" s="145"/>
      <c r="DQ703" s="145"/>
      <c r="DR703" s="145"/>
      <c r="DS703" s="145"/>
      <c r="DT703" s="145"/>
      <c r="DU703" s="145"/>
      <c r="DV703" s="145"/>
      <c r="DW703" s="145"/>
      <c r="DX703" s="145"/>
      <c r="DY703" s="145"/>
      <c r="DZ703" s="145"/>
      <c r="EA703" s="145"/>
      <c r="EB703" s="145"/>
      <c r="EC703" s="145"/>
      <c r="ED703" s="145"/>
      <c r="EE703" s="145"/>
      <c r="EF703" s="145"/>
      <c r="EG703" s="145"/>
    </row>
    <row r="704" spans="26:137" x14ac:dyDescent="0.2">
      <c r="Z704" s="145"/>
      <c r="AA704" s="145"/>
      <c r="AB704" s="145"/>
      <c r="AC704" s="145"/>
      <c r="AD704" s="145"/>
      <c r="AE704" s="145"/>
      <c r="AF704" s="145"/>
      <c r="AG704" s="145"/>
      <c r="AH704" s="145"/>
      <c r="AI704" s="145"/>
      <c r="AJ704" s="145"/>
      <c r="AK704" s="145"/>
      <c r="AL704" s="145"/>
      <c r="AM704" s="145"/>
      <c r="AN704" s="145"/>
      <c r="AO704" s="145"/>
      <c r="AP704" s="145"/>
      <c r="AQ704" s="145"/>
      <c r="AR704" s="145"/>
      <c r="AS704" s="145"/>
      <c r="AT704" s="145"/>
      <c r="AU704" s="145"/>
      <c r="AV704" s="145"/>
      <c r="AW704" s="145"/>
      <c r="AX704" s="145"/>
      <c r="AY704" s="145"/>
      <c r="AZ704" s="145"/>
      <c r="BA704" s="145"/>
      <c r="BB704" s="145"/>
      <c r="BC704" s="145"/>
      <c r="BD704" s="145"/>
      <c r="BE704" s="145"/>
      <c r="BF704" s="145"/>
      <c r="BG704" s="145"/>
      <c r="BH704" s="145"/>
      <c r="BI704" s="145"/>
      <c r="BJ704" s="145"/>
      <c r="BK704" s="145"/>
      <c r="BL704" s="145"/>
      <c r="BM704" s="145"/>
      <c r="BN704" s="145"/>
      <c r="BO704" s="145"/>
      <c r="BP704" s="145"/>
      <c r="BQ704" s="145"/>
      <c r="BR704" s="145"/>
      <c r="BS704" s="145"/>
      <c r="BT704" s="145"/>
      <c r="BU704" s="145"/>
      <c r="BV704" s="145"/>
      <c r="BW704" s="145"/>
      <c r="BX704" s="145"/>
      <c r="BY704" s="145"/>
      <c r="BZ704" s="145"/>
      <c r="CA704" s="145"/>
      <c r="CB704" s="145"/>
      <c r="CC704" s="145"/>
      <c r="CD704" s="145"/>
      <c r="CE704" s="145"/>
      <c r="CF704" s="145"/>
      <c r="CG704" s="145"/>
      <c r="CH704" s="145"/>
      <c r="CI704" s="145"/>
      <c r="CJ704" s="145"/>
      <c r="CK704" s="145"/>
      <c r="CL704" s="145"/>
      <c r="CM704" s="145"/>
      <c r="CN704" s="145"/>
      <c r="CO704" s="145"/>
      <c r="CP704" s="145"/>
      <c r="CQ704" s="145"/>
      <c r="CR704" s="145"/>
      <c r="CS704" s="145"/>
      <c r="CT704" s="145"/>
      <c r="CU704" s="145"/>
      <c r="CV704" s="145"/>
      <c r="CW704" s="145"/>
      <c r="CX704" s="145"/>
      <c r="CY704" s="145"/>
      <c r="CZ704" s="145"/>
      <c r="DA704" s="145"/>
      <c r="DB704" s="145"/>
      <c r="DC704" s="145"/>
      <c r="DD704" s="145"/>
      <c r="DE704" s="145"/>
      <c r="DF704" s="145"/>
      <c r="DG704" s="145"/>
      <c r="DH704" s="145"/>
      <c r="DI704" s="145"/>
      <c r="DJ704" s="145"/>
      <c r="DK704" s="145"/>
      <c r="DL704" s="145"/>
      <c r="DM704" s="145"/>
      <c r="DN704" s="145"/>
      <c r="DO704" s="145"/>
      <c r="DP704" s="145"/>
      <c r="DQ704" s="145"/>
      <c r="DR704" s="145"/>
      <c r="DS704" s="145"/>
      <c r="DT704" s="145"/>
      <c r="DU704" s="145"/>
      <c r="DV704" s="145"/>
      <c r="DW704" s="145"/>
      <c r="DX704" s="145"/>
      <c r="DY704" s="145"/>
      <c r="DZ704" s="145"/>
      <c r="EA704" s="145"/>
      <c r="EB704" s="145"/>
      <c r="EC704" s="145"/>
      <c r="ED704" s="145"/>
      <c r="EE704" s="145"/>
      <c r="EF704" s="145"/>
      <c r="EG704" s="145"/>
    </row>
    <row r="705" spans="26:137" x14ac:dyDescent="0.2">
      <c r="Z705" s="145"/>
      <c r="AA705" s="145"/>
      <c r="AB705" s="145"/>
      <c r="AC705" s="145"/>
      <c r="AD705" s="145"/>
      <c r="AE705" s="145"/>
      <c r="AF705" s="145"/>
      <c r="AG705" s="145"/>
      <c r="AH705" s="145"/>
      <c r="AI705" s="145"/>
      <c r="AJ705" s="145"/>
      <c r="AK705" s="145"/>
      <c r="AL705" s="145"/>
      <c r="AM705" s="145"/>
      <c r="AN705" s="145"/>
      <c r="AO705" s="145"/>
      <c r="AP705" s="145"/>
      <c r="AQ705" s="145"/>
      <c r="AR705" s="145"/>
      <c r="AS705" s="145"/>
      <c r="AT705" s="145"/>
      <c r="AU705" s="145"/>
      <c r="AV705" s="145"/>
      <c r="AW705" s="145"/>
      <c r="AX705" s="145"/>
      <c r="AY705" s="145"/>
      <c r="AZ705" s="145"/>
      <c r="BA705" s="145"/>
      <c r="BB705" s="145"/>
      <c r="BC705" s="145"/>
      <c r="BD705" s="145"/>
      <c r="BE705" s="145"/>
      <c r="BF705" s="145"/>
      <c r="BG705" s="145"/>
      <c r="BH705" s="145"/>
      <c r="BI705" s="145"/>
      <c r="BJ705" s="145"/>
      <c r="BK705" s="145"/>
      <c r="BL705" s="145"/>
      <c r="BM705" s="145"/>
      <c r="BN705" s="145"/>
      <c r="BO705" s="145"/>
      <c r="BP705" s="145"/>
      <c r="BQ705" s="145"/>
      <c r="BR705" s="145"/>
      <c r="BS705" s="145"/>
      <c r="BT705" s="145"/>
      <c r="BU705" s="145"/>
      <c r="BV705" s="145"/>
      <c r="BW705" s="145"/>
      <c r="BX705" s="145"/>
      <c r="BY705" s="145"/>
      <c r="BZ705" s="145"/>
      <c r="CA705" s="145"/>
      <c r="CB705" s="145"/>
      <c r="CC705" s="145"/>
      <c r="CD705" s="145"/>
      <c r="CE705" s="145"/>
      <c r="CF705" s="145"/>
      <c r="CG705" s="145"/>
      <c r="CH705" s="145"/>
      <c r="CI705" s="145"/>
      <c r="CJ705" s="145"/>
      <c r="CK705" s="145"/>
      <c r="CL705" s="145"/>
      <c r="CM705" s="145"/>
      <c r="CN705" s="145"/>
      <c r="CO705" s="145"/>
      <c r="CP705" s="145"/>
      <c r="CQ705" s="145"/>
      <c r="CR705" s="145"/>
      <c r="CS705" s="145"/>
      <c r="CT705" s="145"/>
      <c r="CU705" s="145"/>
      <c r="CV705" s="145"/>
      <c r="CW705" s="145"/>
      <c r="CX705" s="145"/>
      <c r="CY705" s="145"/>
      <c r="CZ705" s="145"/>
      <c r="DA705" s="145"/>
      <c r="DB705" s="145"/>
      <c r="DC705" s="145"/>
      <c r="DD705" s="145"/>
      <c r="DE705" s="145"/>
      <c r="DF705" s="145"/>
      <c r="DG705" s="145"/>
      <c r="DH705" s="145"/>
      <c r="DI705" s="145"/>
      <c r="DJ705" s="145"/>
      <c r="DK705" s="145"/>
      <c r="DL705" s="145"/>
      <c r="DM705" s="145"/>
      <c r="DN705" s="145"/>
      <c r="DO705" s="145"/>
      <c r="DP705" s="145"/>
      <c r="DQ705" s="145"/>
      <c r="DR705" s="145"/>
      <c r="DS705" s="145"/>
      <c r="DT705" s="145"/>
      <c r="DU705" s="145"/>
      <c r="DV705" s="145"/>
      <c r="DW705" s="145"/>
      <c r="DX705" s="145"/>
      <c r="DY705" s="145"/>
      <c r="DZ705" s="145"/>
      <c r="EA705" s="145"/>
      <c r="EB705" s="145"/>
      <c r="EC705" s="145"/>
      <c r="ED705" s="145"/>
      <c r="EE705" s="145"/>
      <c r="EF705" s="145"/>
      <c r="EG705" s="145"/>
    </row>
    <row r="706" spans="26:137" x14ac:dyDescent="0.2">
      <c r="Z706" s="145"/>
      <c r="AA706" s="145"/>
      <c r="AB706" s="145"/>
      <c r="AC706" s="145"/>
      <c r="AD706" s="145"/>
      <c r="AE706" s="145"/>
      <c r="AF706" s="145"/>
      <c r="AG706" s="145"/>
      <c r="AH706" s="145"/>
      <c r="AI706" s="145"/>
      <c r="AJ706" s="145"/>
      <c r="AK706" s="145"/>
      <c r="AL706" s="145"/>
      <c r="AM706" s="145"/>
      <c r="AN706" s="145"/>
      <c r="AO706" s="145"/>
      <c r="AP706" s="145"/>
      <c r="AQ706" s="145"/>
      <c r="AR706" s="145"/>
      <c r="AS706" s="145"/>
      <c r="AT706" s="145"/>
      <c r="AU706" s="145"/>
      <c r="AV706" s="145"/>
      <c r="AW706" s="145"/>
      <c r="AX706" s="145"/>
      <c r="AY706" s="145"/>
      <c r="AZ706" s="145"/>
      <c r="BA706" s="145"/>
      <c r="BB706" s="145"/>
      <c r="BC706" s="145"/>
      <c r="BD706" s="145"/>
      <c r="BE706" s="145"/>
      <c r="BF706" s="145"/>
      <c r="BG706" s="145"/>
      <c r="BH706" s="145"/>
      <c r="BI706" s="145"/>
      <c r="BJ706" s="145"/>
      <c r="BK706" s="145"/>
      <c r="BL706" s="145"/>
      <c r="BM706" s="145"/>
      <c r="BN706" s="145"/>
      <c r="BO706" s="145"/>
      <c r="BP706" s="145"/>
      <c r="BQ706" s="145"/>
      <c r="BR706" s="145"/>
      <c r="BS706" s="145"/>
      <c r="BT706" s="145"/>
      <c r="BU706" s="145"/>
      <c r="BV706" s="145"/>
      <c r="BW706" s="145"/>
      <c r="BX706" s="145"/>
      <c r="BY706" s="145"/>
      <c r="BZ706" s="145"/>
      <c r="CA706" s="145"/>
      <c r="CB706" s="145"/>
      <c r="CC706" s="145"/>
      <c r="CD706" s="145"/>
      <c r="CE706" s="145"/>
      <c r="CF706" s="145"/>
      <c r="CG706" s="145"/>
      <c r="CH706" s="145"/>
      <c r="CI706" s="145"/>
      <c r="CJ706" s="145"/>
      <c r="CK706" s="145"/>
      <c r="CL706" s="145"/>
      <c r="CM706" s="145"/>
      <c r="CN706" s="145"/>
      <c r="CO706" s="145"/>
      <c r="CP706" s="145"/>
      <c r="CQ706" s="145"/>
      <c r="CR706" s="145"/>
      <c r="CS706" s="145"/>
      <c r="CT706" s="145"/>
      <c r="CU706" s="145"/>
      <c r="CV706" s="145"/>
      <c r="CW706" s="145"/>
      <c r="CX706" s="145"/>
      <c r="CY706" s="145"/>
      <c r="CZ706" s="145"/>
      <c r="DA706" s="145"/>
      <c r="DB706" s="145"/>
      <c r="DC706" s="145"/>
      <c r="DD706" s="145"/>
      <c r="DE706" s="145"/>
      <c r="DF706" s="145"/>
      <c r="DG706" s="145"/>
      <c r="DH706" s="145"/>
      <c r="DI706" s="145"/>
      <c r="DJ706" s="145"/>
      <c r="DK706" s="145"/>
      <c r="DL706" s="145"/>
      <c r="DM706" s="145"/>
      <c r="DN706" s="145"/>
      <c r="DO706" s="145"/>
      <c r="DP706" s="145"/>
      <c r="DQ706" s="145"/>
      <c r="DR706" s="145"/>
      <c r="DS706" s="145"/>
      <c r="DT706" s="145"/>
      <c r="DU706" s="145"/>
      <c r="DV706" s="145"/>
      <c r="DW706" s="145"/>
      <c r="DX706" s="145"/>
      <c r="DY706" s="145"/>
      <c r="DZ706" s="145"/>
      <c r="EA706" s="145"/>
      <c r="EB706" s="145"/>
      <c r="EC706" s="145"/>
      <c r="ED706" s="145"/>
      <c r="EE706" s="145"/>
      <c r="EF706" s="145"/>
      <c r="EG706" s="145"/>
    </row>
    <row r="707" spans="26:137" x14ac:dyDescent="0.2">
      <c r="Z707" s="145"/>
      <c r="AA707" s="145"/>
      <c r="AB707" s="145"/>
      <c r="AC707" s="145"/>
      <c r="AD707" s="145"/>
      <c r="AE707" s="145"/>
      <c r="AF707" s="145"/>
      <c r="AG707" s="145"/>
      <c r="AH707" s="145"/>
      <c r="AI707" s="145"/>
      <c r="AJ707" s="145"/>
      <c r="AK707" s="145"/>
      <c r="AL707" s="145"/>
      <c r="AM707" s="145"/>
      <c r="AN707" s="145"/>
      <c r="AO707" s="145"/>
      <c r="AP707" s="145"/>
      <c r="AQ707" s="145"/>
      <c r="AR707" s="145"/>
      <c r="AS707" s="145"/>
      <c r="AT707" s="145"/>
      <c r="AU707" s="145"/>
      <c r="AV707" s="145"/>
      <c r="AW707" s="145"/>
      <c r="AX707" s="145"/>
      <c r="AY707" s="145"/>
      <c r="AZ707" s="145"/>
      <c r="BA707" s="145"/>
      <c r="BB707" s="145"/>
      <c r="BC707" s="145"/>
      <c r="BD707" s="145"/>
      <c r="BE707" s="145"/>
      <c r="BF707" s="145"/>
      <c r="BG707" s="145"/>
      <c r="BH707" s="145"/>
      <c r="BI707" s="145"/>
      <c r="BJ707" s="145"/>
      <c r="BK707" s="145"/>
      <c r="BL707" s="145"/>
      <c r="BM707" s="145"/>
      <c r="BN707" s="145"/>
      <c r="BO707" s="145"/>
      <c r="BP707" s="145"/>
      <c r="BQ707" s="145"/>
      <c r="BR707" s="145"/>
      <c r="BS707" s="145"/>
      <c r="BT707" s="145"/>
      <c r="BU707" s="145"/>
      <c r="BV707" s="145"/>
      <c r="BW707" s="145"/>
      <c r="BX707" s="145"/>
      <c r="BY707" s="145"/>
      <c r="BZ707" s="145"/>
      <c r="CA707" s="145"/>
      <c r="CB707" s="145"/>
      <c r="CC707" s="145"/>
      <c r="CD707" s="145"/>
      <c r="CE707" s="145"/>
      <c r="CF707" s="145"/>
      <c r="CG707" s="145"/>
      <c r="CH707" s="145"/>
      <c r="CI707" s="145"/>
      <c r="CJ707" s="145"/>
      <c r="CK707" s="145"/>
      <c r="CL707" s="145"/>
      <c r="CM707" s="145"/>
      <c r="CN707" s="145"/>
      <c r="CO707" s="145"/>
      <c r="CP707" s="145"/>
      <c r="CQ707" s="145"/>
      <c r="CR707" s="145"/>
      <c r="CS707" s="145"/>
      <c r="CT707" s="145"/>
      <c r="CU707" s="145"/>
      <c r="CV707" s="145"/>
      <c r="CW707" s="145"/>
      <c r="CX707" s="145"/>
      <c r="CY707" s="145"/>
      <c r="CZ707" s="145"/>
      <c r="DA707" s="145"/>
      <c r="DB707" s="145"/>
      <c r="DC707" s="145"/>
      <c r="DD707" s="145"/>
      <c r="DE707" s="145"/>
      <c r="DF707" s="145"/>
      <c r="DG707" s="145"/>
      <c r="DH707" s="145"/>
      <c r="DI707" s="145"/>
      <c r="DJ707" s="145"/>
      <c r="DK707" s="145"/>
      <c r="DL707" s="145"/>
      <c r="DM707" s="145"/>
      <c r="DN707" s="145"/>
      <c r="DO707" s="145"/>
      <c r="DP707" s="145"/>
      <c r="DQ707" s="145"/>
      <c r="DR707" s="145"/>
      <c r="DS707" s="145"/>
      <c r="DT707" s="145"/>
      <c r="DU707" s="145"/>
      <c r="DV707" s="145"/>
      <c r="DW707" s="145"/>
      <c r="DX707" s="145"/>
      <c r="DY707" s="145"/>
      <c r="DZ707" s="145"/>
      <c r="EA707" s="145"/>
      <c r="EB707" s="145"/>
      <c r="EC707" s="145"/>
      <c r="ED707" s="145"/>
      <c r="EE707" s="145"/>
      <c r="EF707" s="145"/>
      <c r="EG707" s="145"/>
    </row>
    <row r="708" spans="26:137" x14ac:dyDescent="0.2">
      <c r="Z708" s="145"/>
      <c r="AA708" s="145"/>
      <c r="AB708" s="145"/>
      <c r="AC708" s="145"/>
      <c r="AD708" s="145"/>
      <c r="AE708" s="145"/>
      <c r="AF708" s="145"/>
      <c r="AG708" s="145"/>
      <c r="AH708" s="145"/>
      <c r="AI708" s="145"/>
      <c r="AJ708" s="145"/>
      <c r="AK708" s="145"/>
      <c r="AL708" s="145"/>
      <c r="AM708" s="145"/>
      <c r="AN708" s="145"/>
      <c r="AO708" s="145"/>
      <c r="AP708" s="145"/>
      <c r="AQ708" s="145"/>
      <c r="AR708" s="145"/>
      <c r="AS708" s="145"/>
      <c r="AT708" s="145"/>
      <c r="AU708" s="145"/>
      <c r="AV708" s="145"/>
      <c r="AW708" s="145"/>
      <c r="AX708" s="145"/>
      <c r="AY708" s="145"/>
      <c r="AZ708" s="145"/>
      <c r="BA708" s="145"/>
      <c r="BB708" s="145"/>
      <c r="BC708" s="145"/>
      <c r="BD708" s="145"/>
      <c r="BE708" s="145"/>
      <c r="BF708" s="145"/>
      <c r="BG708" s="145"/>
      <c r="BH708" s="145"/>
      <c r="BI708" s="145"/>
      <c r="BJ708" s="145"/>
      <c r="BK708" s="145"/>
      <c r="BL708" s="145"/>
      <c r="BM708" s="145"/>
      <c r="BN708" s="145"/>
      <c r="BO708" s="145"/>
      <c r="BP708" s="145"/>
      <c r="BQ708" s="145"/>
      <c r="BR708" s="145"/>
      <c r="BS708" s="145"/>
      <c r="BT708" s="145"/>
      <c r="BU708" s="145"/>
      <c r="BV708" s="145"/>
      <c r="BW708" s="145"/>
      <c r="BX708" s="145"/>
      <c r="BY708" s="145"/>
      <c r="BZ708" s="145"/>
      <c r="CA708" s="145"/>
      <c r="CB708" s="145"/>
      <c r="CC708" s="145"/>
      <c r="CD708" s="145"/>
      <c r="CE708" s="145"/>
      <c r="CF708" s="145"/>
      <c r="CG708" s="145"/>
      <c r="CH708" s="145"/>
      <c r="CI708" s="145"/>
      <c r="CJ708" s="145"/>
      <c r="CK708" s="145"/>
      <c r="CL708" s="145"/>
      <c r="CM708" s="145"/>
      <c r="CN708" s="145"/>
      <c r="CO708" s="145"/>
      <c r="CP708" s="145"/>
      <c r="CQ708" s="145"/>
      <c r="CR708" s="145"/>
      <c r="CS708" s="145"/>
      <c r="CT708" s="145"/>
      <c r="CU708" s="145"/>
      <c r="CV708" s="145"/>
      <c r="CW708" s="145"/>
      <c r="CX708" s="145"/>
      <c r="CY708" s="145"/>
      <c r="CZ708" s="145"/>
      <c r="DA708" s="145"/>
      <c r="DB708" s="145"/>
      <c r="DC708" s="145"/>
      <c r="DD708" s="145"/>
      <c r="DE708" s="145"/>
      <c r="DF708" s="145"/>
      <c r="DG708" s="145"/>
      <c r="DH708" s="145"/>
      <c r="DI708" s="145"/>
      <c r="DJ708" s="145"/>
      <c r="DK708" s="145"/>
      <c r="DL708" s="145"/>
      <c r="DM708" s="145"/>
      <c r="DN708" s="145"/>
      <c r="DO708" s="145"/>
      <c r="DP708" s="145"/>
      <c r="DQ708" s="145"/>
      <c r="DR708" s="145"/>
      <c r="DS708" s="145"/>
      <c r="DT708" s="145"/>
      <c r="DU708" s="145"/>
      <c r="DV708" s="145"/>
      <c r="DW708" s="145"/>
      <c r="DX708" s="145"/>
      <c r="DY708" s="145"/>
      <c r="DZ708" s="145"/>
      <c r="EA708" s="145"/>
      <c r="EB708" s="145"/>
      <c r="EC708" s="145"/>
      <c r="ED708" s="145"/>
      <c r="EE708" s="145"/>
      <c r="EF708" s="145"/>
      <c r="EG708" s="145"/>
    </row>
    <row r="709" spans="26:137" x14ac:dyDescent="0.2">
      <c r="Z709" s="145"/>
      <c r="AA709" s="145"/>
      <c r="AB709" s="145"/>
      <c r="AC709" s="145"/>
      <c r="AD709" s="145"/>
      <c r="AE709" s="145"/>
      <c r="AF709" s="145"/>
      <c r="AG709" s="145"/>
      <c r="AH709" s="145"/>
      <c r="AI709" s="145"/>
      <c r="AJ709" s="145"/>
      <c r="AK709" s="145"/>
      <c r="AL709" s="145"/>
      <c r="AM709" s="145"/>
      <c r="AN709" s="145"/>
      <c r="AO709" s="145"/>
      <c r="AP709" s="145"/>
      <c r="AQ709" s="145"/>
      <c r="AR709" s="145"/>
      <c r="AS709" s="145"/>
      <c r="AT709" s="145"/>
      <c r="AU709" s="145"/>
      <c r="AV709" s="145"/>
      <c r="AW709" s="145"/>
      <c r="AX709" s="145"/>
      <c r="AY709" s="145"/>
      <c r="AZ709" s="145"/>
      <c r="BA709" s="145"/>
      <c r="BB709" s="145"/>
      <c r="BC709" s="145"/>
      <c r="BD709" s="145"/>
      <c r="BE709" s="145"/>
      <c r="BF709" s="145"/>
      <c r="BG709" s="145"/>
      <c r="BH709" s="145"/>
      <c r="BI709" s="145"/>
      <c r="BJ709" s="145"/>
      <c r="BK709" s="145"/>
      <c r="BL709" s="145"/>
      <c r="BM709" s="145"/>
      <c r="BN709" s="145"/>
      <c r="BO709" s="145"/>
      <c r="BP709" s="145"/>
      <c r="BQ709" s="145"/>
      <c r="BR709" s="145"/>
      <c r="BS709" s="145"/>
      <c r="BT709" s="145"/>
      <c r="BU709" s="145"/>
      <c r="BV709" s="145"/>
      <c r="BW709" s="145"/>
      <c r="BX709" s="145"/>
      <c r="BY709" s="145"/>
      <c r="BZ709" s="145"/>
      <c r="CA709" s="145"/>
      <c r="CB709" s="145"/>
      <c r="CC709" s="145"/>
      <c r="CD709" s="145"/>
      <c r="CE709" s="145"/>
      <c r="CF709" s="145"/>
      <c r="CG709" s="145"/>
      <c r="CH709" s="145"/>
      <c r="CI709" s="145"/>
      <c r="CJ709" s="145"/>
      <c r="CK709" s="145"/>
      <c r="CL709" s="145"/>
      <c r="CM709" s="145"/>
      <c r="CN709" s="145"/>
      <c r="CO709" s="145"/>
      <c r="CP709" s="145"/>
      <c r="CQ709" s="145"/>
      <c r="CR709" s="145"/>
      <c r="CS709" s="145"/>
      <c r="CT709" s="145"/>
      <c r="CU709" s="145"/>
      <c r="CV709" s="145"/>
      <c r="CW709" s="145"/>
      <c r="CX709" s="145"/>
      <c r="CY709" s="145"/>
      <c r="CZ709" s="145"/>
      <c r="DA709" s="145"/>
      <c r="DB709" s="145"/>
      <c r="DC709" s="145"/>
      <c r="DD709" s="145"/>
      <c r="DE709" s="145"/>
      <c r="DF709" s="145"/>
      <c r="DG709" s="145"/>
      <c r="DH709" s="145"/>
      <c r="DI709" s="145"/>
      <c r="DJ709" s="145"/>
      <c r="DK709" s="145"/>
      <c r="DL709" s="145"/>
      <c r="DM709" s="145"/>
      <c r="DN709" s="145"/>
      <c r="DO709" s="145"/>
      <c r="DP709" s="145"/>
      <c r="DQ709" s="145"/>
      <c r="DR709" s="145"/>
      <c r="DS709" s="145"/>
      <c r="DT709" s="145"/>
      <c r="DU709" s="145"/>
      <c r="DV709" s="145"/>
      <c r="DW709" s="145"/>
      <c r="DX709" s="145"/>
      <c r="DY709" s="145"/>
      <c r="DZ709" s="145"/>
      <c r="EA709" s="145"/>
      <c r="EB709" s="145"/>
      <c r="EC709" s="145"/>
      <c r="ED709" s="145"/>
      <c r="EE709" s="145"/>
      <c r="EF709" s="145"/>
      <c r="EG709" s="145"/>
    </row>
    <row r="710" spans="26:137" x14ac:dyDescent="0.2">
      <c r="Z710" s="145"/>
      <c r="AA710" s="145"/>
      <c r="AB710" s="145"/>
      <c r="AC710" s="145"/>
      <c r="AD710" s="145"/>
      <c r="AE710" s="145"/>
      <c r="AF710" s="145"/>
      <c r="AG710" s="145"/>
      <c r="AH710" s="145"/>
      <c r="AI710" s="145"/>
      <c r="AJ710" s="145"/>
      <c r="AK710" s="145"/>
      <c r="AL710" s="145"/>
      <c r="AM710" s="145"/>
      <c r="AN710" s="145"/>
      <c r="AO710" s="145"/>
      <c r="AP710" s="145"/>
      <c r="AQ710" s="145"/>
      <c r="AR710" s="145"/>
      <c r="AS710" s="145"/>
      <c r="AT710" s="145"/>
      <c r="AU710" s="145"/>
      <c r="AV710" s="145"/>
      <c r="AW710" s="145"/>
      <c r="AX710" s="145"/>
      <c r="AY710" s="145"/>
      <c r="AZ710" s="145"/>
      <c r="BA710" s="145"/>
      <c r="BB710" s="145"/>
      <c r="BC710" s="145"/>
      <c r="BD710" s="145"/>
      <c r="BE710" s="145"/>
      <c r="BF710" s="145"/>
      <c r="BG710" s="145"/>
      <c r="BH710" s="145"/>
      <c r="BI710" s="145"/>
      <c r="BJ710" s="145"/>
      <c r="BK710" s="145"/>
      <c r="BL710" s="145"/>
      <c r="BM710" s="145"/>
      <c r="BN710" s="145"/>
      <c r="BO710" s="145"/>
      <c r="BP710" s="145"/>
      <c r="BQ710" s="145"/>
      <c r="BR710" s="145"/>
      <c r="BS710" s="145"/>
      <c r="BT710" s="145"/>
      <c r="BU710" s="145"/>
      <c r="BV710" s="145"/>
      <c r="BW710" s="145"/>
      <c r="BX710" s="145"/>
      <c r="BY710" s="145"/>
      <c r="BZ710" s="145"/>
      <c r="CA710" s="145"/>
      <c r="CB710" s="145"/>
      <c r="CC710" s="145"/>
      <c r="CD710" s="145"/>
      <c r="CE710" s="145"/>
      <c r="CF710" s="145"/>
      <c r="CG710" s="145"/>
      <c r="CH710" s="145"/>
      <c r="CI710" s="145"/>
      <c r="CJ710" s="145"/>
      <c r="CK710" s="145"/>
      <c r="CL710" s="145"/>
      <c r="CM710" s="145"/>
      <c r="CN710" s="145"/>
      <c r="CO710" s="145"/>
      <c r="CP710" s="145"/>
      <c r="CQ710" s="145"/>
      <c r="CR710" s="145"/>
      <c r="CS710" s="145"/>
      <c r="CT710" s="145"/>
      <c r="CU710" s="145"/>
      <c r="CV710" s="145"/>
      <c r="CW710" s="145"/>
      <c r="CX710" s="145"/>
      <c r="CY710" s="145"/>
      <c r="CZ710" s="145"/>
      <c r="DA710" s="145"/>
      <c r="DB710" s="145"/>
      <c r="DC710" s="145"/>
      <c r="DD710" s="145"/>
      <c r="DE710" s="145"/>
      <c r="DF710" s="145"/>
      <c r="DG710" s="145"/>
      <c r="DH710" s="145"/>
      <c r="DI710" s="145"/>
      <c r="DJ710" s="145"/>
      <c r="DK710" s="145"/>
      <c r="DL710" s="145"/>
      <c r="DM710" s="145"/>
      <c r="DN710" s="145"/>
      <c r="DO710" s="145"/>
      <c r="DP710" s="145"/>
      <c r="DQ710" s="145"/>
      <c r="DR710" s="145"/>
      <c r="DS710" s="145"/>
      <c r="DT710" s="145"/>
      <c r="DU710" s="145"/>
      <c r="DV710" s="145"/>
      <c r="DW710" s="145"/>
      <c r="DX710" s="145"/>
      <c r="DY710" s="145"/>
      <c r="DZ710" s="145"/>
      <c r="EA710" s="145"/>
      <c r="EB710" s="145"/>
      <c r="EC710" s="145"/>
      <c r="ED710" s="145"/>
      <c r="EE710" s="145"/>
      <c r="EF710" s="145"/>
      <c r="EG710" s="145"/>
    </row>
    <row r="711" spans="26:137" x14ac:dyDescent="0.2">
      <c r="Z711" s="145"/>
      <c r="AA711" s="145"/>
      <c r="AB711" s="145"/>
      <c r="AC711" s="145"/>
      <c r="AD711" s="145"/>
      <c r="AE711" s="145"/>
      <c r="AF711" s="145"/>
      <c r="AG711" s="145"/>
      <c r="AH711" s="145"/>
      <c r="AI711" s="145"/>
      <c r="AJ711" s="145"/>
      <c r="AK711" s="145"/>
      <c r="AL711" s="145"/>
      <c r="AM711" s="145"/>
      <c r="AN711" s="145"/>
      <c r="AO711" s="145"/>
      <c r="AP711" s="145"/>
      <c r="AQ711" s="145"/>
      <c r="AR711" s="145"/>
      <c r="AS711" s="145"/>
      <c r="AT711" s="145"/>
      <c r="AU711" s="145"/>
      <c r="AV711" s="145"/>
      <c r="AW711" s="145"/>
      <c r="AX711" s="145"/>
      <c r="AY711" s="145"/>
      <c r="AZ711" s="145"/>
      <c r="BA711" s="145"/>
      <c r="BB711" s="145"/>
      <c r="BC711" s="145"/>
      <c r="BD711" s="145"/>
      <c r="BE711" s="145"/>
      <c r="BF711" s="145"/>
      <c r="BG711" s="145"/>
      <c r="BH711" s="145"/>
      <c r="BI711" s="145"/>
      <c r="BJ711" s="145"/>
      <c r="BK711" s="145"/>
      <c r="BL711" s="145"/>
      <c r="BM711" s="145"/>
      <c r="BN711" s="145"/>
      <c r="BO711" s="145"/>
      <c r="BP711" s="145"/>
      <c r="BQ711" s="145"/>
      <c r="BR711" s="145"/>
      <c r="BS711" s="145"/>
      <c r="BT711" s="145"/>
      <c r="BU711" s="145"/>
      <c r="BV711" s="145"/>
      <c r="BW711" s="145"/>
      <c r="BX711" s="145"/>
      <c r="BY711" s="145"/>
      <c r="BZ711" s="145"/>
      <c r="CA711" s="145"/>
      <c r="CB711" s="145"/>
      <c r="CC711" s="145"/>
      <c r="CD711" s="145"/>
      <c r="CE711" s="145"/>
      <c r="CF711" s="145"/>
      <c r="CG711" s="145"/>
      <c r="CH711" s="145"/>
      <c r="CI711" s="145"/>
      <c r="CJ711" s="145"/>
      <c r="CK711" s="145"/>
      <c r="CL711" s="145"/>
      <c r="CM711" s="145"/>
      <c r="CN711" s="145"/>
      <c r="CO711" s="145"/>
      <c r="CP711" s="145"/>
      <c r="CQ711" s="145"/>
      <c r="CR711" s="145"/>
      <c r="CS711" s="145"/>
      <c r="CT711" s="145"/>
      <c r="CU711" s="145"/>
      <c r="CV711" s="145"/>
      <c r="CW711" s="145"/>
      <c r="CX711" s="145"/>
      <c r="CY711" s="145"/>
      <c r="CZ711" s="145"/>
      <c r="DA711" s="145"/>
      <c r="DB711" s="145"/>
      <c r="DC711" s="145"/>
      <c r="DD711" s="145"/>
      <c r="DE711" s="145"/>
      <c r="DF711" s="145"/>
      <c r="DG711" s="145"/>
      <c r="DH711" s="145"/>
      <c r="DI711" s="145"/>
      <c r="DJ711" s="145"/>
      <c r="DK711" s="145"/>
      <c r="DL711" s="145"/>
      <c r="DM711" s="145"/>
      <c r="DN711" s="145"/>
      <c r="DO711" s="145"/>
      <c r="DP711" s="145"/>
      <c r="DQ711" s="145"/>
      <c r="DR711" s="145"/>
      <c r="DS711" s="145"/>
      <c r="DT711" s="145"/>
      <c r="DU711" s="145"/>
      <c r="DV711" s="145"/>
      <c r="DW711" s="145"/>
      <c r="DX711" s="145"/>
      <c r="DY711" s="145"/>
      <c r="DZ711" s="145"/>
      <c r="EA711" s="145"/>
      <c r="EB711" s="145"/>
      <c r="EC711" s="145"/>
      <c r="ED711" s="145"/>
      <c r="EE711" s="145"/>
      <c r="EF711" s="145"/>
      <c r="EG711" s="145"/>
    </row>
    <row r="712" spans="26:137" x14ac:dyDescent="0.2">
      <c r="Z712" s="145"/>
      <c r="AA712" s="145"/>
      <c r="AB712" s="145"/>
      <c r="AC712" s="145"/>
      <c r="AD712" s="145"/>
      <c r="AE712" s="145"/>
      <c r="AF712" s="145"/>
      <c r="AG712" s="145"/>
      <c r="AH712" s="145"/>
      <c r="AI712" s="145"/>
      <c r="AJ712" s="145"/>
      <c r="AK712" s="145"/>
      <c r="AL712" s="145"/>
      <c r="AM712" s="145"/>
      <c r="AN712" s="145"/>
      <c r="AO712" s="145"/>
      <c r="AP712" s="145"/>
      <c r="AQ712" s="145"/>
      <c r="AR712" s="145"/>
      <c r="AS712" s="145"/>
      <c r="AT712" s="145"/>
      <c r="AU712" s="145"/>
      <c r="AV712" s="145"/>
      <c r="AW712" s="145"/>
      <c r="AX712" s="145"/>
      <c r="AY712" s="145"/>
      <c r="AZ712" s="145"/>
      <c r="BA712" s="145"/>
      <c r="BB712" s="145"/>
      <c r="BC712" s="145"/>
      <c r="BD712" s="145"/>
      <c r="BE712" s="145"/>
      <c r="BF712" s="145"/>
      <c r="BG712" s="145"/>
      <c r="BH712" s="145"/>
      <c r="BI712" s="145"/>
      <c r="BJ712" s="145"/>
      <c r="BK712" s="145"/>
      <c r="BL712" s="145"/>
      <c r="BM712" s="145"/>
      <c r="BN712" s="145"/>
      <c r="BO712" s="145"/>
      <c r="BP712" s="145"/>
      <c r="BQ712" s="145"/>
      <c r="BR712" s="145"/>
      <c r="BS712" s="145"/>
      <c r="BT712" s="145"/>
      <c r="BU712" s="145"/>
      <c r="BV712" s="145"/>
      <c r="BW712" s="145"/>
      <c r="BX712" s="145"/>
      <c r="BY712" s="145"/>
      <c r="BZ712" s="145"/>
      <c r="CA712" s="145"/>
      <c r="CB712" s="145"/>
      <c r="CC712" s="145"/>
      <c r="CD712" s="145"/>
      <c r="CE712" s="145"/>
      <c r="CF712" s="145"/>
      <c r="CG712" s="145"/>
      <c r="CH712" s="145"/>
      <c r="CI712" s="145"/>
      <c r="CJ712" s="145"/>
      <c r="CK712" s="145"/>
      <c r="CL712" s="145"/>
      <c r="CM712" s="145"/>
      <c r="CN712" s="145"/>
      <c r="CO712" s="145"/>
      <c r="CP712" s="145"/>
      <c r="CQ712" s="145"/>
      <c r="CR712" s="145"/>
      <c r="CS712" s="145"/>
      <c r="CT712" s="145"/>
      <c r="CU712" s="145"/>
      <c r="CV712" s="145"/>
      <c r="CW712" s="145"/>
      <c r="CX712" s="145"/>
      <c r="CY712" s="145"/>
      <c r="CZ712" s="145"/>
      <c r="DA712" s="145"/>
      <c r="DB712" s="145"/>
      <c r="DC712" s="145"/>
      <c r="DD712" s="145"/>
      <c r="DE712" s="145"/>
      <c r="DF712" s="145"/>
      <c r="DG712" s="145"/>
      <c r="DH712" s="145"/>
      <c r="DI712" s="145"/>
      <c r="DJ712" s="145"/>
      <c r="DK712" s="145"/>
      <c r="DL712" s="145"/>
      <c r="DM712" s="145"/>
      <c r="DN712" s="145"/>
      <c r="DO712" s="145"/>
      <c r="DP712" s="145"/>
      <c r="DQ712" s="145"/>
      <c r="DR712" s="145"/>
      <c r="DS712" s="145"/>
      <c r="DT712" s="145"/>
      <c r="DU712" s="145"/>
      <c r="DV712" s="145"/>
      <c r="DW712" s="145"/>
      <c r="DX712" s="145"/>
      <c r="DY712" s="145"/>
      <c r="DZ712" s="145"/>
      <c r="EA712" s="145"/>
      <c r="EB712" s="145"/>
      <c r="EC712" s="145"/>
      <c r="ED712" s="145"/>
      <c r="EE712" s="145"/>
      <c r="EF712" s="145"/>
      <c r="EG712" s="145"/>
    </row>
    <row r="713" spans="26:137" x14ac:dyDescent="0.2">
      <c r="Z713" s="145"/>
      <c r="AA713" s="145"/>
      <c r="AB713" s="145"/>
      <c r="AC713" s="145"/>
      <c r="AD713" s="145"/>
      <c r="AE713" s="145"/>
      <c r="AF713" s="145"/>
      <c r="AG713" s="145"/>
      <c r="AH713" s="145"/>
      <c r="AI713" s="145"/>
      <c r="AJ713" s="145"/>
      <c r="AK713" s="145"/>
      <c r="AL713" s="145"/>
      <c r="AM713" s="145"/>
      <c r="AN713" s="145"/>
      <c r="AO713" s="145"/>
      <c r="AP713" s="145"/>
      <c r="AQ713" s="145"/>
      <c r="AR713" s="145"/>
      <c r="AS713" s="145"/>
      <c r="AT713" s="145"/>
      <c r="AU713" s="145"/>
      <c r="AV713" s="145"/>
      <c r="AW713" s="145"/>
      <c r="AX713" s="145"/>
      <c r="AY713" s="145"/>
      <c r="AZ713" s="145"/>
      <c r="BA713" s="145"/>
      <c r="BB713" s="145"/>
      <c r="BC713" s="145"/>
      <c r="BD713" s="145"/>
      <c r="BE713" s="145"/>
      <c r="BF713" s="145"/>
      <c r="BG713" s="145"/>
      <c r="BH713" s="145"/>
      <c r="BI713" s="145"/>
      <c r="BJ713" s="145"/>
      <c r="BK713" s="145"/>
      <c r="BL713" s="145"/>
      <c r="BM713" s="145"/>
      <c r="BN713" s="145"/>
      <c r="BO713" s="145"/>
      <c r="BP713" s="145"/>
      <c r="BQ713" s="145"/>
      <c r="BR713" s="145"/>
      <c r="BS713" s="145"/>
      <c r="BT713" s="145"/>
      <c r="BU713" s="145"/>
      <c r="BV713" s="145"/>
      <c r="BW713" s="145"/>
      <c r="BX713" s="145"/>
      <c r="BY713" s="145"/>
      <c r="BZ713" s="145"/>
      <c r="CA713" s="145"/>
      <c r="CB713" s="145"/>
      <c r="CC713" s="145"/>
      <c r="CD713" s="145"/>
      <c r="CE713" s="145"/>
      <c r="CF713" s="145"/>
      <c r="CG713" s="145"/>
      <c r="CH713" s="145"/>
      <c r="CI713" s="145"/>
      <c r="CJ713" s="145"/>
      <c r="CK713" s="145"/>
      <c r="CL713" s="145"/>
      <c r="CM713" s="145"/>
      <c r="CN713" s="145"/>
      <c r="CO713" s="145"/>
      <c r="CP713" s="145"/>
      <c r="CQ713" s="145"/>
      <c r="CR713" s="145"/>
      <c r="CS713" s="145"/>
      <c r="CT713" s="145"/>
      <c r="CU713" s="145"/>
      <c r="CV713" s="145"/>
      <c r="CW713" s="145"/>
      <c r="CX713" s="145"/>
      <c r="CY713" s="145"/>
      <c r="CZ713" s="145"/>
      <c r="DA713" s="145"/>
      <c r="DB713" s="145"/>
      <c r="DC713" s="145"/>
      <c r="DD713" s="145"/>
      <c r="DE713" s="145"/>
      <c r="DF713" s="145"/>
      <c r="DG713" s="145"/>
      <c r="DH713" s="145"/>
      <c r="DI713" s="145"/>
      <c r="DJ713" s="145"/>
      <c r="DK713" s="145"/>
      <c r="DL713" s="145"/>
      <c r="DM713" s="145"/>
      <c r="DN713" s="145"/>
      <c r="DO713" s="145"/>
      <c r="DP713" s="145"/>
      <c r="DQ713" s="145"/>
      <c r="DR713" s="145"/>
      <c r="DS713" s="145"/>
      <c r="DT713" s="145"/>
      <c r="DU713" s="145"/>
      <c r="DV713" s="145"/>
      <c r="DW713" s="145"/>
      <c r="DX713" s="145"/>
      <c r="DY713" s="145"/>
      <c r="DZ713" s="145"/>
      <c r="EA713" s="145"/>
      <c r="EB713" s="145"/>
      <c r="EC713" s="145"/>
      <c r="ED713" s="145"/>
      <c r="EE713" s="145"/>
      <c r="EF713" s="145"/>
      <c r="EG713" s="145"/>
    </row>
    <row r="714" spans="26:137" x14ac:dyDescent="0.2">
      <c r="Z714" s="145"/>
      <c r="AA714" s="145"/>
      <c r="AB714" s="145"/>
      <c r="AC714" s="145"/>
      <c r="AD714" s="145"/>
      <c r="AE714" s="145"/>
      <c r="AF714" s="145"/>
      <c r="AG714" s="145"/>
      <c r="AH714" s="145"/>
      <c r="AI714" s="145"/>
      <c r="AJ714" s="145"/>
      <c r="AK714" s="145"/>
      <c r="AL714" s="145"/>
      <c r="AM714" s="145"/>
      <c r="AN714" s="145"/>
      <c r="AO714" s="145"/>
      <c r="AP714" s="145"/>
      <c r="AQ714" s="145"/>
      <c r="AR714" s="145"/>
      <c r="AS714" s="145"/>
      <c r="AT714" s="145"/>
      <c r="AU714" s="145"/>
      <c r="AV714" s="145"/>
      <c r="AW714" s="145"/>
      <c r="AX714" s="145"/>
      <c r="AY714" s="145"/>
      <c r="AZ714" s="145"/>
      <c r="BA714" s="145"/>
      <c r="BB714" s="145"/>
      <c r="BC714" s="145"/>
      <c r="BD714" s="145"/>
      <c r="BE714" s="145"/>
      <c r="BF714" s="145"/>
      <c r="BG714" s="145"/>
      <c r="BH714" s="145"/>
      <c r="BI714" s="145"/>
      <c r="BJ714" s="145"/>
      <c r="BK714" s="145"/>
      <c r="BL714" s="145"/>
      <c r="BM714" s="145"/>
      <c r="BN714" s="145"/>
      <c r="BO714" s="145"/>
      <c r="BP714" s="145"/>
      <c r="BQ714" s="145"/>
      <c r="BR714" s="145"/>
      <c r="BS714" s="145"/>
      <c r="BT714" s="145"/>
      <c r="BU714" s="145"/>
      <c r="BV714" s="145"/>
      <c r="BW714" s="145"/>
      <c r="BX714" s="145"/>
      <c r="BY714" s="145"/>
      <c r="BZ714" s="145"/>
      <c r="CA714" s="145"/>
      <c r="CB714" s="145"/>
      <c r="CC714" s="145"/>
      <c r="CD714" s="145"/>
      <c r="CE714" s="145"/>
      <c r="CF714" s="145"/>
      <c r="CG714" s="145"/>
      <c r="CH714" s="145"/>
      <c r="CI714" s="145"/>
      <c r="CJ714" s="145"/>
      <c r="CK714" s="145"/>
      <c r="CL714" s="145"/>
      <c r="CM714" s="145"/>
      <c r="CN714" s="145"/>
      <c r="CO714" s="145"/>
      <c r="CP714" s="145"/>
      <c r="CQ714" s="145"/>
      <c r="CR714" s="145"/>
      <c r="CS714" s="145"/>
      <c r="CT714" s="145"/>
      <c r="CU714" s="145"/>
      <c r="CV714" s="145"/>
      <c r="CW714" s="145"/>
      <c r="CX714" s="145"/>
      <c r="CY714" s="145"/>
      <c r="CZ714" s="145"/>
      <c r="DA714" s="145"/>
      <c r="DB714" s="145"/>
      <c r="DC714" s="145"/>
      <c r="DD714" s="145"/>
      <c r="DE714" s="145"/>
      <c r="DF714" s="145"/>
      <c r="DG714" s="145"/>
      <c r="DH714" s="145"/>
      <c r="DI714" s="145"/>
      <c r="DJ714" s="145"/>
      <c r="DK714" s="145"/>
      <c r="DL714" s="145"/>
      <c r="DM714" s="145"/>
      <c r="DN714" s="145"/>
      <c r="DO714" s="145"/>
      <c r="DP714" s="145"/>
      <c r="DQ714" s="145"/>
      <c r="DR714" s="145"/>
      <c r="DS714" s="145"/>
      <c r="DT714" s="145"/>
      <c r="DU714" s="145"/>
      <c r="DV714" s="145"/>
      <c r="DW714" s="145"/>
      <c r="DX714" s="145"/>
      <c r="DY714" s="145"/>
      <c r="DZ714" s="145"/>
      <c r="EA714" s="145"/>
      <c r="EB714" s="145"/>
      <c r="EC714" s="145"/>
      <c r="ED714" s="145"/>
      <c r="EE714" s="145"/>
      <c r="EF714" s="145"/>
      <c r="EG714" s="145"/>
    </row>
    <row r="715" spans="26:137" x14ac:dyDescent="0.2">
      <c r="Z715" s="145"/>
      <c r="AA715" s="145"/>
      <c r="AB715" s="145"/>
      <c r="AC715" s="145"/>
      <c r="AD715" s="145"/>
      <c r="AE715" s="145"/>
      <c r="AF715" s="145"/>
      <c r="AG715" s="145"/>
      <c r="AH715" s="145"/>
      <c r="AI715" s="145"/>
      <c r="AJ715" s="145"/>
      <c r="AK715" s="145"/>
      <c r="AL715" s="145"/>
      <c r="AM715" s="145"/>
      <c r="AN715" s="145"/>
      <c r="AO715" s="145"/>
      <c r="AP715" s="145"/>
      <c r="AQ715" s="145"/>
      <c r="AR715" s="145"/>
      <c r="AS715" s="145"/>
      <c r="AT715" s="145"/>
      <c r="AU715" s="145"/>
      <c r="AV715" s="145"/>
      <c r="AW715" s="145"/>
      <c r="AX715" s="145"/>
      <c r="AY715" s="145"/>
      <c r="AZ715" s="145"/>
      <c r="BA715" s="145"/>
      <c r="BB715" s="145"/>
      <c r="BC715" s="145"/>
      <c r="BD715" s="145"/>
      <c r="BE715" s="145"/>
      <c r="BF715" s="145"/>
      <c r="BG715" s="145"/>
      <c r="BH715" s="145"/>
      <c r="BI715" s="145"/>
      <c r="BJ715" s="145"/>
      <c r="BK715" s="145"/>
      <c r="BL715" s="145"/>
      <c r="BM715" s="145"/>
      <c r="BN715" s="145"/>
      <c r="BO715" s="145"/>
      <c r="BP715" s="145"/>
      <c r="BQ715" s="145"/>
      <c r="BR715" s="145"/>
      <c r="BS715" s="145"/>
      <c r="BT715" s="145"/>
      <c r="BU715" s="145"/>
      <c r="BV715" s="145"/>
      <c r="BW715" s="145"/>
      <c r="BX715" s="145"/>
      <c r="BY715" s="145"/>
      <c r="BZ715" s="145"/>
      <c r="CA715" s="145"/>
      <c r="CB715" s="145"/>
      <c r="CC715" s="145"/>
      <c r="CD715" s="145"/>
      <c r="CE715" s="145"/>
      <c r="CF715" s="145"/>
      <c r="CG715" s="145"/>
      <c r="CH715" s="145"/>
      <c r="CI715" s="145"/>
      <c r="CJ715" s="145"/>
      <c r="CK715" s="145"/>
      <c r="CL715" s="145"/>
      <c r="CM715" s="145"/>
      <c r="CN715" s="145"/>
      <c r="CO715" s="145"/>
      <c r="CP715" s="145"/>
      <c r="CQ715" s="145"/>
      <c r="CR715" s="145"/>
      <c r="CS715" s="145"/>
      <c r="CT715" s="145"/>
      <c r="CU715" s="145"/>
      <c r="CV715" s="145"/>
      <c r="CW715" s="145"/>
      <c r="CX715" s="145"/>
      <c r="CY715" s="145"/>
      <c r="CZ715" s="145"/>
      <c r="DA715" s="145"/>
      <c r="DB715" s="145"/>
      <c r="DC715" s="145"/>
      <c r="DD715" s="145"/>
      <c r="DE715" s="145"/>
      <c r="DF715" s="145"/>
      <c r="DG715" s="145"/>
      <c r="DH715" s="145"/>
      <c r="DI715" s="145"/>
      <c r="DJ715" s="145"/>
      <c r="DK715" s="145"/>
      <c r="DL715" s="145"/>
      <c r="DM715" s="145"/>
      <c r="DN715" s="145"/>
      <c r="DO715" s="145"/>
      <c r="DP715" s="145"/>
      <c r="DQ715" s="145"/>
      <c r="DR715" s="145"/>
      <c r="DS715" s="145"/>
      <c r="DT715" s="145"/>
      <c r="DU715" s="145"/>
      <c r="DV715" s="145"/>
      <c r="DW715" s="145"/>
      <c r="DX715" s="145"/>
      <c r="DY715" s="145"/>
      <c r="DZ715" s="145"/>
      <c r="EA715" s="145"/>
      <c r="EB715" s="145"/>
      <c r="EC715" s="145"/>
      <c r="ED715" s="145"/>
      <c r="EE715" s="145"/>
      <c r="EF715" s="145"/>
      <c r="EG715" s="145"/>
    </row>
    <row r="716" spans="26:137" x14ac:dyDescent="0.2">
      <c r="Z716" s="145"/>
      <c r="AA716" s="145"/>
      <c r="AB716" s="145"/>
      <c r="AC716" s="145"/>
      <c r="AD716" s="145"/>
      <c r="AE716" s="145"/>
      <c r="AF716" s="145"/>
      <c r="AG716" s="145"/>
      <c r="AH716" s="145"/>
      <c r="AI716" s="145"/>
      <c r="AJ716" s="145"/>
      <c r="AK716" s="145"/>
      <c r="AL716" s="145"/>
      <c r="AM716" s="145"/>
      <c r="AN716" s="145"/>
      <c r="AO716" s="145"/>
      <c r="AP716" s="145"/>
      <c r="AQ716" s="145"/>
      <c r="AR716" s="145"/>
      <c r="AS716" s="145"/>
      <c r="AT716" s="145"/>
      <c r="AU716" s="145"/>
      <c r="AV716" s="145"/>
      <c r="AW716" s="145"/>
      <c r="AX716" s="145"/>
      <c r="AY716" s="145"/>
      <c r="AZ716" s="145"/>
      <c r="BA716" s="145"/>
      <c r="BB716" s="145"/>
      <c r="BC716" s="145"/>
      <c r="BD716" s="145"/>
      <c r="BE716" s="145"/>
      <c r="BF716" s="145"/>
      <c r="BG716" s="145"/>
      <c r="BH716" s="145"/>
      <c r="BI716" s="145"/>
      <c r="BJ716" s="145"/>
      <c r="BK716" s="145"/>
      <c r="BL716" s="145"/>
      <c r="BM716" s="145"/>
      <c r="BN716" s="145"/>
      <c r="BO716" s="145"/>
      <c r="BP716" s="145"/>
      <c r="BQ716" s="145"/>
      <c r="BR716" s="145"/>
      <c r="BS716" s="145"/>
      <c r="BT716" s="145"/>
      <c r="BU716" s="145"/>
      <c r="BV716" s="145"/>
      <c r="BW716" s="145"/>
      <c r="BX716" s="145"/>
      <c r="BY716" s="145"/>
      <c r="BZ716" s="145"/>
      <c r="CA716" s="145"/>
      <c r="CB716" s="145"/>
      <c r="CC716" s="145"/>
      <c r="CD716" s="145"/>
      <c r="CE716" s="145"/>
      <c r="CF716" s="145"/>
      <c r="CG716" s="145"/>
      <c r="CH716" s="145"/>
      <c r="CI716" s="145"/>
      <c r="CJ716" s="145"/>
      <c r="CK716" s="145"/>
      <c r="CL716" s="145"/>
      <c r="CM716" s="145"/>
      <c r="CN716" s="145"/>
      <c r="CO716" s="145"/>
      <c r="CP716" s="145"/>
      <c r="CQ716" s="145"/>
      <c r="CR716" s="145"/>
      <c r="CS716" s="145"/>
      <c r="CT716" s="145"/>
      <c r="CU716" s="145"/>
      <c r="CV716" s="145"/>
      <c r="CW716" s="145"/>
      <c r="CX716" s="145"/>
      <c r="CY716" s="145"/>
      <c r="CZ716" s="145"/>
      <c r="DA716" s="145"/>
      <c r="DB716" s="145"/>
      <c r="DC716" s="145"/>
      <c r="DD716" s="145"/>
      <c r="DE716" s="145"/>
      <c r="DF716" s="145"/>
      <c r="DG716" s="145"/>
      <c r="DH716" s="145"/>
      <c r="DI716" s="145"/>
      <c r="DJ716" s="145"/>
      <c r="DK716" s="145"/>
      <c r="DL716" s="145"/>
      <c r="DM716" s="145"/>
      <c r="DN716" s="145"/>
      <c r="DO716" s="145"/>
      <c r="DP716" s="145"/>
      <c r="DQ716" s="145"/>
      <c r="DR716" s="145"/>
      <c r="DS716" s="145"/>
      <c r="DT716" s="145"/>
      <c r="DU716" s="145"/>
      <c r="DV716" s="145"/>
      <c r="DW716" s="145"/>
      <c r="DX716" s="145"/>
      <c r="DY716" s="145"/>
      <c r="DZ716" s="145"/>
      <c r="EA716" s="145"/>
      <c r="EB716" s="145"/>
      <c r="EC716" s="145"/>
      <c r="ED716" s="145"/>
      <c r="EE716" s="145"/>
      <c r="EF716" s="145"/>
      <c r="EG716" s="145"/>
    </row>
    <row r="717" spans="26:137" x14ac:dyDescent="0.2">
      <c r="Z717" s="145"/>
      <c r="AA717" s="145"/>
      <c r="AB717" s="145"/>
      <c r="AC717" s="145"/>
      <c r="AD717" s="145"/>
      <c r="AE717" s="145"/>
      <c r="AF717" s="145"/>
      <c r="AG717" s="145"/>
      <c r="AH717" s="145"/>
      <c r="AI717" s="145"/>
      <c r="AJ717" s="145"/>
      <c r="AK717" s="145"/>
      <c r="AL717" s="145"/>
      <c r="AM717" s="145"/>
      <c r="AN717" s="145"/>
      <c r="AO717" s="145"/>
      <c r="AP717" s="145"/>
      <c r="AQ717" s="145"/>
      <c r="AR717" s="145"/>
      <c r="AS717" s="145"/>
      <c r="AT717" s="145"/>
      <c r="AU717" s="145"/>
      <c r="AV717" s="145"/>
      <c r="AW717" s="145"/>
      <c r="AX717" s="145"/>
      <c r="AY717" s="145"/>
      <c r="AZ717" s="145"/>
      <c r="BA717" s="145"/>
      <c r="BB717" s="145"/>
      <c r="BC717" s="145"/>
      <c r="BD717" s="145"/>
      <c r="BE717" s="145"/>
      <c r="BF717" s="145"/>
      <c r="BG717" s="145"/>
      <c r="BH717" s="145"/>
      <c r="BI717" s="145"/>
      <c r="BJ717" s="145"/>
      <c r="BK717" s="145"/>
      <c r="BL717" s="145"/>
      <c r="BM717" s="145"/>
      <c r="BN717" s="145"/>
      <c r="BO717" s="145"/>
      <c r="BP717" s="145"/>
      <c r="BQ717" s="145"/>
      <c r="BR717" s="145"/>
      <c r="BS717" s="145"/>
      <c r="BT717" s="145"/>
      <c r="BU717" s="145"/>
      <c r="BV717" s="145"/>
      <c r="BW717" s="145"/>
      <c r="BX717" s="145"/>
      <c r="BY717" s="145"/>
      <c r="BZ717" s="145"/>
      <c r="CA717" s="145"/>
      <c r="CB717" s="145"/>
      <c r="CC717" s="145"/>
      <c r="CD717" s="145"/>
      <c r="CE717" s="145"/>
      <c r="CF717" s="145"/>
      <c r="CG717" s="145"/>
      <c r="CH717" s="145"/>
      <c r="CI717" s="145"/>
      <c r="CJ717" s="145"/>
      <c r="CK717" s="145"/>
      <c r="CL717" s="145"/>
      <c r="CM717" s="145"/>
      <c r="CN717" s="145"/>
      <c r="CO717" s="145"/>
      <c r="CP717" s="145"/>
      <c r="CQ717" s="145"/>
      <c r="CR717" s="145"/>
      <c r="CS717" s="145"/>
      <c r="CT717" s="145"/>
      <c r="CU717" s="145"/>
      <c r="CV717" s="145"/>
      <c r="CW717" s="145"/>
      <c r="CX717" s="145"/>
      <c r="CY717" s="145"/>
      <c r="CZ717" s="145"/>
      <c r="DA717" s="145"/>
      <c r="DB717" s="145"/>
      <c r="DC717" s="145"/>
      <c r="DD717" s="145"/>
      <c r="DE717" s="145"/>
      <c r="DF717" s="145"/>
      <c r="DG717" s="145"/>
      <c r="DH717" s="145"/>
      <c r="DI717" s="145"/>
      <c r="DJ717" s="145"/>
      <c r="DK717" s="145"/>
      <c r="DL717" s="145"/>
      <c r="DM717" s="145"/>
      <c r="DN717" s="145"/>
      <c r="DO717" s="145"/>
      <c r="DP717" s="145"/>
      <c r="DQ717" s="145"/>
      <c r="DR717" s="145"/>
      <c r="DS717" s="145"/>
      <c r="DT717" s="145"/>
      <c r="DU717" s="145"/>
      <c r="DV717" s="145"/>
      <c r="DW717" s="145"/>
      <c r="DX717" s="145"/>
      <c r="DY717" s="145"/>
      <c r="DZ717" s="145"/>
      <c r="EA717" s="145"/>
      <c r="EB717" s="145"/>
      <c r="EC717" s="145"/>
      <c r="ED717" s="145"/>
      <c r="EE717" s="145"/>
      <c r="EF717" s="145"/>
      <c r="EG717" s="145"/>
    </row>
    <row r="718" spans="26:137" x14ac:dyDescent="0.2">
      <c r="Z718" s="145"/>
      <c r="AA718" s="145"/>
      <c r="AB718" s="145"/>
      <c r="AC718" s="145"/>
      <c r="AD718" s="145"/>
      <c r="AE718" s="145"/>
      <c r="AF718" s="145"/>
      <c r="AG718" s="145"/>
      <c r="AH718" s="145"/>
      <c r="AI718" s="145"/>
      <c r="AJ718" s="145"/>
      <c r="AK718" s="145"/>
      <c r="AL718" s="145"/>
      <c r="AM718" s="145"/>
      <c r="AN718" s="145"/>
      <c r="AO718" s="145"/>
      <c r="AP718" s="145"/>
      <c r="AQ718" s="145"/>
      <c r="AR718" s="145"/>
      <c r="AS718" s="145"/>
      <c r="AT718" s="145"/>
      <c r="AU718" s="145"/>
      <c r="AV718" s="145"/>
      <c r="AW718" s="145"/>
      <c r="AX718" s="145"/>
      <c r="AY718" s="145"/>
      <c r="AZ718" s="145"/>
      <c r="BA718" s="145"/>
      <c r="BB718" s="145"/>
      <c r="BC718" s="145"/>
      <c r="BD718" s="145"/>
      <c r="BE718" s="145"/>
      <c r="BF718" s="145"/>
      <c r="BG718" s="145"/>
      <c r="BH718" s="145"/>
      <c r="BI718" s="145"/>
      <c r="BJ718" s="145"/>
      <c r="BK718" s="145"/>
      <c r="BL718" s="145"/>
      <c r="BM718" s="145"/>
      <c r="BN718" s="145"/>
      <c r="BO718" s="145"/>
      <c r="BP718" s="145"/>
      <c r="BQ718" s="145"/>
      <c r="BR718" s="145"/>
      <c r="BS718" s="145"/>
      <c r="BT718" s="145"/>
      <c r="BU718" s="145"/>
      <c r="BV718" s="145"/>
      <c r="BW718" s="145"/>
      <c r="BX718" s="145"/>
      <c r="BY718" s="145"/>
      <c r="BZ718" s="145"/>
      <c r="CA718" s="145"/>
      <c r="CB718" s="145"/>
      <c r="CC718" s="145"/>
      <c r="CD718" s="145"/>
      <c r="CE718" s="145"/>
      <c r="CF718" s="145"/>
      <c r="CG718" s="145"/>
      <c r="CH718" s="145"/>
      <c r="CI718" s="145"/>
      <c r="CJ718" s="145"/>
      <c r="CK718" s="145"/>
      <c r="CL718" s="145"/>
      <c r="CM718" s="145"/>
      <c r="CN718" s="145"/>
      <c r="CO718" s="145"/>
      <c r="CP718" s="145"/>
      <c r="CQ718" s="145"/>
      <c r="CR718" s="145"/>
      <c r="CS718" s="145"/>
      <c r="CT718" s="145"/>
      <c r="CU718" s="145"/>
      <c r="CV718" s="145"/>
      <c r="CW718" s="145"/>
      <c r="CX718" s="145"/>
      <c r="CY718" s="145"/>
      <c r="CZ718" s="145"/>
      <c r="DA718" s="145"/>
      <c r="DB718" s="145"/>
      <c r="DC718" s="145"/>
      <c r="DD718" s="145"/>
      <c r="DE718" s="145"/>
      <c r="DF718" s="145"/>
      <c r="DG718" s="145"/>
      <c r="DH718" s="145"/>
      <c r="DI718" s="145"/>
      <c r="DJ718" s="145"/>
      <c r="DK718" s="145"/>
      <c r="DL718" s="145"/>
      <c r="DM718" s="145"/>
      <c r="DN718" s="145"/>
      <c r="DO718" s="145"/>
      <c r="DP718" s="145"/>
      <c r="DQ718" s="145"/>
      <c r="DR718" s="145"/>
      <c r="DS718" s="145"/>
      <c r="DT718" s="145"/>
      <c r="DU718" s="145"/>
      <c r="DV718" s="145"/>
      <c r="DW718" s="145"/>
      <c r="DX718" s="145"/>
      <c r="DY718" s="145"/>
      <c r="DZ718" s="145"/>
      <c r="EA718" s="145"/>
      <c r="EB718" s="145"/>
      <c r="EC718" s="145"/>
      <c r="ED718" s="145"/>
      <c r="EE718" s="145"/>
      <c r="EF718" s="145"/>
      <c r="EG718" s="145"/>
    </row>
    <row r="719" spans="26:137" x14ac:dyDescent="0.2">
      <c r="Z719" s="145"/>
      <c r="AA719" s="145"/>
      <c r="AB719" s="145"/>
      <c r="AC719" s="145"/>
      <c r="AD719" s="145"/>
      <c r="AE719" s="145"/>
      <c r="AF719" s="145"/>
      <c r="AG719" s="145"/>
      <c r="AH719" s="145"/>
      <c r="AI719" s="145"/>
      <c r="AJ719" s="145"/>
      <c r="AK719" s="145"/>
      <c r="AL719" s="145"/>
      <c r="AM719" s="145"/>
      <c r="AN719" s="145"/>
      <c r="AO719" s="145"/>
      <c r="AP719" s="145"/>
      <c r="AQ719" s="145"/>
      <c r="AR719" s="145"/>
      <c r="AS719" s="145"/>
      <c r="AT719" s="145"/>
      <c r="AU719" s="145"/>
      <c r="AV719" s="145"/>
      <c r="AW719" s="145"/>
      <c r="AX719" s="145"/>
      <c r="AY719" s="145"/>
      <c r="AZ719" s="145"/>
      <c r="BA719" s="145"/>
      <c r="BB719" s="145"/>
      <c r="BC719" s="145"/>
      <c r="BD719" s="145"/>
      <c r="BE719" s="145"/>
      <c r="BF719" s="145"/>
      <c r="BG719" s="145"/>
      <c r="BH719" s="145"/>
      <c r="BI719" s="145"/>
      <c r="BJ719" s="145"/>
      <c r="BK719" s="145"/>
      <c r="BL719" s="145"/>
      <c r="BM719" s="145"/>
      <c r="BN719" s="145"/>
      <c r="BO719" s="145"/>
      <c r="BP719" s="145"/>
      <c r="BQ719" s="145"/>
      <c r="BR719" s="145"/>
      <c r="BS719" s="145"/>
      <c r="BT719" s="145"/>
      <c r="BU719" s="145"/>
      <c r="BV719" s="145"/>
      <c r="BW719" s="145"/>
      <c r="BX719" s="145"/>
      <c r="BY719" s="145"/>
      <c r="BZ719" s="145"/>
      <c r="CA719" s="145"/>
      <c r="CB719" s="145"/>
      <c r="CC719" s="145"/>
      <c r="CD719" s="145"/>
      <c r="CE719" s="145"/>
      <c r="CF719" s="145"/>
      <c r="CG719" s="145"/>
      <c r="CH719" s="145"/>
      <c r="CI719" s="145"/>
      <c r="CJ719" s="145"/>
      <c r="CK719" s="145"/>
      <c r="CL719" s="145"/>
      <c r="CM719" s="145"/>
      <c r="CN719" s="145"/>
      <c r="CO719" s="145"/>
      <c r="CP719" s="145"/>
      <c r="CQ719" s="145"/>
      <c r="CR719" s="145"/>
      <c r="CS719" s="145"/>
      <c r="CT719" s="145"/>
      <c r="CU719" s="145"/>
      <c r="CV719" s="145"/>
      <c r="CW719" s="145"/>
      <c r="CX719" s="145"/>
      <c r="CY719" s="145"/>
      <c r="CZ719" s="145"/>
      <c r="DA719" s="145"/>
      <c r="DB719" s="145"/>
      <c r="DC719" s="145"/>
      <c r="DD719" s="145"/>
      <c r="DE719" s="145"/>
      <c r="DF719" s="145"/>
      <c r="DG719" s="145"/>
      <c r="DH719" s="145"/>
      <c r="DI719" s="145"/>
      <c r="DJ719" s="145"/>
      <c r="DK719" s="145"/>
      <c r="DL719" s="145"/>
      <c r="DM719" s="145"/>
      <c r="DN719" s="145"/>
      <c r="DO719" s="145"/>
      <c r="DP719" s="145"/>
      <c r="DQ719" s="145"/>
      <c r="DR719" s="145"/>
      <c r="DS719" s="145"/>
      <c r="DT719" s="145"/>
      <c r="DU719" s="145"/>
      <c r="DV719" s="145"/>
      <c r="DW719" s="145"/>
      <c r="DX719" s="145"/>
      <c r="DY719" s="145"/>
      <c r="DZ719" s="145"/>
      <c r="EA719" s="145"/>
      <c r="EB719" s="145"/>
      <c r="EC719" s="145"/>
      <c r="ED719" s="145"/>
      <c r="EE719" s="145"/>
      <c r="EF719" s="145"/>
      <c r="EG719" s="145"/>
    </row>
    <row r="720" spans="26:137" x14ac:dyDescent="0.2">
      <c r="Z720" s="145"/>
      <c r="AA720" s="145"/>
      <c r="AB720" s="145"/>
      <c r="AC720" s="145"/>
      <c r="AD720" s="145"/>
      <c r="AE720" s="145"/>
      <c r="AF720" s="145"/>
      <c r="AG720" s="145"/>
      <c r="AH720" s="145"/>
      <c r="AI720" s="145"/>
      <c r="AJ720" s="145"/>
      <c r="AK720" s="145"/>
      <c r="AL720" s="145"/>
      <c r="AM720" s="145"/>
      <c r="AN720" s="145"/>
      <c r="AO720" s="145"/>
      <c r="AP720" s="145"/>
      <c r="AQ720" s="145"/>
      <c r="AR720" s="145"/>
      <c r="AS720" s="145"/>
      <c r="AT720" s="145"/>
      <c r="AU720" s="145"/>
      <c r="AV720" s="145"/>
      <c r="AW720" s="145"/>
      <c r="AX720" s="145"/>
      <c r="AY720" s="145"/>
      <c r="AZ720" s="145"/>
      <c r="BA720" s="145"/>
      <c r="BB720" s="145"/>
      <c r="BC720" s="145"/>
      <c r="BD720" s="145"/>
      <c r="BE720" s="145"/>
      <c r="BF720" s="145"/>
      <c r="BG720" s="145"/>
      <c r="BH720" s="145"/>
      <c r="BI720" s="145"/>
      <c r="BJ720" s="145"/>
      <c r="BK720" s="145"/>
      <c r="BL720" s="145"/>
      <c r="BM720" s="145"/>
      <c r="BN720" s="145"/>
      <c r="BO720" s="145"/>
      <c r="BP720" s="145"/>
      <c r="BQ720" s="145"/>
      <c r="BR720" s="145"/>
      <c r="BS720" s="145"/>
      <c r="BT720" s="145"/>
      <c r="BU720" s="145"/>
      <c r="BV720" s="145"/>
      <c r="BW720" s="145"/>
      <c r="BX720" s="145"/>
      <c r="BY720" s="145"/>
      <c r="BZ720" s="145"/>
      <c r="CA720" s="145"/>
      <c r="CB720" s="145"/>
      <c r="CC720" s="145"/>
      <c r="CD720" s="145"/>
      <c r="CE720" s="145"/>
      <c r="CF720" s="145"/>
      <c r="CG720" s="145"/>
      <c r="CH720" s="145"/>
      <c r="CI720" s="145"/>
      <c r="CJ720" s="145"/>
      <c r="CK720" s="145"/>
      <c r="CL720" s="145"/>
      <c r="CM720" s="145"/>
      <c r="CN720" s="145"/>
      <c r="CO720" s="145"/>
      <c r="CP720" s="145"/>
      <c r="CQ720" s="145"/>
      <c r="CR720" s="145"/>
      <c r="CS720" s="145"/>
      <c r="CT720" s="145"/>
      <c r="CU720" s="145"/>
      <c r="CV720" s="145"/>
      <c r="CW720" s="145"/>
      <c r="CX720" s="145"/>
      <c r="CY720" s="145"/>
      <c r="CZ720" s="145"/>
      <c r="DA720" s="145"/>
      <c r="DB720" s="145"/>
      <c r="DC720" s="145"/>
      <c r="DD720" s="145"/>
      <c r="DE720" s="145"/>
      <c r="DF720" s="145"/>
      <c r="DG720" s="145"/>
      <c r="DH720" s="145"/>
      <c r="DI720" s="145"/>
      <c r="DJ720" s="145"/>
      <c r="DK720" s="145"/>
      <c r="DL720" s="145"/>
      <c r="DM720" s="145"/>
      <c r="DN720" s="145"/>
      <c r="DO720" s="145"/>
      <c r="DP720" s="145"/>
      <c r="DQ720" s="145"/>
      <c r="DR720" s="145"/>
      <c r="DS720" s="145"/>
      <c r="DT720" s="145"/>
      <c r="DU720" s="145"/>
      <c r="DV720" s="145"/>
      <c r="DW720" s="145"/>
      <c r="DX720" s="145"/>
      <c r="DY720" s="145"/>
      <c r="DZ720" s="145"/>
      <c r="EA720" s="145"/>
      <c r="EB720" s="145"/>
      <c r="EC720" s="145"/>
      <c r="ED720" s="145"/>
      <c r="EE720" s="145"/>
      <c r="EF720" s="145"/>
      <c r="EG720" s="145"/>
    </row>
    <row r="721" spans="26:137" x14ac:dyDescent="0.2">
      <c r="Z721" s="145"/>
      <c r="AA721" s="145"/>
      <c r="AB721" s="145"/>
      <c r="AC721" s="145"/>
      <c r="AD721" s="145"/>
      <c r="AE721" s="145"/>
      <c r="AF721" s="145"/>
      <c r="AG721" s="145"/>
      <c r="AH721" s="145"/>
      <c r="AI721" s="145"/>
      <c r="AJ721" s="145"/>
      <c r="AK721" s="145"/>
      <c r="AL721" s="145"/>
      <c r="AM721" s="145"/>
      <c r="AN721" s="145"/>
      <c r="AO721" s="145"/>
      <c r="AP721" s="145"/>
      <c r="AQ721" s="145"/>
      <c r="AR721" s="145"/>
      <c r="AS721" s="145"/>
      <c r="AT721" s="145"/>
      <c r="AU721" s="145"/>
      <c r="AV721" s="145"/>
      <c r="AW721" s="145"/>
      <c r="AX721" s="145"/>
      <c r="AY721" s="145"/>
      <c r="AZ721" s="145"/>
      <c r="BA721" s="145"/>
      <c r="BB721" s="145"/>
      <c r="BC721" s="145"/>
      <c r="BD721" s="145"/>
      <c r="BE721" s="145"/>
      <c r="BF721" s="145"/>
      <c r="BG721" s="145"/>
      <c r="BH721" s="145"/>
      <c r="BI721" s="145"/>
      <c r="BJ721" s="145"/>
      <c r="BK721" s="145"/>
      <c r="BL721" s="145"/>
      <c r="BM721" s="145"/>
      <c r="BN721" s="145"/>
      <c r="BO721" s="145"/>
      <c r="BP721" s="145"/>
      <c r="BQ721" s="145"/>
      <c r="BR721" s="145"/>
      <c r="BS721" s="145"/>
      <c r="BT721" s="145"/>
      <c r="BU721" s="145"/>
      <c r="BV721" s="145"/>
      <c r="BW721" s="145"/>
      <c r="BX721" s="145"/>
      <c r="BY721" s="145"/>
      <c r="BZ721" s="145"/>
      <c r="CA721" s="145"/>
      <c r="CB721" s="145"/>
      <c r="CC721" s="145"/>
      <c r="CD721" s="145"/>
      <c r="CE721" s="145"/>
      <c r="CF721" s="145"/>
      <c r="CG721" s="145"/>
      <c r="CH721" s="145"/>
      <c r="CI721" s="145"/>
      <c r="CJ721" s="145"/>
      <c r="CK721" s="145"/>
      <c r="CL721" s="145"/>
      <c r="CM721" s="145"/>
      <c r="CN721" s="145"/>
      <c r="CO721" s="145"/>
      <c r="CP721" s="145"/>
      <c r="CQ721" s="145"/>
      <c r="CR721" s="145"/>
      <c r="CS721" s="145"/>
      <c r="CT721" s="145"/>
      <c r="CU721" s="145"/>
      <c r="CV721" s="145"/>
      <c r="CW721" s="145"/>
      <c r="CX721" s="145"/>
      <c r="CY721" s="145"/>
      <c r="CZ721" s="145"/>
      <c r="DA721" s="145"/>
      <c r="DB721" s="145"/>
      <c r="DC721" s="145"/>
      <c r="DD721" s="145"/>
      <c r="DE721" s="145"/>
      <c r="DF721" s="145"/>
      <c r="DG721" s="145"/>
      <c r="DH721" s="145"/>
      <c r="DI721" s="145"/>
      <c r="DJ721" s="145"/>
      <c r="DK721" s="145"/>
      <c r="DL721" s="145"/>
      <c r="DM721" s="145"/>
      <c r="DN721" s="145"/>
      <c r="DO721" s="145"/>
      <c r="DP721" s="145"/>
      <c r="DQ721" s="145"/>
      <c r="DR721" s="145"/>
      <c r="DS721" s="145"/>
      <c r="DT721" s="145"/>
      <c r="DU721" s="145"/>
      <c r="DV721" s="145"/>
      <c r="DW721" s="145"/>
      <c r="DX721" s="145"/>
      <c r="DY721" s="145"/>
      <c r="DZ721" s="145"/>
      <c r="EA721" s="145"/>
      <c r="EB721" s="145"/>
      <c r="EC721" s="145"/>
      <c r="ED721" s="145"/>
      <c r="EE721" s="145"/>
      <c r="EF721" s="145"/>
      <c r="EG721" s="145"/>
    </row>
    <row r="722" spans="26:137" x14ac:dyDescent="0.2">
      <c r="Z722" s="145"/>
      <c r="AA722" s="145"/>
      <c r="AB722" s="145"/>
      <c r="AC722" s="145"/>
      <c r="AD722" s="145"/>
      <c r="AE722" s="145"/>
      <c r="AF722" s="145"/>
      <c r="AG722" s="145"/>
      <c r="AH722" s="145"/>
      <c r="AI722" s="145"/>
      <c r="AJ722" s="145"/>
      <c r="AK722" s="145"/>
      <c r="AL722" s="145"/>
      <c r="AM722" s="145"/>
      <c r="AN722" s="145"/>
      <c r="AO722" s="145"/>
      <c r="AP722" s="145"/>
      <c r="AQ722" s="145"/>
      <c r="AR722" s="145"/>
      <c r="AS722" s="145"/>
      <c r="AT722" s="145"/>
      <c r="AU722" s="145"/>
      <c r="AV722" s="145"/>
      <c r="AW722" s="145"/>
      <c r="AX722" s="145"/>
      <c r="AY722" s="145"/>
      <c r="AZ722" s="145"/>
      <c r="BA722" s="145"/>
      <c r="BB722" s="145"/>
      <c r="BC722" s="145"/>
      <c r="BD722" s="145"/>
      <c r="BE722" s="145"/>
      <c r="BF722" s="145"/>
      <c r="BG722" s="145"/>
      <c r="BH722" s="145"/>
      <c r="BI722" s="145"/>
      <c r="BJ722" s="145"/>
      <c r="BK722" s="145"/>
      <c r="BL722" s="145"/>
      <c r="BM722" s="145"/>
      <c r="BN722" s="145"/>
      <c r="BO722" s="145"/>
      <c r="BP722" s="145"/>
      <c r="BQ722" s="145"/>
      <c r="BR722" s="145"/>
      <c r="BS722" s="145"/>
      <c r="BT722" s="145"/>
      <c r="BU722" s="145"/>
      <c r="BV722" s="145"/>
      <c r="BW722" s="145"/>
      <c r="BX722" s="145"/>
      <c r="BY722" s="145"/>
      <c r="BZ722" s="145"/>
      <c r="CA722" s="145"/>
      <c r="CB722" s="145"/>
      <c r="CC722" s="145"/>
      <c r="CD722" s="145"/>
      <c r="CE722" s="145"/>
      <c r="CF722" s="145"/>
      <c r="CG722" s="145"/>
      <c r="CH722" s="145"/>
      <c r="CI722" s="145"/>
      <c r="CJ722" s="145"/>
      <c r="CK722" s="145"/>
      <c r="CL722" s="145"/>
      <c r="CM722" s="145"/>
      <c r="CN722" s="145"/>
      <c r="CO722" s="145"/>
      <c r="CP722" s="145"/>
      <c r="CQ722" s="145"/>
      <c r="CR722" s="145"/>
      <c r="CS722" s="145"/>
      <c r="CT722" s="145"/>
      <c r="CU722" s="145"/>
      <c r="CV722" s="145"/>
      <c r="CW722" s="145"/>
      <c r="CX722" s="145"/>
      <c r="CY722" s="145"/>
      <c r="CZ722" s="145"/>
      <c r="DA722" s="145"/>
      <c r="DB722" s="145"/>
      <c r="DC722" s="145"/>
      <c r="DD722" s="145"/>
      <c r="DE722" s="145"/>
      <c r="DF722" s="145"/>
      <c r="DG722" s="145"/>
      <c r="DH722" s="145"/>
      <c r="DI722" s="145"/>
      <c r="DJ722" s="145"/>
      <c r="DK722" s="145"/>
      <c r="DL722" s="145"/>
      <c r="DM722" s="145"/>
      <c r="DN722" s="145"/>
      <c r="DO722" s="145"/>
      <c r="DP722" s="145"/>
      <c r="DQ722" s="145"/>
      <c r="DR722" s="145"/>
      <c r="DS722" s="145"/>
      <c r="DT722" s="145"/>
      <c r="DU722" s="145"/>
      <c r="DV722" s="145"/>
      <c r="DW722" s="145"/>
      <c r="DX722" s="145"/>
      <c r="DY722" s="145"/>
      <c r="DZ722" s="145"/>
      <c r="EA722" s="145"/>
      <c r="EB722" s="145"/>
      <c r="EC722" s="145"/>
      <c r="ED722" s="145"/>
      <c r="EE722" s="145"/>
      <c r="EF722" s="145"/>
      <c r="EG722" s="145"/>
    </row>
    <row r="723" spans="26:137" x14ac:dyDescent="0.2">
      <c r="Z723" s="145"/>
      <c r="AA723" s="145"/>
      <c r="AB723" s="145"/>
      <c r="AC723" s="145"/>
      <c r="AD723" s="145"/>
      <c r="AE723" s="145"/>
      <c r="AF723" s="145"/>
      <c r="AG723" s="145"/>
      <c r="AH723" s="145"/>
      <c r="AI723" s="145"/>
      <c r="AJ723" s="145"/>
      <c r="AK723" s="145"/>
      <c r="AL723" s="145"/>
      <c r="AM723" s="145"/>
      <c r="AN723" s="145"/>
      <c r="AO723" s="145"/>
      <c r="AP723" s="145"/>
      <c r="AQ723" s="145"/>
      <c r="AR723" s="145"/>
      <c r="AS723" s="145"/>
      <c r="AT723" s="145"/>
      <c r="AU723" s="145"/>
      <c r="AV723" s="145"/>
      <c r="AW723" s="145"/>
      <c r="AX723" s="145"/>
      <c r="AY723" s="145"/>
      <c r="AZ723" s="145"/>
      <c r="BA723" s="145"/>
      <c r="BB723" s="145"/>
      <c r="BC723" s="145"/>
      <c r="BD723" s="145"/>
      <c r="BE723" s="145"/>
      <c r="BF723" s="145"/>
      <c r="BG723" s="145"/>
      <c r="BH723" s="145"/>
      <c r="BI723" s="145"/>
      <c r="BJ723" s="145"/>
      <c r="BK723" s="145"/>
      <c r="BL723" s="145"/>
      <c r="BM723" s="145"/>
      <c r="BN723" s="145"/>
      <c r="BO723" s="145"/>
      <c r="BP723" s="145"/>
      <c r="BQ723" s="145"/>
      <c r="BR723" s="145"/>
      <c r="BS723" s="145"/>
      <c r="BT723" s="145"/>
      <c r="BU723" s="145"/>
      <c r="BV723" s="145"/>
      <c r="BW723" s="145"/>
      <c r="BX723" s="145"/>
      <c r="BY723" s="145"/>
      <c r="BZ723" s="145"/>
      <c r="CA723" s="145"/>
      <c r="CB723" s="145"/>
      <c r="CC723" s="145"/>
      <c r="CD723" s="145"/>
      <c r="CE723" s="145"/>
      <c r="CF723" s="145"/>
      <c r="CG723" s="145"/>
      <c r="CH723" s="145"/>
      <c r="CI723" s="145"/>
      <c r="CJ723" s="145"/>
      <c r="CK723" s="145"/>
      <c r="CL723" s="145"/>
      <c r="CM723" s="145"/>
      <c r="CN723" s="145"/>
      <c r="CO723" s="145"/>
      <c r="CP723" s="145"/>
      <c r="CQ723" s="145"/>
      <c r="CR723" s="145"/>
      <c r="CS723" s="145"/>
      <c r="CT723" s="145"/>
      <c r="CU723" s="145"/>
      <c r="CV723" s="145"/>
      <c r="CW723" s="145"/>
      <c r="CX723" s="145"/>
      <c r="CY723" s="145"/>
      <c r="CZ723" s="145"/>
      <c r="DA723" s="145"/>
      <c r="DB723" s="145"/>
      <c r="DC723" s="145"/>
      <c r="DD723" s="145"/>
      <c r="DE723" s="145"/>
      <c r="DF723" s="145"/>
      <c r="DG723" s="145"/>
      <c r="DH723" s="145"/>
      <c r="DI723" s="145"/>
      <c r="DJ723" s="145"/>
      <c r="DK723" s="145"/>
      <c r="DL723" s="145"/>
      <c r="DM723" s="145"/>
      <c r="DN723" s="145"/>
      <c r="DO723" s="145"/>
      <c r="DP723" s="145"/>
      <c r="DQ723" s="145"/>
      <c r="DR723" s="145"/>
      <c r="DS723" s="145"/>
      <c r="DT723" s="145"/>
      <c r="DU723" s="145"/>
      <c r="DV723" s="145"/>
      <c r="DW723" s="145"/>
      <c r="DX723" s="145"/>
      <c r="DY723" s="145"/>
      <c r="DZ723" s="145"/>
      <c r="EA723" s="145"/>
      <c r="EB723" s="145"/>
      <c r="EC723" s="145"/>
      <c r="ED723" s="145"/>
      <c r="EE723" s="145"/>
      <c r="EF723" s="145"/>
      <c r="EG723" s="145"/>
    </row>
    <row r="724" spans="26:137" x14ac:dyDescent="0.2">
      <c r="Z724" s="145"/>
      <c r="AA724" s="145"/>
      <c r="AB724" s="145"/>
      <c r="AC724" s="145"/>
      <c r="AD724" s="145"/>
      <c r="AE724" s="145"/>
      <c r="AF724" s="145"/>
      <c r="AG724" s="145"/>
      <c r="AH724" s="145"/>
      <c r="AI724" s="145"/>
      <c r="AJ724" s="145"/>
      <c r="AK724" s="145"/>
      <c r="AL724" s="145"/>
      <c r="AM724" s="145"/>
      <c r="AN724" s="145"/>
      <c r="AO724" s="145"/>
      <c r="AP724" s="145"/>
      <c r="AQ724" s="145"/>
      <c r="AR724" s="145"/>
      <c r="AS724" s="145"/>
      <c r="AT724" s="145"/>
      <c r="AU724" s="145"/>
      <c r="AV724" s="145"/>
      <c r="AW724" s="145"/>
      <c r="AX724" s="145"/>
      <c r="AY724" s="145"/>
      <c r="AZ724" s="145"/>
      <c r="BA724" s="145"/>
      <c r="BB724" s="145"/>
      <c r="BC724" s="145"/>
      <c r="BD724" s="145"/>
      <c r="BE724" s="145"/>
      <c r="BF724" s="145"/>
      <c r="BG724" s="145"/>
      <c r="BH724" s="145"/>
      <c r="BI724" s="145"/>
      <c r="BJ724" s="145"/>
      <c r="BK724" s="145"/>
      <c r="BL724" s="145"/>
      <c r="BM724" s="145"/>
      <c r="BN724" s="145"/>
      <c r="BO724" s="145"/>
      <c r="BP724" s="145"/>
      <c r="BQ724" s="145"/>
      <c r="BR724" s="145"/>
      <c r="BS724" s="145"/>
      <c r="BT724" s="145"/>
      <c r="BU724" s="145"/>
      <c r="BV724" s="145"/>
      <c r="BW724" s="145"/>
      <c r="BX724" s="145"/>
      <c r="BY724" s="145"/>
      <c r="BZ724" s="145"/>
      <c r="CA724" s="145"/>
      <c r="CB724" s="145"/>
      <c r="CC724" s="145"/>
      <c r="CD724" s="145"/>
      <c r="CE724" s="145"/>
      <c r="CF724" s="145"/>
      <c r="CG724" s="145"/>
      <c r="CH724" s="145"/>
      <c r="CI724" s="145"/>
      <c r="CJ724" s="145"/>
      <c r="CK724" s="145"/>
      <c r="CL724" s="145"/>
      <c r="CM724" s="145"/>
      <c r="CN724" s="145"/>
      <c r="CO724" s="145"/>
      <c r="CP724" s="145"/>
      <c r="CQ724" s="145"/>
      <c r="CR724" s="145"/>
      <c r="CS724" s="145"/>
      <c r="CT724" s="145"/>
      <c r="CU724" s="145"/>
      <c r="CV724" s="145"/>
      <c r="CW724" s="145"/>
      <c r="CX724" s="145"/>
      <c r="CY724" s="145"/>
      <c r="CZ724" s="145"/>
      <c r="DA724" s="145"/>
      <c r="DB724" s="145"/>
      <c r="DC724" s="145"/>
      <c r="DD724" s="145"/>
      <c r="DE724" s="145"/>
      <c r="DF724" s="145"/>
      <c r="DG724" s="145"/>
      <c r="DH724" s="145"/>
      <c r="DI724" s="145"/>
      <c r="DJ724" s="145"/>
      <c r="DK724" s="145"/>
      <c r="DL724" s="145"/>
      <c r="DM724" s="145"/>
      <c r="DN724" s="145"/>
      <c r="DO724" s="145"/>
      <c r="DP724" s="145"/>
      <c r="DQ724" s="145"/>
      <c r="DR724" s="145"/>
      <c r="DS724" s="145"/>
      <c r="DT724" s="145"/>
      <c r="DU724" s="145"/>
      <c r="DV724" s="145"/>
      <c r="DW724" s="145"/>
      <c r="DX724" s="145"/>
      <c r="DY724" s="145"/>
      <c r="DZ724" s="145"/>
      <c r="EA724" s="145"/>
      <c r="EB724" s="145"/>
      <c r="EC724" s="145"/>
      <c r="ED724" s="145"/>
      <c r="EE724" s="145"/>
      <c r="EF724" s="145"/>
      <c r="EG724" s="145"/>
    </row>
    <row r="725" spans="26:137" x14ac:dyDescent="0.2">
      <c r="Z725" s="145"/>
      <c r="AA725" s="145"/>
      <c r="AB725" s="145"/>
      <c r="AC725" s="145"/>
      <c r="AD725" s="145"/>
      <c r="AE725" s="145"/>
      <c r="AF725" s="145"/>
      <c r="AG725" s="145"/>
      <c r="AH725" s="145"/>
      <c r="AI725" s="145"/>
      <c r="AJ725" s="145"/>
      <c r="AK725" s="145"/>
      <c r="AL725" s="145"/>
      <c r="AM725" s="145"/>
      <c r="AN725" s="145"/>
      <c r="AO725" s="145"/>
      <c r="AP725" s="145"/>
      <c r="AQ725" s="145"/>
      <c r="AR725" s="145"/>
      <c r="AS725" s="145"/>
      <c r="AT725" s="145"/>
      <c r="AU725" s="145"/>
      <c r="AV725" s="145"/>
      <c r="AW725" s="145"/>
      <c r="AX725" s="145"/>
      <c r="AY725" s="145"/>
      <c r="AZ725" s="145"/>
      <c r="BA725" s="145"/>
      <c r="BB725" s="145"/>
      <c r="BC725" s="145"/>
      <c r="BD725" s="145"/>
      <c r="BE725" s="145"/>
      <c r="BF725" s="145"/>
      <c r="BG725" s="145"/>
      <c r="BH725" s="145"/>
      <c r="BI725" s="145"/>
      <c r="BJ725" s="145"/>
      <c r="BK725" s="145"/>
      <c r="BL725" s="145"/>
      <c r="BM725" s="145"/>
      <c r="BN725" s="145"/>
      <c r="BO725" s="145"/>
      <c r="BP725" s="145"/>
      <c r="BQ725" s="145"/>
      <c r="BR725" s="145"/>
      <c r="BS725" s="145"/>
      <c r="BT725" s="145"/>
      <c r="BU725" s="145"/>
      <c r="BV725" s="145"/>
      <c r="BW725" s="145"/>
      <c r="BX725" s="145"/>
      <c r="BY725" s="145"/>
      <c r="BZ725" s="145"/>
      <c r="CA725" s="145"/>
      <c r="CB725" s="145"/>
      <c r="CC725" s="145"/>
      <c r="CD725" s="145"/>
      <c r="CE725" s="145"/>
      <c r="CF725" s="145"/>
      <c r="CG725" s="145"/>
      <c r="CH725" s="145"/>
      <c r="CI725" s="145"/>
      <c r="CJ725" s="145"/>
      <c r="CK725" s="145"/>
      <c r="CL725" s="145"/>
      <c r="CM725" s="145"/>
      <c r="CN725" s="145"/>
      <c r="CO725" s="145"/>
      <c r="CP725" s="145"/>
      <c r="CQ725" s="145"/>
      <c r="CR725" s="145"/>
      <c r="CS725" s="145"/>
      <c r="CT725" s="145"/>
      <c r="CU725" s="145"/>
      <c r="CV725" s="145"/>
      <c r="CW725" s="145"/>
      <c r="CX725" s="145"/>
      <c r="CY725" s="145"/>
      <c r="CZ725" s="145"/>
      <c r="DA725" s="145"/>
      <c r="DB725" s="145"/>
      <c r="DC725" s="145"/>
      <c r="DD725" s="145"/>
      <c r="DE725" s="145"/>
      <c r="DF725" s="145"/>
      <c r="DG725" s="145"/>
      <c r="DH725" s="145"/>
      <c r="DI725" s="145"/>
      <c r="DJ725" s="145"/>
      <c r="DK725" s="145"/>
      <c r="DL725" s="145"/>
      <c r="DM725" s="145"/>
      <c r="DN725" s="145"/>
      <c r="DO725" s="145"/>
      <c r="DP725" s="145"/>
      <c r="DQ725" s="145"/>
      <c r="DR725" s="145"/>
      <c r="DS725" s="145"/>
      <c r="DT725" s="145"/>
      <c r="DU725" s="145"/>
      <c r="DV725" s="145"/>
      <c r="DW725" s="145"/>
      <c r="DX725" s="145"/>
      <c r="DY725" s="145"/>
      <c r="DZ725" s="145"/>
      <c r="EA725" s="145"/>
      <c r="EB725" s="145"/>
      <c r="EC725" s="145"/>
      <c r="ED725" s="145"/>
      <c r="EE725" s="145"/>
      <c r="EF725" s="145"/>
      <c r="EG725" s="145"/>
    </row>
    <row r="726" spans="26:137" x14ac:dyDescent="0.2">
      <c r="Z726" s="145"/>
      <c r="AA726" s="145"/>
      <c r="AB726" s="145"/>
      <c r="AC726" s="145"/>
      <c r="AD726" s="145"/>
      <c r="AE726" s="145"/>
      <c r="AF726" s="145"/>
      <c r="AG726" s="145"/>
      <c r="AH726" s="145"/>
      <c r="AI726" s="145"/>
      <c r="AJ726" s="145"/>
      <c r="AK726" s="145"/>
      <c r="AL726" s="145"/>
      <c r="AM726" s="145"/>
      <c r="AN726" s="145"/>
      <c r="AO726" s="145"/>
      <c r="AP726" s="145"/>
      <c r="AQ726" s="145"/>
      <c r="AR726" s="145"/>
      <c r="AS726" s="145"/>
      <c r="AT726" s="145"/>
      <c r="AU726" s="145"/>
      <c r="AV726" s="145"/>
      <c r="AW726" s="145"/>
      <c r="AX726" s="145"/>
      <c r="AY726" s="145"/>
      <c r="AZ726" s="145"/>
      <c r="BA726" s="145"/>
      <c r="BB726" s="145"/>
      <c r="BC726" s="145"/>
      <c r="BD726" s="145"/>
      <c r="BE726" s="145"/>
      <c r="BF726" s="145"/>
      <c r="BG726" s="145"/>
      <c r="BH726" s="145"/>
      <c r="BI726" s="145"/>
      <c r="BJ726" s="145"/>
      <c r="BK726" s="145"/>
      <c r="BL726" s="145"/>
      <c r="BM726" s="145"/>
      <c r="BN726" s="145"/>
      <c r="BO726" s="145"/>
      <c r="BP726" s="145"/>
      <c r="BQ726" s="145"/>
      <c r="BR726" s="145"/>
      <c r="BS726" s="145"/>
      <c r="BT726" s="145"/>
      <c r="BU726" s="145"/>
      <c r="BV726" s="145"/>
      <c r="BW726" s="145"/>
      <c r="BX726" s="145"/>
      <c r="BY726" s="145"/>
      <c r="BZ726" s="145"/>
      <c r="CA726" s="145"/>
      <c r="CB726" s="145"/>
      <c r="CC726" s="145"/>
      <c r="CD726" s="145"/>
      <c r="CE726" s="145"/>
      <c r="CF726" s="145"/>
      <c r="CG726" s="145"/>
      <c r="CH726" s="145"/>
      <c r="CI726" s="145"/>
      <c r="CJ726" s="145"/>
      <c r="CK726" s="145"/>
      <c r="CL726" s="145"/>
      <c r="CM726" s="145"/>
      <c r="CN726" s="145"/>
      <c r="CO726" s="145"/>
      <c r="CP726" s="145"/>
      <c r="CQ726" s="145"/>
      <c r="CR726" s="145"/>
      <c r="CS726" s="145"/>
      <c r="CT726" s="145"/>
      <c r="CU726" s="145"/>
      <c r="CV726" s="145"/>
      <c r="CW726" s="145"/>
      <c r="CX726" s="145"/>
      <c r="CY726" s="145"/>
      <c r="CZ726" s="145"/>
      <c r="DA726" s="145"/>
      <c r="DB726" s="145"/>
      <c r="DC726" s="145"/>
      <c r="DD726" s="145"/>
      <c r="DE726" s="145"/>
      <c r="DF726" s="145"/>
      <c r="DG726" s="145"/>
      <c r="DH726" s="145"/>
      <c r="DI726" s="145"/>
      <c r="DJ726" s="145"/>
      <c r="DK726" s="145"/>
      <c r="DL726" s="145"/>
      <c r="DM726" s="145"/>
      <c r="DN726" s="145"/>
      <c r="DO726" s="145"/>
      <c r="DP726" s="145"/>
      <c r="DQ726" s="145"/>
      <c r="DR726" s="145"/>
      <c r="DS726" s="145"/>
      <c r="DT726" s="145"/>
      <c r="DU726" s="145"/>
      <c r="DV726" s="145"/>
      <c r="DW726" s="145"/>
      <c r="DX726" s="145"/>
      <c r="DY726" s="145"/>
      <c r="DZ726" s="145"/>
      <c r="EA726" s="145"/>
      <c r="EB726" s="145"/>
      <c r="EC726" s="145"/>
      <c r="ED726" s="145"/>
      <c r="EE726" s="145"/>
      <c r="EF726" s="145"/>
      <c r="EG726" s="145"/>
    </row>
    <row r="727" spans="26:137" x14ac:dyDescent="0.2">
      <c r="Z727" s="145"/>
      <c r="AA727" s="145"/>
      <c r="AB727" s="145"/>
      <c r="AC727" s="145"/>
      <c r="AD727" s="145"/>
      <c r="AE727" s="145"/>
      <c r="AF727" s="145"/>
      <c r="AG727" s="145"/>
      <c r="AH727" s="145"/>
      <c r="AI727" s="145"/>
      <c r="AJ727" s="145"/>
      <c r="AK727" s="145"/>
      <c r="AL727" s="145"/>
      <c r="AM727" s="145"/>
      <c r="AN727" s="145"/>
      <c r="AO727" s="145"/>
      <c r="AP727" s="145"/>
      <c r="AQ727" s="145"/>
      <c r="AR727" s="145"/>
      <c r="AS727" s="145"/>
      <c r="AT727" s="145"/>
      <c r="AU727" s="145"/>
      <c r="AV727" s="145"/>
      <c r="AW727" s="145"/>
      <c r="AX727" s="145"/>
      <c r="AY727" s="145"/>
      <c r="AZ727" s="145"/>
      <c r="BA727" s="145"/>
      <c r="BB727" s="145"/>
      <c r="BC727" s="145"/>
      <c r="BD727" s="145"/>
      <c r="BE727" s="145"/>
      <c r="BF727" s="145"/>
      <c r="BG727" s="145"/>
      <c r="BH727" s="145"/>
      <c r="BI727" s="145"/>
      <c r="BJ727" s="145"/>
      <c r="BK727" s="145"/>
      <c r="BL727" s="145"/>
      <c r="BM727" s="145"/>
      <c r="BN727" s="145"/>
      <c r="BO727" s="145"/>
      <c r="BP727" s="145"/>
      <c r="BQ727" s="145"/>
      <c r="BR727" s="145"/>
      <c r="BS727" s="145"/>
      <c r="BT727" s="145"/>
      <c r="BU727" s="145"/>
      <c r="BV727" s="145"/>
      <c r="BW727" s="145"/>
      <c r="BX727" s="145"/>
      <c r="BY727" s="145"/>
      <c r="BZ727" s="145"/>
      <c r="CA727" s="145"/>
      <c r="CB727" s="145"/>
      <c r="CC727" s="145"/>
      <c r="CD727" s="145"/>
      <c r="CE727" s="145"/>
      <c r="CF727" s="145"/>
      <c r="CG727" s="145"/>
      <c r="CH727" s="145"/>
      <c r="CI727" s="145"/>
      <c r="CJ727" s="145"/>
      <c r="CK727" s="145"/>
      <c r="CL727" s="145"/>
      <c r="CM727" s="145"/>
      <c r="CN727" s="145"/>
      <c r="CO727" s="145"/>
      <c r="CP727" s="145"/>
      <c r="CQ727" s="145"/>
      <c r="CR727" s="145"/>
      <c r="CS727" s="145"/>
      <c r="CT727" s="145"/>
      <c r="CU727" s="145"/>
      <c r="CV727" s="145"/>
      <c r="CW727" s="145"/>
      <c r="CX727" s="145"/>
      <c r="CY727" s="145"/>
      <c r="CZ727" s="145"/>
      <c r="DA727" s="145"/>
      <c r="DB727" s="145"/>
      <c r="DC727" s="145"/>
      <c r="DD727" s="145"/>
      <c r="DE727" s="145"/>
      <c r="DF727" s="145"/>
      <c r="DG727" s="145"/>
      <c r="DH727" s="145"/>
      <c r="DI727" s="145"/>
      <c r="DJ727" s="145"/>
      <c r="DK727" s="145"/>
      <c r="DL727" s="145"/>
      <c r="DM727" s="145"/>
      <c r="DN727" s="145"/>
      <c r="DO727" s="145"/>
      <c r="DP727" s="145"/>
      <c r="DQ727" s="145"/>
      <c r="DR727" s="145"/>
      <c r="DS727" s="145"/>
      <c r="DT727" s="145"/>
      <c r="DU727" s="145"/>
      <c r="DV727" s="145"/>
      <c r="DW727" s="145"/>
      <c r="DX727" s="145"/>
      <c r="DY727" s="145"/>
      <c r="DZ727" s="145"/>
      <c r="EA727" s="145"/>
      <c r="EB727" s="145"/>
      <c r="EC727" s="145"/>
      <c r="ED727" s="145"/>
      <c r="EE727" s="145"/>
      <c r="EF727" s="145"/>
      <c r="EG727" s="145"/>
    </row>
    <row r="728" spans="26:137" x14ac:dyDescent="0.2">
      <c r="Z728" s="145"/>
      <c r="AA728" s="145"/>
      <c r="AB728" s="145"/>
      <c r="AC728" s="145"/>
      <c r="AD728" s="145"/>
      <c r="AE728" s="145"/>
      <c r="AF728" s="145"/>
      <c r="AG728" s="145"/>
      <c r="AH728" s="145"/>
      <c r="AI728" s="145"/>
      <c r="AJ728" s="145"/>
      <c r="AK728" s="145"/>
      <c r="AL728" s="145"/>
      <c r="AM728" s="145"/>
      <c r="AN728" s="145"/>
      <c r="AO728" s="145"/>
      <c r="AP728" s="145"/>
      <c r="AQ728" s="145"/>
      <c r="AR728" s="145"/>
      <c r="AS728" s="145"/>
      <c r="AT728" s="145"/>
      <c r="AU728" s="145"/>
      <c r="AV728" s="145"/>
      <c r="AW728" s="145"/>
      <c r="AX728" s="145"/>
      <c r="AY728" s="145"/>
      <c r="AZ728" s="145"/>
      <c r="BA728" s="145"/>
      <c r="BB728" s="145"/>
      <c r="BC728" s="145"/>
      <c r="BD728" s="145"/>
      <c r="BE728" s="145"/>
      <c r="BF728" s="145"/>
      <c r="BG728" s="145"/>
      <c r="BH728" s="145"/>
      <c r="BI728" s="145"/>
      <c r="BJ728" s="145"/>
      <c r="BK728" s="145"/>
      <c r="BL728" s="145"/>
      <c r="BM728" s="145"/>
      <c r="BN728" s="145"/>
      <c r="BO728" s="145"/>
      <c r="BP728" s="145"/>
      <c r="BQ728" s="145"/>
      <c r="BR728" s="145"/>
      <c r="BS728" s="145"/>
      <c r="BT728" s="145"/>
      <c r="BU728" s="145"/>
      <c r="BV728" s="145"/>
      <c r="BW728" s="145"/>
      <c r="BX728" s="145"/>
      <c r="BY728" s="145"/>
      <c r="BZ728" s="145"/>
      <c r="CA728" s="145"/>
      <c r="CB728" s="145"/>
      <c r="CC728" s="145"/>
      <c r="CD728" s="145"/>
      <c r="CE728" s="145"/>
      <c r="CF728" s="145"/>
      <c r="CG728" s="145"/>
      <c r="CH728" s="145"/>
      <c r="CI728" s="145"/>
      <c r="CJ728" s="145"/>
      <c r="CK728" s="145"/>
      <c r="CL728" s="145"/>
      <c r="CM728" s="145"/>
      <c r="CN728" s="145"/>
      <c r="CO728" s="145"/>
      <c r="CP728" s="145"/>
      <c r="CQ728" s="145"/>
      <c r="CR728" s="145"/>
      <c r="CS728" s="145"/>
      <c r="CT728" s="145"/>
      <c r="CU728" s="145"/>
      <c r="CV728" s="145"/>
      <c r="CW728" s="145"/>
      <c r="CX728" s="145"/>
      <c r="CY728" s="145"/>
      <c r="CZ728" s="145"/>
      <c r="DA728" s="145"/>
      <c r="DB728" s="145"/>
      <c r="DC728" s="145"/>
      <c r="DD728" s="145"/>
      <c r="DE728" s="145"/>
      <c r="DF728" s="145"/>
      <c r="DG728" s="145"/>
      <c r="DH728" s="145"/>
      <c r="DI728" s="145"/>
      <c r="DJ728" s="145"/>
      <c r="DK728" s="145"/>
      <c r="DL728" s="145"/>
      <c r="DM728" s="145"/>
      <c r="DN728" s="145"/>
      <c r="DO728" s="145"/>
      <c r="DP728" s="145"/>
      <c r="DQ728" s="145"/>
      <c r="DR728" s="145"/>
      <c r="DS728" s="145"/>
      <c r="DT728" s="145"/>
      <c r="DU728" s="145"/>
      <c r="DV728" s="145"/>
      <c r="DW728" s="145"/>
      <c r="DX728" s="145"/>
      <c r="DY728" s="145"/>
      <c r="DZ728" s="145"/>
      <c r="EA728" s="145"/>
      <c r="EB728" s="145"/>
      <c r="EC728" s="145"/>
      <c r="ED728" s="145"/>
      <c r="EE728" s="145"/>
      <c r="EF728" s="145"/>
      <c r="EG728" s="145"/>
    </row>
    <row r="729" spans="26:137" x14ac:dyDescent="0.2">
      <c r="Z729" s="145"/>
      <c r="AA729" s="145"/>
      <c r="AB729" s="145"/>
      <c r="AC729" s="145"/>
      <c r="AD729" s="145"/>
      <c r="AE729" s="145"/>
      <c r="AF729" s="145"/>
      <c r="AG729" s="145"/>
      <c r="AH729" s="145"/>
      <c r="AI729" s="145"/>
      <c r="AJ729" s="145"/>
      <c r="AK729" s="145"/>
      <c r="AL729" s="145"/>
      <c r="AM729" s="145"/>
      <c r="AN729" s="145"/>
      <c r="AO729" s="145"/>
      <c r="AP729" s="145"/>
      <c r="AQ729" s="145"/>
      <c r="AR729" s="145"/>
      <c r="AS729" s="145"/>
      <c r="AT729" s="145"/>
      <c r="AU729" s="145"/>
      <c r="AV729" s="145"/>
      <c r="AW729" s="145"/>
      <c r="AX729" s="145"/>
      <c r="AY729" s="145"/>
      <c r="AZ729" s="145"/>
      <c r="BA729" s="145"/>
      <c r="BB729" s="145"/>
      <c r="BC729" s="145"/>
      <c r="BD729" s="145"/>
      <c r="BE729" s="145"/>
      <c r="BF729" s="145"/>
      <c r="BG729" s="145"/>
      <c r="BH729" s="145"/>
      <c r="BI729" s="145"/>
      <c r="BJ729" s="145"/>
      <c r="BK729" s="145"/>
      <c r="BL729" s="145"/>
      <c r="BM729" s="145"/>
      <c r="BN729" s="145"/>
      <c r="BO729" s="145"/>
      <c r="BP729" s="145"/>
      <c r="BQ729" s="145"/>
      <c r="BR729" s="145"/>
      <c r="BS729" s="145"/>
      <c r="BT729" s="145"/>
      <c r="BU729" s="145"/>
      <c r="BV729" s="145"/>
      <c r="BW729" s="145"/>
      <c r="BX729" s="145"/>
      <c r="BY729" s="145"/>
      <c r="BZ729" s="145"/>
      <c r="CA729" s="145"/>
      <c r="CB729" s="145"/>
      <c r="CC729" s="145"/>
      <c r="CD729" s="145"/>
      <c r="CE729" s="145"/>
      <c r="CF729" s="145"/>
      <c r="CG729" s="145"/>
      <c r="CH729" s="145"/>
      <c r="CI729" s="145"/>
      <c r="CJ729" s="145"/>
      <c r="CK729" s="145"/>
      <c r="CL729" s="145"/>
      <c r="CM729" s="145"/>
      <c r="CN729" s="145"/>
      <c r="CO729" s="145"/>
      <c r="CP729" s="145"/>
      <c r="CQ729" s="145"/>
      <c r="CR729" s="145"/>
      <c r="CS729" s="145"/>
      <c r="CT729" s="145"/>
      <c r="CU729" s="145"/>
      <c r="CV729" s="145"/>
      <c r="CW729" s="145"/>
      <c r="CX729" s="145"/>
      <c r="CY729" s="145"/>
      <c r="CZ729" s="145"/>
      <c r="DA729" s="145"/>
      <c r="DB729" s="145"/>
      <c r="DC729" s="145"/>
      <c r="DD729" s="145"/>
      <c r="DE729" s="145"/>
      <c r="DF729" s="145"/>
      <c r="DG729" s="145"/>
      <c r="DH729" s="145"/>
      <c r="DI729" s="145"/>
      <c r="DJ729" s="145"/>
      <c r="DK729" s="145"/>
      <c r="DL729" s="145"/>
      <c r="DM729" s="145"/>
      <c r="DN729" s="145"/>
      <c r="DO729" s="145"/>
      <c r="DP729" s="145"/>
      <c r="DQ729" s="145"/>
      <c r="DR729" s="145"/>
      <c r="DS729" s="145"/>
      <c r="DT729" s="145"/>
      <c r="DU729" s="145"/>
      <c r="DV729" s="145"/>
      <c r="DW729" s="145"/>
      <c r="DX729" s="145"/>
      <c r="DY729" s="145"/>
      <c r="DZ729" s="145"/>
      <c r="EA729" s="145"/>
      <c r="EB729" s="145"/>
      <c r="EC729" s="145"/>
      <c r="ED729" s="145"/>
      <c r="EE729" s="145"/>
      <c r="EF729" s="145"/>
      <c r="EG729" s="145"/>
    </row>
    <row r="730" spans="26:137" x14ac:dyDescent="0.2">
      <c r="Z730" s="145"/>
      <c r="AA730" s="145"/>
      <c r="AB730" s="145"/>
      <c r="AC730" s="145"/>
      <c r="AD730" s="145"/>
      <c r="AE730" s="145"/>
      <c r="AF730" s="145"/>
      <c r="AG730" s="145"/>
      <c r="AH730" s="145"/>
      <c r="AI730" s="145"/>
      <c r="AJ730" s="145"/>
      <c r="AK730" s="145"/>
      <c r="AL730" s="145"/>
      <c r="AM730" s="145"/>
      <c r="AN730" s="145"/>
      <c r="AO730" s="145"/>
      <c r="AP730" s="145"/>
      <c r="AQ730" s="145"/>
      <c r="AR730" s="145"/>
      <c r="AS730" s="145"/>
      <c r="AT730" s="145"/>
      <c r="AU730" s="145"/>
      <c r="AV730" s="145"/>
      <c r="AW730" s="145"/>
      <c r="AX730" s="145"/>
      <c r="AY730" s="145"/>
      <c r="AZ730" s="145"/>
      <c r="BA730" s="145"/>
      <c r="BB730" s="145"/>
      <c r="BC730" s="145"/>
      <c r="BD730" s="145"/>
      <c r="BE730" s="145"/>
      <c r="BF730" s="145"/>
      <c r="BG730" s="145"/>
      <c r="BH730" s="145"/>
      <c r="BI730" s="145"/>
      <c r="BJ730" s="145"/>
      <c r="BK730" s="145"/>
      <c r="BL730" s="145"/>
      <c r="BM730" s="145"/>
      <c r="BN730" s="145"/>
      <c r="BO730" s="145"/>
      <c r="BP730" s="145"/>
      <c r="BQ730" s="145"/>
      <c r="BR730" s="145"/>
      <c r="BS730" s="145"/>
      <c r="BT730" s="145"/>
      <c r="BU730" s="145"/>
      <c r="BV730" s="145"/>
      <c r="BW730" s="145"/>
      <c r="BX730" s="145"/>
      <c r="BY730" s="145"/>
      <c r="BZ730" s="145"/>
      <c r="CA730" s="145"/>
      <c r="CB730" s="145"/>
      <c r="CC730" s="145"/>
      <c r="CD730" s="145"/>
      <c r="CE730" s="145"/>
      <c r="CF730" s="145"/>
      <c r="CG730" s="145"/>
      <c r="CH730" s="145"/>
      <c r="CI730" s="145"/>
      <c r="CJ730" s="145"/>
      <c r="CK730" s="145"/>
      <c r="CL730" s="145"/>
      <c r="CM730" s="145"/>
      <c r="CN730" s="145"/>
      <c r="CO730" s="145"/>
      <c r="CP730" s="145"/>
      <c r="CQ730" s="145"/>
      <c r="CR730" s="145"/>
      <c r="CS730" s="145"/>
      <c r="CT730" s="145"/>
      <c r="CU730" s="145"/>
      <c r="CV730" s="145"/>
      <c r="CW730" s="145"/>
      <c r="CX730" s="145"/>
      <c r="CY730" s="145"/>
      <c r="CZ730" s="145"/>
      <c r="DA730" s="145"/>
      <c r="DB730" s="145"/>
      <c r="DC730" s="145"/>
      <c r="DD730" s="145"/>
      <c r="DE730" s="145"/>
      <c r="DF730" s="145"/>
      <c r="DG730" s="145"/>
      <c r="DH730" s="145"/>
      <c r="DI730" s="145"/>
      <c r="DJ730" s="145"/>
      <c r="DK730" s="145"/>
      <c r="DL730" s="145"/>
      <c r="DM730" s="145"/>
      <c r="DN730" s="145"/>
      <c r="DO730" s="145"/>
      <c r="DP730" s="145"/>
      <c r="DQ730" s="145"/>
      <c r="DR730" s="145"/>
      <c r="DS730" s="145"/>
      <c r="DT730" s="145"/>
      <c r="DU730" s="145"/>
      <c r="DV730" s="145"/>
      <c r="DW730" s="145"/>
      <c r="DX730" s="145"/>
      <c r="DY730" s="145"/>
      <c r="DZ730" s="145"/>
      <c r="EA730" s="145"/>
      <c r="EB730" s="145"/>
      <c r="EC730" s="145"/>
      <c r="ED730" s="145"/>
      <c r="EE730" s="145"/>
      <c r="EF730" s="145"/>
      <c r="EG730" s="145"/>
    </row>
    <row r="731" spans="26:137" x14ac:dyDescent="0.2">
      <c r="Z731" s="145"/>
      <c r="AA731" s="145"/>
      <c r="AB731" s="145"/>
      <c r="AC731" s="145"/>
      <c r="AD731" s="145"/>
      <c r="AE731" s="145"/>
      <c r="AF731" s="145"/>
      <c r="AG731" s="145"/>
      <c r="AH731" s="145"/>
      <c r="AI731" s="145"/>
      <c r="AJ731" s="145"/>
      <c r="AK731" s="145"/>
      <c r="AL731" s="145"/>
      <c r="AM731" s="145"/>
      <c r="AN731" s="145"/>
      <c r="AO731" s="145"/>
      <c r="AP731" s="145"/>
      <c r="AQ731" s="145"/>
      <c r="AR731" s="145"/>
      <c r="AS731" s="145"/>
      <c r="AT731" s="145"/>
      <c r="AU731" s="145"/>
      <c r="AV731" s="145"/>
      <c r="AW731" s="145"/>
      <c r="AX731" s="145"/>
      <c r="AY731" s="145"/>
      <c r="AZ731" s="145"/>
      <c r="BA731" s="145"/>
      <c r="BB731" s="145"/>
      <c r="BC731" s="145"/>
      <c r="BD731" s="145"/>
      <c r="BE731" s="145"/>
      <c r="BF731" s="145"/>
      <c r="BG731" s="145"/>
      <c r="BH731" s="145"/>
      <c r="BI731" s="145"/>
      <c r="BJ731" s="145"/>
      <c r="BK731" s="145"/>
      <c r="BL731" s="145"/>
      <c r="BM731" s="145"/>
      <c r="BN731" s="145"/>
      <c r="BO731" s="145"/>
      <c r="BP731" s="145"/>
      <c r="BQ731" s="145"/>
      <c r="BR731" s="145"/>
      <c r="BS731" s="145"/>
      <c r="BT731" s="145"/>
      <c r="BU731" s="145"/>
      <c r="BV731" s="145"/>
      <c r="BW731" s="145"/>
      <c r="BX731" s="145"/>
      <c r="BY731" s="145"/>
      <c r="BZ731" s="145"/>
      <c r="CA731" s="145"/>
      <c r="CB731" s="145"/>
      <c r="CC731" s="145"/>
      <c r="CD731" s="145"/>
      <c r="CE731" s="145"/>
      <c r="CF731" s="145"/>
      <c r="CG731" s="145"/>
      <c r="CH731" s="145"/>
      <c r="CI731" s="145"/>
      <c r="CJ731" s="145"/>
      <c r="CK731" s="145"/>
      <c r="CL731" s="145"/>
      <c r="CM731" s="145"/>
      <c r="CN731" s="145"/>
      <c r="CO731" s="145"/>
      <c r="CP731" s="145"/>
      <c r="CQ731" s="145"/>
      <c r="CR731" s="145"/>
      <c r="CS731" s="145"/>
      <c r="CT731" s="145"/>
      <c r="CU731" s="145"/>
      <c r="CV731" s="145"/>
      <c r="CW731" s="145"/>
      <c r="CX731" s="145"/>
      <c r="CY731" s="145"/>
      <c r="CZ731" s="145"/>
      <c r="DA731" s="145"/>
      <c r="DB731" s="145"/>
      <c r="DC731" s="145"/>
      <c r="DD731" s="145"/>
      <c r="DE731" s="145"/>
      <c r="DF731" s="145"/>
      <c r="DG731" s="145"/>
      <c r="DH731" s="145"/>
      <c r="DI731" s="145"/>
      <c r="DJ731" s="145"/>
      <c r="DK731" s="145"/>
      <c r="DL731" s="145"/>
      <c r="DM731" s="145"/>
      <c r="DN731" s="145"/>
      <c r="DO731" s="145"/>
      <c r="DP731" s="145"/>
      <c r="DQ731" s="145"/>
      <c r="DR731" s="145"/>
      <c r="DS731" s="145"/>
      <c r="DT731" s="145"/>
      <c r="DU731" s="145"/>
      <c r="DV731" s="145"/>
      <c r="DW731" s="145"/>
      <c r="DX731" s="145"/>
      <c r="DY731" s="145"/>
      <c r="DZ731" s="145"/>
      <c r="EA731" s="145"/>
      <c r="EB731" s="145"/>
      <c r="EC731" s="145"/>
      <c r="ED731" s="145"/>
      <c r="EE731" s="145"/>
      <c r="EF731" s="145"/>
      <c r="EG731" s="145"/>
    </row>
    <row r="732" spans="26:137" x14ac:dyDescent="0.2">
      <c r="Z732" s="145"/>
      <c r="AA732" s="145"/>
      <c r="AB732" s="145"/>
      <c r="AC732" s="145"/>
      <c r="AD732" s="145"/>
      <c r="AE732" s="145"/>
      <c r="AF732" s="145"/>
      <c r="AG732" s="145"/>
      <c r="AH732" s="145"/>
      <c r="AI732" s="145"/>
      <c r="AJ732" s="145"/>
      <c r="AK732" s="145"/>
      <c r="AL732" s="145"/>
      <c r="AM732" s="145"/>
      <c r="AN732" s="145"/>
      <c r="AO732" s="145"/>
      <c r="AP732" s="145"/>
      <c r="AQ732" s="145"/>
      <c r="AR732" s="145"/>
      <c r="AS732" s="145"/>
      <c r="AT732" s="145"/>
      <c r="AU732" s="145"/>
      <c r="AV732" s="145"/>
      <c r="AW732" s="145"/>
      <c r="AX732" s="145"/>
      <c r="AY732" s="145"/>
      <c r="AZ732" s="145"/>
      <c r="BA732" s="145"/>
      <c r="BB732" s="145"/>
      <c r="BC732" s="145"/>
      <c r="BD732" s="145"/>
      <c r="BE732" s="145"/>
      <c r="BF732" s="145"/>
      <c r="BG732" s="145"/>
      <c r="BH732" s="145"/>
      <c r="BI732" s="145"/>
      <c r="BJ732" s="145"/>
      <c r="BK732" s="145"/>
      <c r="BL732" s="145"/>
      <c r="BM732" s="145"/>
      <c r="BN732" s="145"/>
      <c r="BO732" s="145"/>
      <c r="BP732" s="145"/>
      <c r="BQ732" s="145"/>
      <c r="BR732" s="145"/>
      <c r="BS732" s="145"/>
      <c r="BT732" s="145"/>
      <c r="BU732" s="145"/>
      <c r="BV732" s="145"/>
      <c r="BW732" s="145"/>
      <c r="BX732" s="145"/>
      <c r="BY732" s="145"/>
      <c r="BZ732" s="145"/>
      <c r="CA732" s="145"/>
      <c r="CB732" s="145"/>
      <c r="CC732" s="145"/>
      <c r="CD732" s="145"/>
      <c r="CE732" s="145"/>
      <c r="CF732" s="145"/>
      <c r="CG732" s="145"/>
      <c r="CH732" s="145"/>
      <c r="CI732" s="145"/>
      <c r="CJ732" s="145"/>
      <c r="CK732" s="145"/>
      <c r="CL732" s="145"/>
      <c r="CM732" s="145"/>
      <c r="CN732" s="145"/>
      <c r="CO732" s="145"/>
      <c r="CP732" s="145"/>
      <c r="CQ732" s="145"/>
      <c r="CR732" s="145"/>
      <c r="CS732" s="145"/>
      <c r="CT732" s="145"/>
      <c r="CU732" s="145"/>
      <c r="CV732" s="145"/>
      <c r="CW732" s="145"/>
      <c r="CX732" s="145"/>
      <c r="CY732" s="145"/>
      <c r="CZ732" s="145"/>
      <c r="DA732" s="145"/>
      <c r="DB732" s="145"/>
      <c r="DC732" s="145"/>
      <c r="DD732" s="145"/>
      <c r="DE732" s="145"/>
      <c r="DF732" s="145"/>
      <c r="DG732" s="145"/>
      <c r="DH732" s="145"/>
      <c r="DI732" s="145"/>
      <c r="DJ732" s="145"/>
      <c r="DK732" s="145"/>
      <c r="DL732" s="145"/>
      <c r="DM732" s="145"/>
      <c r="DN732" s="145"/>
      <c r="DO732" s="145"/>
      <c r="DP732" s="145"/>
      <c r="DQ732" s="145"/>
      <c r="DR732" s="145"/>
      <c r="DS732" s="145"/>
      <c r="DT732" s="145"/>
      <c r="DU732" s="145"/>
      <c r="DV732" s="145"/>
      <c r="DW732" s="145"/>
      <c r="DX732" s="145"/>
      <c r="DY732" s="145"/>
      <c r="DZ732" s="145"/>
      <c r="EA732" s="145"/>
      <c r="EB732" s="145"/>
      <c r="EC732" s="145"/>
      <c r="ED732" s="145"/>
      <c r="EE732" s="145"/>
      <c r="EF732" s="145"/>
      <c r="EG732" s="145"/>
    </row>
    <row r="733" spans="26:137" x14ac:dyDescent="0.2">
      <c r="Z733" s="145"/>
      <c r="AA733" s="145"/>
      <c r="AB733" s="145"/>
      <c r="AC733" s="145"/>
      <c r="AD733" s="145"/>
      <c r="AE733" s="145"/>
      <c r="AF733" s="145"/>
      <c r="AG733" s="145"/>
      <c r="AH733" s="145"/>
      <c r="AI733" s="145"/>
      <c r="AJ733" s="145"/>
      <c r="AK733" s="145"/>
      <c r="AL733" s="145"/>
      <c r="AM733" s="145"/>
      <c r="AN733" s="145"/>
      <c r="AO733" s="145"/>
      <c r="AP733" s="145"/>
      <c r="AQ733" s="145"/>
      <c r="AR733" s="145"/>
      <c r="AS733" s="145"/>
      <c r="AT733" s="145"/>
      <c r="AU733" s="145"/>
      <c r="AV733" s="145"/>
      <c r="AW733" s="145"/>
      <c r="AX733" s="145"/>
      <c r="AY733" s="145"/>
      <c r="AZ733" s="145"/>
      <c r="BA733" s="145"/>
      <c r="BB733" s="145"/>
      <c r="BC733" s="145"/>
      <c r="BD733" s="145"/>
      <c r="BE733" s="145"/>
      <c r="BF733" s="145"/>
      <c r="BG733" s="145"/>
      <c r="BH733" s="145"/>
      <c r="BI733" s="145"/>
      <c r="BJ733" s="145"/>
      <c r="BK733" s="145"/>
      <c r="BL733" s="145"/>
      <c r="BM733" s="145"/>
      <c r="BN733" s="145"/>
      <c r="BO733" s="145"/>
      <c r="BP733" s="145"/>
      <c r="BQ733" s="145"/>
      <c r="BR733" s="145"/>
      <c r="BS733" s="145"/>
      <c r="BT733" s="145"/>
      <c r="BU733" s="145"/>
      <c r="BV733" s="145"/>
      <c r="BW733" s="145"/>
      <c r="BX733" s="145"/>
      <c r="BY733" s="145"/>
      <c r="BZ733" s="145"/>
      <c r="CA733" s="145"/>
      <c r="CB733" s="145"/>
      <c r="CC733" s="145"/>
      <c r="CD733" s="145"/>
      <c r="CE733" s="145"/>
      <c r="CF733" s="145"/>
      <c r="CG733" s="145"/>
      <c r="CH733" s="145"/>
      <c r="CI733" s="145"/>
      <c r="CJ733" s="145"/>
      <c r="CK733" s="145"/>
      <c r="CL733" s="145"/>
      <c r="CM733" s="145"/>
      <c r="CN733" s="145"/>
      <c r="CO733" s="145"/>
      <c r="CP733" s="145"/>
      <c r="CQ733" s="145"/>
      <c r="CR733" s="145"/>
      <c r="CS733" s="145"/>
      <c r="CT733" s="145"/>
      <c r="CU733" s="145"/>
      <c r="CV733" s="145"/>
      <c r="CW733" s="145"/>
      <c r="CX733" s="145"/>
      <c r="CY733" s="145"/>
      <c r="CZ733" s="145"/>
      <c r="DA733" s="145"/>
      <c r="DB733" s="145"/>
      <c r="DC733" s="145"/>
      <c r="DD733" s="145"/>
      <c r="DE733" s="145"/>
      <c r="DF733" s="145"/>
      <c r="DG733" s="145"/>
      <c r="DH733" s="145"/>
      <c r="DI733" s="145"/>
      <c r="DJ733" s="145"/>
      <c r="DK733" s="145"/>
      <c r="DL733" s="145"/>
      <c r="DM733" s="145"/>
      <c r="DN733" s="145"/>
      <c r="DO733" s="145"/>
      <c r="DP733" s="145"/>
      <c r="DQ733" s="145"/>
      <c r="DR733" s="145"/>
      <c r="DS733" s="145"/>
      <c r="DT733" s="145"/>
      <c r="DU733" s="145"/>
      <c r="DV733" s="145"/>
      <c r="DW733" s="145"/>
      <c r="DX733" s="145"/>
      <c r="DY733" s="145"/>
      <c r="DZ733" s="145"/>
      <c r="EA733" s="145"/>
      <c r="EB733" s="145"/>
      <c r="EC733" s="145"/>
      <c r="ED733" s="145"/>
      <c r="EE733" s="145"/>
      <c r="EF733" s="145"/>
      <c r="EG733" s="145"/>
    </row>
    <row r="734" spans="26:137" x14ac:dyDescent="0.2">
      <c r="Z734" s="145"/>
      <c r="AA734" s="145"/>
      <c r="AB734" s="145"/>
      <c r="AC734" s="145"/>
      <c r="AD734" s="145"/>
      <c r="AE734" s="145"/>
      <c r="AF734" s="145"/>
      <c r="AG734" s="145"/>
      <c r="AH734" s="145"/>
      <c r="AI734" s="145"/>
      <c r="AJ734" s="145"/>
      <c r="AK734" s="145"/>
      <c r="AL734" s="145"/>
      <c r="AM734" s="145"/>
      <c r="AN734" s="145"/>
      <c r="AO734" s="145"/>
      <c r="AP734" s="145"/>
      <c r="AQ734" s="145"/>
      <c r="AR734" s="145"/>
      <c r="AS734" s="145"/>
      <c r="AT734" s="145"/>
      <c r="AU734" s="145"/>
      <c r="AV734" s="145"/>
      <c r="AW734" s="145"/>
      <c r="AX734" s="145"/>
      <c r="AY734" s="145"/>
      <c r="AZ734" s="145"/>
      <c r="BA734" s="145"/>
      <c r="BB734" s="145"/>
      <c r="BC734" s="145"/>
      <c r="BD734" s="145"/>
      <c r="BE734" s="145"/>
      <c r="BF734" s="145"/>
      <c r="BG734" s="145"/>
      <c r="BH734" s="145"/>
      <c r="BI734" s="145"/>
      <c r="BJ734" s="145"/>
      <c r="BK734" s="145"/>
      <c r="BL734" s="145"/>
      <c r="BM734" s="145"/>
      <c r="BN734" s="145"/>
      <c r="BO734" s="145"/>
      <c r="BP734" s="145"/>
      <c r="BQ734" s="145"/>
      <c r="BR734" s="145"/>
      <c r="BS734" s="145"/>
      <c r="BT734" s="145"/>
      <c r="BU734" s="145"/>
      <c r="BV734" s="145"/>
      <c r="BW734" s="145"/>
      <c r="BX734" s="145"/>
      <c r="BY734" s="145"/>
      <c r="BZ734" s="145"/>
      <c r="CA734" s="145"/>
      <c r="CB734" s="145"/>
      <c r="CC734" s="145"/>
      <c r="CD734" s="145"/>
      <c r="CE734" s="145"/>
      <c r="CF734" s="145"/>
      <c r="CG734" s="145"/>
      <c r="CH734" s="145"/>
      <c r="CI734" s="145"/>
      <c r="CJ734" s="145"/>
      <c r="CK734" s="145"/>
      <c r="CL734" s="145"/>
      <c r="CM734" s="145"/>
      <c r="CN734" s="145"/>
      <c r="CO734" s="145"/>
      <c r="CP734" s="145"/>
      <c r="CQ734" s="145"/>
      <c r="CR734" s="145"/>
      <c r="CS734" s="145"/>
      <c r="CT734" s="145"/>
      <c r="CU734" s="145"/>
      <c r="CV734" s="145"/>
      <c r="CW734" s="145"/>
      <c r="CX734" s="145"/>
      <c r="CY734" s="145"/>
      <c r="CZ734" s="145"/>
      <c r="DA734" s="145"/>
      <c r="DB734" s="145"/>
      <c r="DC734" s="145"/>
      <c r="DD734" s="145"/>
      <c r="DE734" s="145"/>
      <c r="DF734" s="145"/>
      <c r="DG734" s="145"/>
      <c r="DH734" s="145"/>
      <c r="DI734" s="145"/>
      <c r="DJ734" s="145"/>
      <c r="DK734" s="145"/>
      <c r="DL734" s="145"/>
      <c r="DM734" s="145"/>
      <c r="DN734" s="145"/>
      <c r="DO734" s="145"/>
      <c r="DP734" s="145"/>
      <c r="DQ734" s="145"/>
      <c r="DR734" s="145"/>
      <c r="DS734" s="145"/>
      <c r="DT734" s="145"/>
      <c r="DU734" s="145"/>
      <c r="DV734" s="145"/>
      <c r="DW734" s="145"/>
      <c r="DX734" s="145"/>
      <c r="DY734" s="145"/>
      <c r="DZ734" s="145"/>
      <c r="EA734" s="145"/>
      <c r="EB734" s="145"/>
      <c r="EC734" s="145"/>
      <c r="ED734" s="145"/>
      <c r="EE734" s="145"/>
      <c r="EF734" s="145"/>
      <c r="EG734" s="145"/>
    </row>
    <row r="735" spans="26:137" x14ac:dyDescent="0.2">
      <c r="Z735" s="145"/>
      <c r="AA735" s="145"/>
      <c r="AB735" s="145"/>
      <c r="AC735" s="145"/>
      <c r="AD735" s="145"/>
      <c r="AE735" s="145"/>
      <c r="AF735" s="145"/>
      <c r="AG735" s="145"/>
      <c r="AH735" s="145"/>
      <c r="AI735" s="145"/>
      <c r="AJ735" s="145"/>
      <c r="AK735" s="145"/>
      <c r="AL735" s="145"/>
      <c r="AM735" s="145"/>
      <c r="AN735" s="145"/>
      <c r="AO735" s="145"/>
      <c r="AP735" s="145"/>
      <c r="AQ735" s="145"/>
      <c r="AR735" s="145"/>
      <c r="AS735" s="145"/>
      <c r="AT735" s="145"/>
      <c r="AU735" s="145"/>
      <c r="AV735" s="145"/>
      <c r="AW735" s="145"/>
      <c r="AX735" s="145"/>
      <c r="AY735" s="145"/>
      <c r="AZ735" s="145"/>
      <c r="BA735" s="145"/>
      <c r="BB735" s="145"/>
      <c r="BC735" s="145"/>
      <c r="BD735" s="145"/>
      <c r="BE735" s="145"/>
      <c r="BF735" s="145"/>
      <c r="BG735" s="145"/>
      <c r="BH735" s="145"/>
      <c r="BI735" s="145"/>
      <c r="BJ735" s="145"/>
      <c r="BK735" s="145"/>
      <c r="BL735" s="145"/>
      <c r="BM735" s="145"/>
      <c r="BN735" s="145"/>
      <c r="BO735" s="145"/>
      <c r="BP735" s="145"/>
      <c r="BQ735" s="145"/>
      <c r="BR735" s="145"/>
      <c r="BS735" s="145"/>
      <c r="BT735" s="145"/>
      <c r="BU735" s="145"/>
      <c r="BV735" s="145"/>
      <c r="BW735" s="145"/>
      <c r="BX735" s="145"/>
      <c r="BY735" s="145"/>
      <c r="BZ735" s="145"/>
      <c r="CA735" s="145"/>
      <c r="CB735" s="145"/>
      <c r="CC735" s="145"/>
      <c r="CD735" s="145"/>
      <c r="CE735" s="145"/>
      <c r="CF735" s="145"/>
      <c r="CG735" s="145"/>
      <c r="CH735" s="145"/>
      <c r="CI735" s="145"/>
      <c r="CJ735" s="145"/>
      <c r="CK735" s="145"/>
      <c r="CL735" s="145"/>
      <c r="CM735" s="145"/>
      <c r="CN735" s="145"/>
      <c r="CO735" s="145"/>
      <c r="CP735" s="145"/>
      <c r="CQ735" s="145"/>
      <c r="CR735" s="145"/>
      <c r="CS735" s="145"/>
      <c r="CT735" s="145"/>
      <c r="CU735" s="145"/>
      <c r="CV735" s="145"/>
      <c r="CW735" s="145"/>
      <c r="CX735" s="145"/>
      <c r="CY735" s="145"/>
      <c r="CZ735" s="145"/>
      <c r="DA735" s="145"/>
      <c r="DB735" s="145"/>
      <c r="DC735" s="145"/>
      <c r="DD735" s="145"/>
      <c r="DE735" s="145"/>
      <c r="DF735" s="145"/>
      <c r="DG735" s="145"/>
      <c r="DH735" s="145"/>
      <c r="DI735" s="145"/>
      <c r="DJ735" s="145"/>
      <c r="DK735" s="145"/>
      <c r="DL735" s="145"/>
      <c r="DM735" s="145"/>
      <c r="DN735" s="145"/>
      <c r="DO735" s="145"/>
      <c r="DP735" s="145"/>
      <c r="DQ735" s="145"/>
      <c r="DR735" s="145"/>
      <c r="DS735" s="145"/>
      <c r="DT735" s="145"/>
      <c r="DU735" s="145"/>
      <c r="DV735" s="145"/>
      <c r="DW735" s="145"/>
      <c r="DX735" s="145"/>
      <c r="DY735" s="145"/>
      <c r="DZ735" s="145"/>
      <c r="EA735" s="145"/>
      <c r="EB735" s="145"/>
      <c r="EC735" s="145"/>
      <c r="ED735" s="145"/>
      <c r="EE735" s="145"/>
      <c r="EF735" s="145"/>
      <c r="EG735" s="145"/>
    </row>
    <row r="736" spans="26:137" x14ac:dyDescent="0.2">
      <c r="Z736" s="145"/>
      <c r="AA736" s="145"/>
      <c r="AB736" s="145"/>
      <c r="AC736" s="145"/>
      <c r="AD736" s="145"/>
      <c r="AE736" s="145"/>
      <c r="AF736" s="145"/>
      <c r="AG736" s="145"/>
      <c r="AH736" s="145"/>
      <c r="AI736" s="145"/>
      <c r="AJ736" s="145"/>
      <c r="AK736" s="145"/>
      <c r="AL736" s="145"/>
      <c r="AM736" s="145"/>
      <c r="AN736" s="145"/>
      <c r="AO736" s="145"/>
      <c r="AP736" s="145"/>
      <c r="AQ736" s="145"/>
      <c r="AR736" s="145"/>
      <c r="AS736" s="145"/>
      <c r="AT736" s="145"/>
      <c r="AU736" s="145"/>
      <c r="AV736" s="145"/>
      <c r="AW736" s="145"/>
      <c r="AX736" s="145"/>
      <c r="AY736" s="145"/>
      <c r="AZ736" s="145"/>
      <c r="BA736" s="145"/>
      <c r="BB736" s="145"/>
      <c r="BC736" s="145"/>
      <c r="BD736" s="145"/>
      <c r="BE736" s="145"/>
      <c r="BF736" s="145"/>
      <c r="BG736" s="145"/>
      <c r="BH736" s="145"/>
      <c r="BI736" s="145"/>
      <c r="BJ736" s="145"/>
      <c r="BK736" s="145"/>
      <c r="BL736" s="145"/>
      <c r="BM736" s="145"/>
      <c r="BN736" s="145"/>
      <c r="BO736" s="145"/>
      <c r="BP736" s="145"/>
      <c r="BQ736" s="145"/>
      <c r="BR736" s="145"/>
      <c r="BS736" s="145"/>
      <c r="BT736" s="145"/>
      <c r="BU736" s="145"/>
      <c r="BV736" s="145"/>
      <c r="BW736" s="145"/>
      <c r="BX736" s="145"/>
      <c r="BY736" s="145"/>
      <c r="BZ736" s="145"/>
      <c r="CA736" s="145"/>
      <c r="CB736" s="145"/>
      <c r="CC736" s="145"/>
      <c r="CD736" s="145"/>
      <c r="CE736" s="145"/>
      <c r="CF736" s="145"/>
      <c r="CG736" s="145"/>
      <c r="CH736" s="145"/>
      <c r="CI736" s="145"/>
      <c r="CJ736" s="145"/>
      <c r="CK736" s="145"/>
      <c r="CL736" s="145"/>
      <c r="CM736" s="145"/>
      <c r="CN736" s="145"/>
      <c r="CO736" s="145"/>
      <c r="CP736" s="145"/>
      <c r="CQ736" s="145"/>
      <c r="CR736" s="145"/>
      <c r="CS736" s="145"/>
      <c r="CT736" s="145"/>
      <c r="CU736" s="145"/>
      <c r="CV736" s="145"/>
      <c r="CW736" s="145"/>
      <c r="CX736" s="145"/>
      <c r="CY736" s="145"/>
      <c r="CZ736" s="145"/>
      <c r="DA736" s="145"/>
      <c r="DB736" s="145"/>
      <c r="DC736" s="145"/>
      <c r="DD736" s="145"/>
      <c r="DE736" s="145"/>
      <c r="DF736" s="145"/>
      <c r="DG736" s="145"/>
      <c r="DH736" s="145"/>
      <c r="DI736" s="145"/>
      <c r="DJ736" s="145"/>
      <c r="DK736" s="145"/>
      <c r="DL736" s="145"/>
      <c r="DM736" s="145"/>
      <c r="DN736" s="145"/>
      <c r="DO736" s="145"/>
      <c r="DP736" s="145"/>
      <c r="DQ736" s="145"/>
      <c r="DR736" s="145"/>
      <c r="DS736" s="145"/>
      <c r="DT736" s="145"/>
      <c r="DU736" s="145"/>
      <c r="DV736" s="145"/>
      <c r="DW736" s="145"/>
      <c r="DX736" s="145"/>
      <c r="DY736" s="145"/>
      <c r="DZ736" s="145"/>
      <c r="EA736" s="145"/>
      <c r="EB736" s="145"/>
      <c r="EC736" s="145"/>
      <c r="ED736" s="145"/>
      <c r="EE736" s="145"/>
      <c r="EF736" s="145"/>
      <c r="EG736" s="145"/>
    </row>
    <row r="737" spans="26:137" x14ac:dyDescent="0.2">
      <c r="Z737" s="145"/>
      <c r="AA737" s="145"/>
      <c r="AB737" s="145"/>
      <c r="AC737" s="145"/>
      <c r="AD737" s="145"/>
      <c r="AE737" s="145"/>
      <c r="AF737" s="145"/>
      <c r="AG737" s="145"/>
      <c r="AH737" s="145"/>
      <c r="AI737" s="145"/>
      <c r="AJ737" s="145"/>
      <c r="AK737" s="145"/>
      <c r="AL737" s="145"/>
      <c r="AM737" s="145"/>
      <c r="AN737" s="145"/>
      <c r="AO737" s="145"/>
      <c r="AP737" s="145"/>
      <c r="AQ737" s="145"/>
      <c r="AR737" s="145"/>
      <c r="AS737" s="145"/>
      <c r="AT737" s="145"/>
      <c r="AU737" s="145"/>
      <c r="AV737" s="145"/>
      <c r="AW737" s="145"/>
      <c r="AX737" s="145"/>
      <c r="AY737" s="145"/>
      <c r="AZ737" s="145"/>
      <c r="BA737" s="145"/>
      <c r="BB737" s="145"/>
      <c r="BC737" s="145"/>
      <c r="BD737" s="145"/>
      <c r="BE737" s="145"/>
      <c r="BF737" s="145"/>
      <c r="BG737" s="145"/>
      <c r="BH737" s="145"/>
      <c r="BI737" s="145"/>
      <c r="BJ737" s="145"/>
      <c r="BK737" s="145"/>
      <c r="BL737" s="145"/>
      <c r="BM737" s="145"/>
      <c r="BN737" s="145"/>
      <c r="BO737" s="145"/>
      <c r="BP737" s="145"/>
      <c r="BQ737" s="145"/>
      <c r="BR737" s="145"/>
      <c r="BS737" s="145"/>
      <c r="BT737" s="145"/>
      <c r="BU737" s="145"/>
      <c r="BV737" s="145"/>
      <c r="BW737" s="145"/>
      <c r="BX737" s="145"/>
      <c r="BY737" s="145"/>
      <c r="BZ737" s="145"/>
      <c r="CA737" s="145"/>
      <c r="CB737" s="145"/>
      <c r="CC737" s="145"/>
      <c r="CD737" s="145"/>
      <c r="CE737" s="145"/>
      <c r="CF737" s="145"/>
      <c r="CG737" s="145"/>
      <c r="CH737" s="145"/>
      <c r="CI737" s="145"/>
      <c r="CJ737" s="145"/>
      <c r="CK737" s="145"/>
      <c r="CL737" s="145"/>
      <c r="CM737" s="145"/>
      <c r="CN737" s="145"/>
      <c r="CO737" s="145"/>
      <c r="CP737" s="145"/>
      <c r="CQ737" s="145"/>
      <c r="CR737" s="145"/>
      <c r="CS737" s="145"/>
      <c r="CT737" s="145"/>
      <c r="CU737" s="145"/>
      <c r="CV737" s="145"/>
      <c r="CW737" s="145"/>
      <c r="CX737" s="145"/>
      <c r="CY737" s="145"/>
      <c r="CZ737" s="145"/>
      <c r="DA737" s="145"/>
      <c r="DB737" s="145"/>
      <c r="DC737" s="145"/>
      <c r="DD737" s="145"/>
      <c r="DE737" s="145"/>
      <c r="DF737" s="145"/>
      <c r="DG737" s="145"/>
      <c r="DH737" s="145"/>
      <c r="DI737" s="145"/>
      <c r="DJ737" s="145"/>
      <c r="DK737" s="145"/>
      <c r="DL737" s="145"/>
      <c r="DM737" s="145"/>
      <c r="DN737" s="145"/>
      <c r="DO737" s="145"/>
      <c r="DP737" s="145"/>
      <c r="DQ737" s="145"/>
      <c r="DR737" s="145"/>
      <c r="DS737" s="145"/>
      <c r="DT737" s="145"/>
      <c r="DU737" s="145"/>
      <c r="DV737" s="145"/>
      <c r="DW737" s="145"/>
      <c r="DX737" s="145"/>
      <c r="DY737" s="145"/>
      <c r="DZ737" s="145"/>
      <c r="EA737" s="145"/>
      <c r="EB737" s="145"/>
      <c r="EC737" s="145"/>
      <c r="ED737" s="145"/>
      <c r="EE737" s="145"/>
      <c r="EF737" s="145"/>
      <c r="EG737" s="145"/>
    </row>
    <row r="738" spans="26:137" x14ac:dyDescent="0.2">
      <c r="Z738" s="145"/>
      <c r="AA738" s="145"/>
      <c r="AB738" s="145"/>
      <c r="AC738" s="145"/>
      <c r="AD738" s="145"/>
      <c r="AE738" s="145"/>
      <c r="AF738" s="145"/>
      <c r="AG738" s="145"/>
      <c r="AH738" s="145"/>
      <c r="AI738" s="145"/>
      <c r="AJ738" s="145"/>
      <c r="AK738" s="145"/>
      <c r="AL738" s="145"/>
      <c r="AM738" s="145"/>
      <c r="AN738" s="145"/>
      <c r="AO738" s="145"/>
      <c r="AP738" s="145"/>
      <c r="AQ738" s="145"/>
      <c r="AR738" s="145"/>
      <c r="AS738" s="145"/>
      <c r="AT738" s="145"/>
      <c r="AU738" s="145"/>
      <c r="AV738" s="145"/>
      <c r="AW738" s="145"/>
      <c r="AX738" s="145"/>
      <c r="AY738" s="145"/>
      <c r="AZ738" s="145"/>
      <c r="BA738" s="145"/>
      <c r="BB738" s="145"/>
      <c r="BC738" s="145"/>
      <c r="BD738" s="145"/>
      <c r="BE738" s="145"/>
      <c r="BF738" s="145"/>
      <c r="BG738" s="145"/>
      <c r="BH738" s="145"/>
      <c r="BI738" s="145"/>
      <c r="BJ738" s="145"/>
      <c r="BK738" s="145"/>
      <c r="BL738" s="145"/>
      <c r="BM738" s="145"/>
      <c r="BN738" s="145"/>
      <c r="BO738" s="145"/>
      <c r="BP738" s="145"/>
      <c r="BQ738" s="145"/>
      <c r="BR738" s="145"/>
      <c r="BS738" s="145"/>
      <c r="BT738" s="145"/>
      <c r="BU738" s="145"/>
      <c r="BV738" s="145"/>
      <c r="BW738" s="145"/>
      <c r="BX738" s="145"/>
      <c r="BY738" s="145"/>
      <c r="BZ738" s="145"/>
      <c r="CA738" s="145"/>
      <c r="CB738" s="145"/>
      <c r="CC738" s="145"/>
      <c r="CD738" s="145"/>
      <c r="CE738" s="145"/>
      <c r="CF738" s="145"/>
      <c r="CG738" s="145"/>
      <c r="CH738" s="145"/>
      <c r="CI738" s="145"/>
      <c r="CJ738" s="145"/>
      <c r="CK738" s="145"/>
      <c r="CL738" s="145"/>
      <c r="CM738" s="145"/>
      <c r="CN738" s="145"/>
      <c r="CO738" s="145"/>
      <c r="CP738" s="145"/>
      <c r="CQ738" s="145"/>
      <c r="CR738" s="145"/>
      <c r="CS738" s="145"/>
      <c r="CT738" s="145"/>
      <c r="CU738" s="145"/>
      <c r="CV738" s="145"/>
      <c r="CW738" s="145"/>
      <c r="CX738" s="145"/>
      <c r="CY738" s="145"/>
      <c r="CZ738" s="145"/>
      <c r="DA738" s="145"/>
      <c r="DB738" s="145"/>
      <c r="DC738" s="145"/>
      <c r="DD738" s="145"/>
      <c r="DE738" s="145"/>
      <c r="DF738" s="145"/>
      <c r="DG738" s="145"/>
      <c r="DH738" s="145"/>
      <c r="DI738" s="145"/>
      <c r="DJ738" s="145"/>
      <c r="DK738" s="145"/>
      <c r="DL738" s="145"/>
      <c r="DM738" s="145"/>
      <c r="DN738" s="145"/>
      <c r="DO738" s="145"/>
      <c r="DP738" s="145"/>
      <c r="DQ738" s="145"/>
      <c r="DR738" s="145"/>
      <c r="DS738" s="145"/>
      <c r="DT738" s="145"/>
      <c r="DU738" s="145"/>
      <c r="DV738" s="145"/>
      <c r="DW738" s="145"/>
      <c r="DX738" s="145"/>
      <c r="DY738" s="145"/>
      <c r="DZ738" s="145"/>
      <c r="EA738" s="145"/>
      <c r="EB738" s="145"/>
      <c r="EC738" s="145"/>
      <c r="ED738" s="145"/>
      <c r="EE738" s="145"/>
      <c r="EF738" s="145"/>
      <c r="EG738" s="145"/>
    </row>
    <row r="739" spans="26:137" x14ac:dyDescent="0.2">
      <c r="Z739" s="145"/>
      <c r="AA739" s="145"/>
      <c r="AB739" s="145"/>
      <c r="AC739" s="145"/>
      <c r="AD739" s="145"/>
      <c r="AE739" s="145"/>
      <c r="AF739" s="145"/>
      <c r="AG739" s="145"/>
      <c r="AH739" s="145"/>
      <c r="AI739" s="145"/>
      <c r="AJ739" s="145"/>
      <c r="AK739" s="145"/>
      <c r="AL739" s="145"/>
      <c r="AM739" s="145"/>
      <c r="AN739" s="145"/>
      <c r="AO739" s="145"/>
      <c r="AP739" s="145"/>
      <c r="AQ739" s="145"/>
      <c r="AR739" s="145"/>
      <c r="AS739" s="145"/>
      <c r="AT739" s="145"/>
      <c r="AU739" s="145"/>
      <c r="AV739" s="145"/>
      <c r="AW739" s="145"/>
      <c r="AX739" s="145"/>
      <c r="AY739" s="145"/>
      <c r="AZ739" s="145"/>
      <c r="BA739" s="145"/>
      <c r="BB739" s="145"/>
      <c r="BC739" s="145"/>
      <c r="BD739" s="145"/>
      <c r="BE739" s="145"/>
      <c r="BF739" s="145"/>
      <c r="BG739" s="145"/>
      <c r="BH739" s="145"/>
      <c r="BI739" s="145"/>
      <c r="BJ739" s="145"/>
      <c r="BK739" s="145"/>
      <c r="BL739" s="145"/>
      <c r="BM739" s="145"/>
      <c r="BN739" s="145"/>
      <c r="BO739" s="145"/>
      <c r="BP739" s="145"/>
      <c r="BQ739" s="145"/>
      <c r="BR739" s="145"/>
      <c r="BS739" s="145"/>
      <c r="BT739" s="145"/>
      <c r="BU739" s="145"/>
      <c r="BV739" s="145"/>
      <c r="BW739" s="145"/>
      <c r="BX739" s="145"/>
      <c r="BY739" s="145"/>
      <c r="BZ739" s="145"/>
      <c r="CA739" s="145"/>
      <c r="CB739" s="145"/>
      <c r="CC739" s="145"/>
      <c r="CD739" s="145"/>
      <c r="CE739" s="145"/>
      <c r="CF739" s="145"/>
      <c r="CG739" s="145"/>
      <c r="CH739" s="145"/>
      <c r="CI739" s="145"/>
      <c r="CJ739" s="145"/>
      <c r="CK739" s="145"/>
      <c r="CL739" s="145"/>
      <c r="CM739" s="145"/>
      <c r="CN739" s="145"/>
      <c r="CO739" s="145"/>
      <c r="CP739" s="145"/>
      <c r="CQ739" s="145"/>
      <c r="CR739" s="145"/>
      <c r="CS739" s="145"/>
      <c r="CT739" s="145"/>
      <c r="CU739" s="145"/>
      <c r="CV739" s="145"/>
      <c r="CW739" s="145"/>
      <c r="CX739" s="145"/>
      <c r="CY739" s="145"/>
      <c r="CZ739" s="145"/>
      <c r="DA739" s="145"/>
      <c r="DB739" s="145"/>
      <c r="DC739" s="145"/>
      <c r="DD739" s="145"/>
      <c r="DE739" s="145"/>
      <c r="DF739" s="145"/>
      <c r="DG739" s="145"/>
      <c r="DH739" s="145"/>
      <c r="DI739" s="145"/>
      <c r="DJ739" s="145"/>
      <c r="DK739" s="145"/>
      <c r="DL739" s="145"/>
      <c r="DM739" s="145"/>
      <c r="DN739" s="145"/>
      <c r="DO739" s="145"/>
      <c r="DP739" s="145"/>
      <c r="DQ739" s="145"/>
      <c r="DR739" s="145"/>
      <c r="DS739" s="145"/>
      <c r="DT739" s="145"/>
      <c r="DU739" s="145"/>
      <c r="DV739" s="145"/>
      <c r="DW739" s="145"/>
      <c r="DX739" s="145"/>
      <c r="DY739" s="145"/>
      <c r="DZ739" s="145"/>
      <c r="EA739" s="145"/>
      <c r="EB739" s="145"/>
      <c r="EC739" s="145"/>
      <c r="ED739" s="145"/>
      <c r="EE739" s="145"/>
      <c r="EF739" s="145"/>
      <c r="EG739" s="145"/>
    </row>
    <row r="740" spans="26:137" x14ac:dyDescent="0.2">
      <c r="Z740" s="145"/>
      <c r="AA740" s="145"/>
      <c r="AB740" s="145"/>
      <c r="AC740" s="145"/>
      <c r="AD740" s="145"/>
      <c r="AE740" s="145"/>
      <c r="AF740" s="145"/>
      <c r="AG740" s="145"/>
      <c r="AH740" s="145"/>
      <c r="AI740" s="145"/>
      <c r="AJ740" s="145"/>
      <c r="AK740" s="145"/>
      <c r="AL740" s="145"/>
      <c r="AM740" s="145"/>
      <c r="AN740" s="145"/>
      <c r="AO740" s="145"/>
      <c r="AP740" s="145"/>
      <c r="AQ740" s="145"/>
      <c r="AR740" s="145"/>
      <c r="AS740" s="145"/>
      <c r="AT740" s="145"/>
      <c r="AU740" s="145"/>
      <c r="AV740" s="145"/>
      <c r="AW740" s="145"/>
      <c r="AX740" s="145"/>
      <c r="AY740" s="145"/>
      <c r="AZ740" s="145"/>
      <c r="BA740" s="145"/>
      <c r="BB740" s="145"/>
      <c r="BC740" s="145"/>
      <c r="BD740" s="145"/>
      <c r="BE740" s="145"/>
      <c r="BF740" s="145"/>
      <c r="BG740" s="145"/>
      <c r="BH740" s="145"/>
      <c r="BI740" s="145"/>
      <c r="BJ740" s="145"/>
      <c r="BK740" s="145"/>
      <c r="BL740" s="145"/>
      <c r="BM740" s="145"/>
      <c r="BN740" s="145"/>
      <c r="BO740" s="145"/>
      <c r="BP740" s="145"/>
      <c r="BQ740" s="145"/>
      <c r="BR740" s="145"/>
      <c r="BS740" s="145"/>
      <c r="BT740" s="145"/>
      <c r="BU740" s="145"/>
      <c r="BV740" s="145"/>
      <c r="BW740" s="145"/>
      <c r="BX740" s="145"/>
      <c r="BY740" s="145"/>
      <c r="BZ740" s="145"/>
      <c r="CA740" s="145"/>
      <c r="CB740" s="145"/>
      <c r="CC740" s="145"/>
      <c r="CD740" s="145"/>
      <c r="CE740" s="145"/>
      <c r="CF740" s="145"/>
      <c r="CG740" s="145"/>
      <c r="CH740" s="145"/>
      <c r="CI740" s="145"/>
      <c r="CJ740" s="145"/>
      <c r="CK740" s="145"/>
      <c r="CL740" s="145"/>
      <c r="CM740" s="145"/>
      <c r="CN740" s="145"/>
      <c r="CO740" s="145"/>
      <c r="CP740" s="145"/>
      <c r="CQ740" s="145"/>
      <c r="CR740" s="145"/>
      <c r="CS740" s="145"/>
      <c r="CT740" s="145"/>
      <c r="CU740" s="145"/>
      <c r="CV740" s="145"/>
      <c r="CW740" s="145"/>
      <c r="CX740" s="145"/>
      <c r="CY740" s="145"/>
      <c r="CZ740" s="145"/>
      <c r="DA740" s="145"/>
      <c r="DB740" s="145"/>
      <c r="DC740" s="145"/>
      <c r="DD740" s="145"/>
      <c r="DE740" s="145"/>
      <c r="DF740" s="145"/>
      <c r="DG740" s="145"/>
      <c r="DH740" s="145"/>
      <c r="DI740" s="145"/>
      <c r="DJ740" s="145"/>
      <c r="DK740" s="145"/>
      <c r="DL740" s="145"/>
      <c r="DM740" s="145"/>
      <c r="DN740" s="145"/>
      <c r="DO740" s="145"/>
      <c r="DP740" s="145"/>
      <c r="DQ740" s="145"/>
      <c r="DR740" s="145"/>
      <c r="DS740" s="145"/>
      <c r="DT740" s="145"/>
      <c r="DU740" s="145"/>
      <c r="DV740" s="145"/>
      <c r="DW740" s="145"/>
      <c r="DX740" s="145"/>
      <c r="DY740" s="145"/>
      <c r="DZ740" s="145"/>
      <c r="EA740" s="145"/>
      <c r="EB740" s="145"/>
      <c r="EC740" s="145"/>
      <c r="ED740" s="145"/>
      <c r="EE740" s="145"/>
      <c r="EF740" s="145"/>
      <c r="EG740" s="145"/>
    </row>
    <row r="741" spans="26:137" x14ac:dyDescent="0.2">
      <c r="Z741" s="145"/>
      <c r="AA741" s="145"/>
      <c r="AB741" s="145"/>
      <c r="AC741" s="145"/>
      <c r="AD741" s="145"/>
      <c r="AE741" s="145"/>
      <c r="AF741" s="145"/>
      <c r="AG741" s="145"/>
      <c r="AH741" s="145"/>
      <c r="AI741" s="145"/>
      <c r="AJ741" s="145"/>
      <c r="AK741" s="145"/>
      <c r="AL741" s="145"/>
      <c r="AM741" s="145"/>
      <c r="AN741" s="145"/>
      <c r="AO741" s="145"/>
      <c r="AP741" s="145"/>
      <c r="AQ741" s="145"/>
      <c r="AR741" s="145"/>
      <c r="AS741" s="145"/>
      <c r="AT741" s="145"/>
      <c r="AU741" s="145"/>
      <c r="AV741" s="145"/>
      <c r="AW741" s="145"/>
      <c r="AX741" s="145"/>
      <c r="AY741" s="145"/>
      <c r="AZ741" s="145"/>
      <c r="BA741" s="145"/>
      <c r="BB741" s="145"/>
      <c r="BC741" s="145"/>
      <c r="BD741" s="145"/>
      <c r="BE741" s="145"/>
      <c r="BF741" s="145"/>
      <c r="BG741" s="145"/>
      <c r="BH741" s="145"/>
      <c r="BI741" s="145"/>
      <c r="BJ741" s="145"/>
      <c r="BK741" s="145"/>
      <c r="BL741" s="145"/>
      <c r="BM741" s="145"/>
      <c r="BN741" s="145"/>
      <c r="BO741" s="145"/>
      <c r="BP741" s="145"/>
      <c r="BQ741" s="145"/>
      <c r="BR741" s="145"/>
      <c r="BS741" s="145"/>
      <c r="BT741" s="145"/>
      <c r="BU741" s="145"/>
      <c r="BV741" s="145"/>
      <c r="BW741" s="145"/>
      <c r="BX741" s="145"/>
      <c r="BY741" s="145"/>
      <c r="BZ741" s="145"/>
      <c r="CA741" s="145"/>
      <c r="CB741" s="145"/>
      <c r="CC741" s="145"/>
      <c r="CD741" s="145"/>
      <c r="CE741" s="145"/>
      <c r="CF741" s="145"/>
      <c r="CG741" s="145"/>
      <c r="CH741" s="145"/>
      <c r="CI741" s="145"/>
      <c r="CJ741" s="145"/>
      <c r="CK741" s="145"/>
      <c r="CL741" s="145"/>
      <c r="CM741" s="145"/>
      <c r="CN741" s="145"/>
      <c r="CO741" s="145"/>
      <c r="CP741" s="145"/>
      <c r="CQ741" s="145"/>
      <c r="CR741" s="145"/>
      <c r="CS741" s="145"/>
      <c r="CT741" s="145"/>
      <c r="CU741" s="145"/>
      <c r="CV741" s="145"/>
      <c r="CW741" s="145"/>
      <c r="CX741" s="145"/>
      <c r="CY741" s="145"/>
      <c r="CZ741" s="145"/>
      <c r="DA741" s="145"/>
      <c r="DB741" s="145"/>
      <c r="DC741" s="145"/>
      <c r="DD741" s="145"/>
      <c r="DE741" s="145"/>
      <c r="DF741" s="145"/>
      <c r="DG741" s="145"/>
      <c r="DH741" s="145"/>
      <c r="DI741" s="145"/>
      <c r="DJ741" s="145"/>
      <c r="DK741" s="145"/>
      <c r="DL741" s="145"/>
      <c r="DM741" s="145"/>
      <c r="DN741" s="145"/>
      <c r="DO741" s="145"/>
      <c r="DP741" s="145"/>
      <c r="DQ741" s="145"/>
      <c r="DR741" s="145"/>
      <c r="DS741" s="145"/>
      <c r="DT741" s="145"/>
      <c r="DU741" s="145"/>
      <c r="DV741" s="145"/>
      <c r="DW741" s="145"/>
      <c r="DX741" s="145"/>
      <c r="DY741" s="145"/>
      <c r="DZ741" s="145"/>
      <c r="EA741" s="145"/>
      <c r="EB741" s="145"/>
      <c r="EC741" s="145"/>
      <c r="ED741" s="145"/>
      <c r="EE741" s="145"/>
      <c r="EF741" s="145"/>
      <c r="EG741" s="145"/>
    </row>
    <row r="742" spans="26:137" x14ac:dyDescent="0.2">
      <c r="Z742" s="145"/>
      <c r="AA742" s="145"/>
      <c r="AB742" s="145"/>
      <c r="AC742" s="145"/>
      <c r="AD742" s="145"/>
      <c r="AE742" s="145"/>
      <c r="AF742" s="145"/>
      <c r="AG742" s="145"/>
      <c r="AH742" s="145"/>
      <c r="AI742" s="145"/>
      <c r="AJ742" s="145"/>
      <c r="AK742" s="145"/>
      <c r="AL742" s="145"/>
      <c r="AM742" s="145"/>
      <c r="AN742" s="145"/>
      <c r="AO742" s="145"/>
      <c r="AP742" s="145"/>
      <c r="AQ742" s="145"/>
      <c r="AR742" s="145"/>
      <c r="AS742" s="145"/>
      <c r="AT742" s="145"/>
      <c r="AU742" s="145"/>
      <c r="AV742" s="145"/>
      <c r="AW742" s="145"/>
      <c r="AX742" s="145"/>
      <c r="AY742" s="145"/>
      <c r="AZ742" s="145"/>
      <c r="BA742" s="145"/>
      <c r="BB742" s="145"/>
      <c r="BC742" s="145"/>
      <c r="BD742" s="145"/>
      <c r="BE742" s="145"/>
      <c r="BF742" s="145"/>
      <c r="BG742" s="145"/>
      <c r="BH742" s="145"/>
      <c r="BI742" s="145"/>
      <c r="BJ742" s="145"/>
      <c r="BK742" s="145"/>
      <c r="BL742" s="145"/>
      <c r="BM742" s="145"/>
      <c r="BN742" s="145"/>
      <c r="BO742" s="145"/>
      <c r="BP742" s="145"/>
      <c r="BQ742" s="145"/>
      <c r="BR742" s="145"/>
      <c r="BS742" s="145"/>
      <c r="BT742" s="145"/>
      <c r="BU742" s="145"/>
      <c r="BV742" s="145"/>
      <c r="BW742" s="145"/>
      <c r="BX742" s="145"/>
      <c r="BY742" s="145"/>
      <c r="BZ742" s="145"/>
      <c r="CA742" s="145"/>
      <c r="CB742" s="145"/>
      <c r="CC742" s="145"/>
      <c r="CD742" s="145"/>
      <c r="CE742" s="145"/>
      <c r="CF742" s="145"/>
      <c r="CG742" s="145"/>
      <c r="CH742" s="145"/>
      <c r="CI742" s="145"/>
      <c r="CJ742" s="145"/>
      <c r="CK742" s="145"/>
      <c r="CL742" s="145"/>
      <c r="CM742" s="145"/>
      <c r="CN742" s="145"/>
      <c r="CO742" s="145"/>
      <c r="CP742" s="145"/>
      <c r="CQ742" s="145"/>
      <c r="CR742" s="145"/>
      <c r="CS742" s="145"/>
      <c r="CT742" s="145"/>
      <c r="CU742" s="145"/>
      <c r="CV742" s="145"/>
      <c r="CW742" s="145"/>
      <c r="CX742" s="145"/>
      <c r="CY742" s="145"/>
      <c r="CZ742" s="145"/>
      <c r="DA742" s="145"/>
      <c r="DB742" s="145"/>
      <c r="DC742" s="145"/>
      <c r="DD742" s="145"/>
      <c r="DE742" s="145"/>
      <c r="DF742" s="145"/>
      <c r="DG742" s="145"/>
      <c r="DH742" s="145"/>
      <c r="DI742" s="145"/>
      <c r="DJ742" s="145"/>
      <c r="DK742" s="145"/>
      <c r="DL742" s="145"/>
      <c r="DM742" s="145"/>
      <c r="DN742" s="145"/>
      <c r="DO742" s="145"/>
      <c r="DP742" s="145"/>
      <c r="DQ742" s="145"/>
      <c r="DR742" s="145"/>
      <c r="DS742" s="145"/>
      <c r="DT742" s="145"/>
      <c r="DU742" s="145"/>
      <c r="DV742" s="145"/>
      <c r="DW742" s="145"/>
      <c r="DX742" s="145"/>
      <c r="DY742" s="145"/>
      <c r="DZ742" s="145"/>
      <c r="EA742" s="145"/>
      <c r="EB742" s="145"/>
      <c r="EC742" s="145"/>
      <c r="ED742" s="145"/>
      <c r="EE742" s="145"/>
      <c r="EF742" s="145"/>
      <c r="EG742" s="145"/>
    </row>
    <row r="743" spans="26:137" x14ac:dyDescent="0.2">
      <c r="Z743" s="145"/>
      <c r="AA743" s="145"/>
      <c r="AB743" s="145"/>
      <c r="AC743" s="145"/>
      <c r="AD743" s="145"/>
      <c r="AE743" s="145"/>
      <c r="AF743" s="145"/>
      <c r="AG743" s="145"/>
      <c r="AH743" s="145"/>
      <c r="AI743" s="145"/>
      <c r="AJ743" s="145"/>
      <c r="AK743" s="145"/>
      <c r="AL743" s="145"/>
      <c r="AM743" s="145"/>
      <c r="AN743" s="145"/>
      <c r="AO743" s="145"/>
      <c r="AP743" s="145"/>
      <c r="AQ743" s="145"/>
      <c r="AR743" s="145"/>
      <c r="AS743" s="145"/>
      <c r="AT743" s="145"/>
      <c r="AU743" s="145"/>
      <c r="AV743" s="145"/>
      <c r="AW743" s="145"/>
      <c r="AX743" s="145"/>
      <c r="AY743" s="145"/>
      <c r="AZ743" s="145"/>
      <c r="BA743" s="145"/>
      <c r="BB743" s="145"/>
      <c r="BC743" s="145"/>
      <c r="BD743" s="145"/>
      <c r="BE743" s="145"/>
      <c r="BF743" s="145"/>
      <c r="BG743" s="145"/>
      <c r="BH743" s="145"/>
      <c r="BI743" s="145"/>
      <c r="BJ743" s="145"/>
      <c r="BK743" s="145"/>
      <c r="BL743" s="145"/>
      <c r="BM743" s="145"/>
      <c r="BN743" s="145"/>
      <c r="BO743" s="145"/>
      <c r="BP743" s="145"/>
      <c r="BQ743" s="145"/>
      <c r="BR743" s="145"/>
      <c r="BS743" s="145"/>
      <c r="BT743" s="145"/>
      <c r="BU743" s="145"/>
      <c r="BV743" s="145"/>
      <c r="BW743" s="145"/>
      <c r="BX743" s="145"/>
      <c r="BY743" s="145"/>
      <c r="BZ743" s="145"/>
      <c r="CA743" s="145"/>
      <c r="CB743" s="145"/>
      <c r="CC743" s="145"/>
      <c r="CD743" s="145"/>
      <c r="CE743" s="145"/>
      <c r="CF743" s="145"/>
      <c r="CG743" s="145"/>
      <c r="CH743" s="145"/>
      <c r="CI743" s="145"/>
      <c r="CJ743" s="145"/>
      <c r="CK743" s="145"/>
      <c r="CL743" s="145"/>
      <c r="CM743" s="145"/>
      <c r="CN743" s="145"/>
      <c r="CO743" s="145"/>
      <c r="CP743" s="145"/>
      <c r="CQ743" s="145"/>
      <c r="CR743" s="145"/>
      <c r="CS743" s="145"/>
      <c r="CT743" s="145"/>
      <c r="CU743" s="145"/>
      <c r="CV743" s="145"/>
      <c r="CW743" s="145"/>
      <c r="CX743" s="145"/>
      <c r="CY743" s="145"/>
      <c r="CZ743" s="145"/>
      <c r="DA743" s="145"/>
      <c r="DB743" s="145"/>
      <c r="DC743" s="145"/>
      <c r="DD743" s="145"/>
      <c r="DE743" s="145"/>
      <c r="DF743" s="145"/>
      <c r="DG743" s="145"/>
      <c r="DH743" s="145"/>
      <c r="DI743" s="145"/>
      <c r="DJ743" s="145"/>
      <c r="DK743" s="145"/>
      <c r="DL743" s="145"/>
      <c r="DM743" s="145"/>
      <c r="DN743" s="145"/>
      <c r="DO743" s="145"/>
      <c r="DP743" s="145"/>
      <c r="DQ743" s="145"/>
      <c r="DR743" s="145"/>
      <c r="DS743" s="145"/>
      <c r="DT743" s="145"/>
      <c r="DU743" s="145"/>
      <c r="DV743" s="145"/>
      <c r="DW743" s="145"/>
      <c r="DX743" s="145"/>
      <c r="DY743" s="145"/>
      <c r="DZ743" s="145"/>
      <c r="EA743" s="145"/>
      <c r="EB743" s="145"/>
      <c r="EC743" s="145"/>
      <c r="ED743" s="145"/>
      <c r="EE743" s="145"/>
      <c r="EF743" s="145"/>
      <c r="EG743" s="145"/>
    </row>
    <row r="744" spans="26:137" x14ac:dyDescent="0.2">
      <c r="Z744" s="145"/>
      <c r="AA744" s="145"/>
      <c r="AB744" s="145"/>
      <c r="AC744" s="145"/>
      <c r="AD744" s="145"/>
      <c r="AE744" s="145"/>
      <c r="AF744" s="145"/>
      <c r="AG744" s="145"/>
      <c r="AH744" s="145"/>
      <c r="AI744" s="145"/>
      <c r="AJ744" s="145"/>
      <c r="AK744" s="145"/>
      <c r="AL744" s="145"/>
      <c r="AM744" s="145"/>
      <c r="AN744" s="145"/>
      <c r="AO744" s="145"/>
      <c r="AP744" s="145"/>
      <c r="AQ744" s="145"/>
      <c r="AR744" s="145"/>
      <c r="AS744" s="145"/>
      <c r="AT744" s="145"/>
      <c r="AU744" s="145"/>
      <c r="AV744" s="145"/>
      <c r="AW744" s="145"/>
      <c r="AX744" s="145"/>
      <c r="AY744" s="145"/>
      <c r="AZ744" s="145"/>
      <c r="BA744" s="145"/>
      <c r="BB744" s="145"/>
      <c r="BC744" s="145"/>
      <c r="BD744" s="145"/>
      <c r="BE744" s="145"/>
      <c r="BF744" s="145"/>
      <c r="BG744" s="145"/>
      <c r="BH744" s="145"/>
      <c r="BI744" s="145"/>
      <c r="BJ744" s="145"/>
      <c r="BK744" s="145"/>
      <c r="BL744" s="145"/>
      <c r="BM744" s="145"/>
      <c r="BN744" s="145"/>
      <c r="BO744" s="145"/>
      <c r="BP744" s="145"/>
      <c r="BQ744" s="145"/>
      <c r="BR744" s="145"/>
      <c r="BS744" s="145"/>
      <c r="BT744" s="145"/>
      <c r="BU744" s="145"/>
      <c r="BV744" s="145"/>
      <c r="BW744" s="145"/>
      <c r="BX744" s="145"/>
      <c r="BY744" s="145"/>
      <c r="BZ744" s="145"/>
      <c r="CA744" s="145"/>
      <c r="CB744" s="145"/>
      <c r="CC744" s="145"/>
      <c r="CD744" s="145"/>
      <c r="CE744" s="145"/>
      <c r="CF744" s="145"/>
      <c r="CG744" s="145"/>
      <c r="CH744" s="145"/>
      <c r="CI744" s="145"/>
      <c r="CJ744" s="145"/>
      <c r="CK744" s="145"/>
      <c r="CL744" s="145"/>
      <c r="CM744" s="145"/>
      <c r="CN744" s="145"/>
      <c r="CO744" s="145"/>
      <c r="CP744" s="145"/>
      <c r="CQ744" s="145"/>
      <c r="CR744" s="145"/>
      <c r="CS744" s="145"/>
      <c r="CT744" s="145"/>
      <c r="CU744" s="145"/>
      <c r="CV744" s="145"/>
      <c r="CW744" s="145"/>
      <c r="CX744" s="145"/>
      <c r="CY744" s="145"/>
      <c r="CZ744" s="145"/>
      <c r="DA744" s="145"/>
      <c r="DB744" s="145"/>
      <c r="DC744" s="145"/>
      <c r="DD744" s="145"/>
      <c r="DE744" s="145"/>
      <c r="DF744" s="145"/>
      <c r="DG744" s="145"/>
      <c r="DH744" s="145"/>
      <c r="DI744" s="145"/>
      <c r="DJ744" s="145"/>
      <c r="DK744" s="145"/>
      <c r="DL744" s="145"/>
      <c r="DM744" s="145"/>
      <c r="DN744" s="145"/>
      <c r="DO744" s="145"/>
      <c r="DP744" s="145"/>
      <c r="DQ744" s="145"/>
      <c r="DR744" s="145"/>
      <c r="DS744" s="145"/>
      <c r="DT744" s="145"/>
      <c r="DU744" s="145"/>
      <c r="DV744" s="145"/>
      <c r="DW744" s="145"/>
      <c r="DX744" s="145"/>
      <c r="DY744" s="145"/>
      <c r="DZ744" s="145"/>
      <c r="EA744" s="145"/>
      <c r="EB744" s="145"/>
      <c r="EC744" s="145"/>
      <c r="ED744" s="145"/>
      <c r="EE744" s="145"/>
      <c r="EF744" s="145"/>
      <c r="EG744" s="145"/>
    </row>
    <row r="745" spans="26:137" x14ac:dyDescent="0.2">
      <c r="Z745" s="145"/>
      <c r="AA745" s="145"/>
      <c r="AB745" s="145"/>
      <c r="AC745" s="145"/>
      <c r="AD745" s="145"/>
      <c r="AE745" s="145"/>
      <c r="AF745" s="145"/>
      <c r="AG745" s="145"/>
      <c r="AH745" s="145"/>
      <c r="AI745" s="145"/>
      <c r="AJ745" s="145"/>
      <c r="AK745" s="145"/>
      <c r="AL745" s="145"/>
      <c r="AM745" s="145"/>
      <c r="AN745" s="145"/>
      <c r="AO745" s="145"/>
      <c r="AP745" s="145"/>
      <c r="AQ745" s="145"/>
      <c r="AR745" s="145"/>
      <c r="AS745" s="145"/>
      <c r="AT745" s="145"/>
      <c r="AU745" s="145"/>
      <c r="AV745" s="145"/>
      <c r="AW745" s="145"/>
      <c r="AX745" s="145"/>
      <c r="AY745" s="145"/>
      <c r="AZ745" s="145"/>
      <c r="BA745" s="145"/>
      <c r="BB745" s="145"/>
      <c r="BC745" s="145"/>
      <c r="BD745" s="145"/>
      <c r="BE745" s="145"/>
      <c r="BF745" s="145"/>
      <c r="BG745" s="145"/>
      <c r="BH745" s="145"/>
      <c r="BI745" s="145"/>
      <c r="BJ745" s="145"/>
      <c r="BK745" s="145"/>
      <c r="BL745" s="145"/>
      <c r="BM745" s="145"/>
      <c r="BN745" s="145"/>
      <c r="BO745" s="145"/>
      <c r="BP745" s="145"/>
      <c r="BQ745" s="145"/>
      <c r="BR745" s="145"/>
      <c r="BS745" s="145"/>
      <c r="BT745" s="145"/>
      <c r="BU745" s="145"/>
      <c r="BV745" s="145"/>
      <c r="BW745" s="145"/>
      <c r="BX745" s="145"/>
      <c r="BY745" s="145"/>
      <c r="BZ745" s="145"/>
      <c r="CA745" s="145"/>
      <c r="CB745" s="145"/>
      <c r="CC745" s="145"/>
      <c r="CD745" s="145"/>
      <c r="CE745" s="145"/>
      <c r="CF745" s="145"/>
      <c r="CG745" s="145"/>
      <c r="CH745" s="145"/>
      <c r="CI745" s="145"/>
      <c r="CJ745" s="145"/>
      <c r="CK745" s="145"/>
      <c r="CL745" s="145"/>
      <c r="CM745" s="145"/>
      <c r="CN745" s="145"/>
      <c r="CO745" s="145"/>
      <c r="CP745" s="145"/>
      <c r="CQ745" s="145"/>
      <c r="CR745" s="145"/>
      <c r="CS745" s="145"/>
      <c r="CT745" s="145"/>
      <c r="CU745" s="145"/>
      <c r="CV745" s="145"/>
      <c r="CW745" s="145"/>
      <c r="CX745" s="145"/>
      <c r="CY745" s="145"/>
      <c r="CZ745" s="145"/>
      <c r="DA745" s="145"/>
      <c r="DB745" s="145"/>
      <c r="DC745" s="145"/>
      <c r="DD745" s="145"/>
      <c r="DE745" s="145"/>
      <c r="DF745" s="145"/>
      <c r="DG745" s="145"/>
      <c r="DH745" s="145"/>
      <c r="DI745" s="145"/>
      <c r="DJ745" s="145"/>
      <c r="DK745" s="145"/>
      <c r="DL745" s="145"/>
      <c r="DM745" s="145"/>
      <c r="DN745" s="145"/>
      <c r="DO745" s="145"/>
      <c r="DP745" s="145"/>
      <c r="DQ745" s="145"/>
      <c r="DR745" s="145"/>
      <c r="DS745" s="145"/>
      <c r="DT745" s="145"/>
      <c r="DU745" s="145"/>
      <c r="DV745" s="145"/>
      <c r="DW745" s="145"/>
      <c r="DX745" s="145"/>
      <c r="DY745" s="145"/>
      <c r="DZ745" s="145"/>
      <c r="EA745" s="145"/>
      <c r="EB745" s="145"/>
      <c r="EC745" s="145"/>
      <c r="ED745" s="145"/>
      <c r="EE745" s="145"/>
      <c r="EF745" s="145"/>
      <c r="EG745" s="145"/>
    </row>
    <row r="746" spans="26:137" x14ac:dyDescent="0.2">
      <c r="Z746" s="145"/>
      <c r="AA746" s="145"/>
      <c r="AB746" s="145"/>
      <c r="AC746" s="145"/>
      <c r="AD746" s="145"/>
      <c r="AE746" s="145"/>
      <c r="AF746" s="145"/>
      <c r="AG746" s="145"/>
      <c r="AH746" s="145"/>
      <c r="AI746" s="145"/>
      <c r="AJ746" s="145"/>
      <c r="AK746" s="145"/>
      <c r="AL746" s="145"/>
      <c r="AM746" s="145"/>
      <c r="AN746" s="145"/>
      <c r="AO746" s="145"/>
      <c r="AP746" s="145"/>
      <c r="AQ746" s="145"/>
      <c r="AR746" s="145"/>
      <c r="AS746" s="145"/>
      <c r="AT746" s="145"/>
      <c r="AU746" s="145"/>
      <c r="AV746" s="145"/>
      <c r="AW746" s="145"/>
      <c r="AX746" s="145"/>
      <c r="AY746" s="145"/>
      <c r="AZ746" s="145"/>
      <c r="BA746" s="145"/>
      <c r="BB746" s="145"/>
      <c r="BC746" s="145"/>
      <c r="BD746" s="145"/>
      <c r="BE746" s="145"/>
      <c r="BF746" s="145"/>
      <c r="BG746" s="145"/>
      <c r="BH746" s="145"/>
      <c r="BI746" s="145"/>
      <c r="BJ746" s="145"/>
      <c r="BK746" s="145"/>
      <c r="BL746" s="145"/>
      <c r="BM746" s="145"/>
      <c r="BN746" s="145"/>
      <c r="BO746" s="145"/>
      <c r="BP746" s="145"/>
      <c r="BQ746" s="145"/>
      <c r="BR746" s="145"/>
      <c r="BS746" s="145"/>
      <c r="BT746" s="145"/>
      <c r="BU746" s="145"/>
      <c r="BV746" s="145"/>
      <c r="BW746" s="145"/>
      <c r="BX746" s="145"/>
      <c r="BY746" s="145"/>
      <c r="BZ746" s="145"/>
      <c r="CA746" s="145"/>
      <c r="CB746" s="145"/>
      <c r="CC746" s="145"/>
      <c r="CD746" s="145"/>
      <c r="CE746" s="145"/>
      <c r="CF746" s="145"/>
      <c r="CG746" s="145"/>
      <c r="CH746" s="145"/>
      <c r="CI746" s="145"/>
      <c r="CJ746" s="145"/>
      <c r="CK746" s="145"/>
      <c r="CL746" s="145"/>
      <c r="CM746" s="145"/>
      <c r="CN746" s="145"/>
      <c r="CO746" s="145"/>
      <c r="CP746" s="145"/>
      <c r="CQ746" s="145"/>
      <c r="CR746" s="145"/>
      <c r="CS746" s="145"/>
      <c r="CT746" s="145"/>
      <c r="CU746" s="145"/>
      <c r="CV746" s="145"/>
      <c r="CW746" s="145"/>
      <c r="CX746" s="145"/>
      <c r="CY746" s="145"/>
      <c r="CZ746" s="145"/>
      <c r="DA746" s="145"/>
      <c r="DB746" s="145"/>
      <c r="DC746" s="145"/>
      <c r="DD746" s="145"/>
      <c r="DE746" s="145"/>
      <c r="DF746" s="145"/>
      <c r="DG746" s="145"/>
      <c r="DH746" s="145"/>
      <c r="DI746" s="145"/>
      <c r="DJ746" s="145"/>
      <c r="DK746" s="145"/>
      <c r="DL746" s="145"/>
      <c r="DM746" s="145"/>
      <c r="DN746" s="145"/>
      <c r="DO746" s="145"/>
      <c r="DP746" s="145"/>
      <c r="DQ746" s="145"/>
      <c r="DR746" s="145"/>
      <c r="DS746" s="145"/>
      <c r="DT746" s="145"/>
      <c r="DU746" s="145"/>
      <c r="DV746" s="145"/>
      <c r="DW746" s="145"/>
      <c r="DX746" s="145"/>
      <c r="DY746" s="145"/>
      <c r="DZ746" s="145"/>
      <c r="EA746" s="145"/>
      <c r="EB746" s="145"/>
      <c r="EC746" s="145"/>
      <c r="ED746" s="145"/>
      <c r="EE746" s="145"/>
      <c r="EF746" s="145"/>
      <c r="EG746" s="145"/>
    </row>
    <row r="747" spans="26:137" x14ac:dyDescent="0.2">
      <c r="Z747" s="145"/>
      <c r="AA747" s="145"/>
      <c r="AB747" s="145"/>
      <c r="AC747" s="145"/>
      <c r="AD747" s="145"/>
      <c r="AE747" s="145"/>
      <c r="AF747" s="145"/>
      <c r="AG747" s="145"/>
      <c r="AH747" s="145"/>
      <c r="AI747" s="145"/>
      <c r="AJ747" s="145"/>
      <c r="AK747" s="145"/>
      <c r="AL747" s="145"/>
      <c r="AM747" s="145"/>
      <c r="AN747" s="145"/>
      <c r="AO747" s="145"/>
      <c r="AP747" s="145"/>
      <c r="AQ747" s="145"/>
      <c r="AR747" s="145"/>
      <c r="AS747" s="145"/>
      <c r="AT747" s="145"/>
      <c r="AU747" s="145"/>
      <c r="AV747" s="145"/>
      <c r="AW747" s="145"/>
      <c r="AX747" s="145"/>
      <c r="AY747" s="145"/>
      <c r="AZ747" s="145"/>
      <c r="BA747" s="145"/>
      <c r="BB747" s="145"/>
      <c r="BC747" s="145"/>
      <c r="BD747" s="145"/>
      <c r="BE747" s="145"/>
      <c r="BF747" s="145"/>
      <c r="BG747" s="145"/>
      <c r="BH747" s="145"/>
      <c r="BI747" s="145"/>
      <c r="BJ747" s="145"/>
      <c r="BK747" s="145"/>
      <c r="BL747" s="145"/>
      <c r="BM747" s="145"/>
      <c r="BN747" s="145"/>
      <c r="BO747" s="145"/>
      <c r="BP747" s="145"/>
      <c r="BQ747" s="145"/>
      <c r="BR747" s="145"/>
      <c r="BS747" s="145"/>
      <c r="BT747" s="145"/>
      <c r="BU747" s="145"/>
      <c r="BV747" s="145"/>
      <c r="BW747" s="145"/>
      <c r="BX747" s="145"/>
      <c r="BY747" s="145"/>
      <c r="BZ747" s="145"/>
      <c r="CA747" s="145"/>
      <c r="CB747" s="145"/>
      <c r="CC747" s="145"/>
      <c r="CD747" s="145"/>
      <c r="CE747" s="145"/>
      <c r="CF747" s="145"/>
      <c r="CG747" s="145"/>
      <c r="CH747" s="145"/>
      <c r="CI747" s="145"/>
      <c r="CJ747" s="145"/>
      <c r="CK747" s="145"/>
      <c r="CL747" s="145"/>
      <c r="CM747" s="145"/>
      <c r="CN747" s="145"/>
      <c r="CO747" s="145"/>
      <c r="CP747" s="145"/>
      <c r="CQ747" s="145"/>
      <c r="CR747" s="145"/>
      <c r="CS747" s="145"/>
      <c r="CT747" s="145"/>
      <c r="CU747" s="145"/>
      <c r="CV747" s="145"/>
      <c r="CW747" s="145"/>
      <c r="CX747" s="145"/>
      <c r="CY747" s="145"/>
      <c r="CZ747" s="145"/>
      <c r="DA747" s="145"/>
      <c r="DB747" s="145"/>
      <c r="DC747" s="145"/>
      <c r="DD747" s="145"/>
      <c r="DE747" s="145"/>
      <c r="DF747" s="145"/>
      <c r="DG747" s="145"/>
      <c r="DH747" s="145"/>
      <c r="DI747" s="145"/>
      <c r="DJ747" s="145"/>
      <c r="DK747" s="145"/>
      <c r="DL747" s="145"/>
      <c r="DM747" s="145"/>
      <c r="DN747" s="145"/>
      <c r="DO747" s="145"/>
      <c r="DP747" s="145"/>
      <c r="DQ747" s="145"/>
      <c r="DR747" s="145"/>
      <c r="DS747" s="145"/>
      <c r="DT747" s="145"/>
      <c r="DU747" s="145"/>
      <c r="DV747" s="145"/>
      <c r="DW747" s="145"/>
      <c r="DX747" s="145"/>
      <c r="DY747" s="145"/>
      <c r="DZ747" s="145"/>
      <c r="EA747" s="145"/>
      <c r="EB747" s="145"/>
      <c r="EC747" s="145"/>
      <c r="ED747" s="145"/>
      <c r="EE747" s="145"/>
      <c r="EF747" s="145"/>
      <c r="EG747" s="145"/>
    </row>
    <row r="748" spans="26:137" x14ac:dyDescent="0.2">
      <c r="Z748" s="145"/>
      <c r="AA748" s="145"/>
      <c r="AB748" s="145"/>
      <c r="AC748" s="145"/>
      <c r="AD748" s="145"/>
      <c r="AE748" s="145"/>
      <c r="AF748" s="145"/>
      <c r="AG748" s="145"/>
      <c r="AH748" s="145"/>
      <c r="AI748" s="145"/>
      <c r="AJ748" s="145"/>
      <c r="AK748" s="145"/>
      <c r="AL748" s="145"/>
      <c r="AM748" s="145"/>
      <c r="AN748" s="145"/>
      <c r="AO748" s="145"/>
      <c r="AP748" s="145"/>
      <c r="AQ748" s="145"/>
      <c r="AR748" s="145"/>
      <c r="AS748" s="145"/>
      <c r="AT748" s="145"/>
      <c r="AU748" s="145"/>
      <c r="AV748" s="145"/>
      <c r="AW748" s="145"/>
      <c r="AX748" s="145"/>
      <c r="AY748" s="145"/>
      <c r="AZ748" s="145"/>
      <c r="BA748" s="145"/>
      <c r="BB748" s="145"/>
      <c r="BC748" s="145"/>
      <c r="BD748" s="145"/>
      <c r="BE748" s="145"/>
      <c r="BF748" s="145"/>
      <c r="BG748" s="145"/>
      <c r="BH748" s="145"/>
      <c r="BI748" s="145"/>
      <c r="BJ748" s="145"/>
      <c r="BK748" s="145"/>
      <c r="BL748" s="145"/>
      <c r="BM748" s="145"/>
      <c r="BN748" s="145"/>
      <c r="BO748" s="145"/>
      <c r="BP748" s="145"/>
      <c r="BQ748" s="145"/>
      <c r="BR748" s="145"/>
      <c r="BS748" s="145"/>
      <c r="BT748" s="145"/>
      <c r="BU748" s="145"/>
      <c r="BV748" s="145"/>
      <c r="BW748" s="145"/>
      <c r="BX748" s="145"/>
      <c r="BY748" s="145"/>
      <c r="BZ748" s="145"/>
      <c r="CA748" s="145"/>
      <c r="CB748" s="145"/>
      <c r="CC748" s="145"/>
      <c r="CD748" s="145"/>
      <c r="CE748" s="145"/>
      <c r="CF748" s="145"/>
      <c r="CG748" s="145"/>
      <c r="CH748" s="145"/>
      <c r="CI748" s="145"/>
      <c r="CJ748" s="145"/>
      <c r="CK748" s="145"/>
      <c r="CL748" s="145"/>
      <c r="CM748" s="145"/>
      <c r="CN748" s="145"/>
      <c r="CO748" s="145"/>
      <c r="CP748" s="145"/>
      <c r="CQ748" s="145"/>
      <c r="CR748" s="145"/>
      <c r="CS748" s="145"/>
      <c r="CT748" s="145"/>
      <c r="CU748" s="145"/>
      <c r="CV748" s="145"/>
      <c r="CW748" s="145"/>
      <c r="CX748" s="145"/>
      <c r="CY748" s="145"/>
      <c r="CZ748" s="145"/>
      <c r="DA748" s="145"/>
      <c r="DB748" s="145"/>
      <c r="DC748" s="145"/>
      <c r="DD748" s="145"/>
      <c r="DE748" s="145"/>
      <c r="DF748" s="145"/>
      <c r="DG748" s="145"/>
      <c r="DH748" s="145"/>
      <c r="DI748" s="145"/>
      <c r="DJ748" s="145"/>
      <c r="DK748" s="145"/>
      <c r="DL748" s="145"/>
      <c r="DM748" s="145"/>
      <c r="DN748" s="145"/>
      <c r="DO748" s="145"/>
      <c r="DP748" s="145"/>
      <c r="DQ748" s="145"/>
      <c r="DR748" s="145"/>
      <c r="DS748" s="145"/>
      <c r="DT748" s="145"/>
      <c r="DU748" s="145"/>
      <c r="DV748" s="145"/>
      <c r="DW748" s="145"/>
      <c r="DX748" s="145"/>
      <c r="DY748" s="145"/>
      <c r="DZ748" s="145"/>
      <c r="EA748" s="145"/>
      <c r="EB748" s="145"/>
      <c r="EC748" s="145"/>
      <c r="ED748" s="145"/>
      <c r="EE748" s="145"/>
      <c r="EF748" s="145"/>
      <c r="EG748" s="145"/>
    </row>
    <row r="749" spans="26:137" x14ac:dyDescent="0.2">
      <c r="Z749" s="145"/>
      <c r="AA749" s="145"/>
      <c r="AB749" s="145"/>
      <c r="AC749" s="145"/>
      <c r="AD749" s="145"/>
      <c r="AE749" s="145"/>
      <c r="AF749" s="145"/>
      <c r="AG749" s="145"/>
      <c r="AH749" s="145"/>
      <c r="AI749" s="145"/>
      <c r="AJ749" s="145"/>
      <c r="AK749" s="145"/>
      <c r="AL749" s="145"/>
      <c r="AM749" s="145"/>
      <c r="AN749" s="145"/>
      <c r="AO749" s="145"/>
      <c r="AP749" s="145"/>
      <c r="AQ749" s="145"/>
      <c r="AR749" s="145"/>
      <c r="AS749" s="145"/>
      <c r="AT749" s="145"/>
      <c r="AU749" s="145"/>
      <c r="AV749" s="145"/>
      <c r="AW749" s="145"/>
      <c r="AX749" s="145"/>
      <c r="AY749" s="145"/>
      <c r="AZ749" s="145"/>
      <c r="BA749" s="145"/>
      <c r="BB749" s="145"/>
      <c r="BC749" s="145"/>
      <c r="BD749" s="145"/>
      <c r="BE749" s="145"/>
      <c r="BF749" s="145"/>
      <c r="BG749" s="145"/>
      <c r="BH749" s="145"/>
      <c r="BI749" s="145"/>
      <c r="BJ749" s="145"/>
      <c r="BK749" s="145"/>
      <c r="BL749" s="145"/>
      <c r="BM749" s="145"/>
      <c r="BN749" s="145"/>
      <c r="BO749" s="145"/>
      <c r="BP749" s="145"/>
      <c r="BQ749" s="145"/>
      <c r="BR749" s="145"/>
      <c r="BS749" s="145"/>
      <c r="BT749" s="145"/>
      <c r="BU749" s="145"/>
      <c r="BV749" s="145"/>
      <c r="BW749" s="145"/>
      <c r="BX749" s="145"/>
      <c r="BY749" s="145"/>
      <c r="BZ749" s="145"/>
      <c r="CA749" s="145"/>
      <c r="CB749" s="145"/>
      <c r="CC749" s="145"/>
      <c r="CD749" s="145"/>
      <c r="CE749" s="145"/>
      <c r="CF749" s="145"/>
      <c r="CG749" s="145"/>
      <c r="CH749" s="145"/>
      <c r="CI749" s="145"/>
      <c r="CJ749" s="145"/>
      <c r="CK749" s="145"/>
      <c r="CL749" s="145"/>
      <c r="CM749" s="145"/>
      <c r="CN749" s="145"/>
      <c r="CO749" s="145"/>
      <c r="CP749" s="145"/>
      <c r="CQ749" s="145"/>
      <c r="CR749" s="145"/>
      <c r="CS749" s="145"/>
      <c r="CT749" s="145"/>
      <c r="CU749" s="145"/>
      <c r="CV749" s="145"/>
      <c r="CW749" s="145"/>
      <c r="CX749" s="145"/>
      <c r="CY749" s="145"/>
      <c r="CZ749" s="145"/>
      <c r="DA749" s="145"/>
      <c r="DB749" s="145"/>
      <c r="DC749" s="145"/>
      <c r="DD749" s="145"/>
      <c r="DE749" s="145"/>
      <c r="DF749" s="145"/>
      <c r="DG749" s="145"/>
      <c r="DH749" s="145"/>
      <c r="DI749" s="145"/>
      <c r="DJ749" s="145"/>
      <c r="DK749" s="145"/>
      <c r="DL749" s="145"/>
      <c r="DM749" s="145"/>
      <c r="DN749" s="145"/>
      <c r="DO749" s="145"/>
      <c r="DP749" s="145"/>
      <c r="DQ749" s="145"/>
      <c r="DR749" s="145"/>
      <c r="DS749" s="145"/>
      <c r="DT749" s="145"/>
      <c r="DU749" s="145"/>
      <c r="DV749" s="145"/>
      <c r="DW749" s="145"/>
      <c r="DX749" s="145"/>
      <c r="DY749" s="145"/>
      <c r="DZ749" s="145"/>
      <c r="EA749" s="145"/>
      <c r="EB749" s="145"/>
      <c r="EC749" s="145"/>
      <c r="ED749" s="145"/>
      <c r="EE749" s="145"/>
      <c r="EF749" s="145"/>
      <c r="EG749" s="145"/>
    </row>
    <row r="750" spans="26:137" x14ac:dyDescent="0.2">
      <c r="Z750" s="145"/>
      <c r="AA750" s="145"/>
      <c r="AB750" s="145"/>
      <c r="AC750" s="145"/>
      <c r="AD750" s="145"/>
      <c r="AE750" s="145"/>
      <c r="AF750" s="145"/>
      <c r="AG750" s="145"/>
      <c r="AH750" s="145"/>
      <c r="AI750" s="145"/>
      <c r="AJ750" s="145"/>
      <c r="AK750" s="145"/>
      <c r="AL750" s="145"/>
      <c r="AM750" s="145"/>
      <c r="AN750" s="145"/>
      <c r="AO750" s="145"/>
      <c r="AP750" s="145"/>
      <c r="AQ750" s="145"/>
      <c r="AR750" s="145"/>
      <c r="AS750" s="145"/>
      <c r="AT750" s="145"/>
      <c r="AU750" s="145"/>
      <c r="AV750" s="145"/>
      <c r="AW750" s="145"/>
      <c r="AX750" s="145"/>
      <c r="AY750" s="145"/>
      <c r="AZ750" s="145"/>
      <c r="BA750" s="145"/>
      <c r="BB750" s="145"/>
      <c r="BC750" s="145"/>
      <c r="BD750" s="145"/>
      <c r="BE750" s="145"/>
      <c r="BF750" s="145"/>
      <c r="BG750" s="145"/>
      <c r="BH750" s="145"/>
      <c r="BI750" s="145"/>
      <c r="BJ750" s="145"/>
      <c r="BK750" s="145"/>
      <c r="BL750" s="145"/>
      <c r="BM750" s="145"/>
      <c r="BN750" s="145"/>
      <c r="BO750" s="145"/>
      <c r="BP750" s="145"/>
      <c r="BQ750" s="145"/>
      <c r="BR750" s="145"/>
      <c r="BS750" s="145"/>
      <c r="BT750" s="145"/>
      <c r="BU750" s="145"/>
      <c r="BV750" s="145"/>
      <c r="BW750" s="145"/>
      <c r="BX750" s="145"/>
      <c r="BY750" s="145"/>
      <c r="BZ750" s="145"/>
      <c r="CA750" s="145"/>
      <c r="CB750" s="145"/>
      <c r="CC750" s="145"/>
      <c r="CD750" s="145"/>
      <c r="CE750" s="145"/>
      <c r="CF750" s="145"/>
      <c r="CG750" s="145"/>
      <c r="CH750" s="145"/>
      <c r="CI750" s="145"/>
      <c r="CJ750" s="145"/>
      <c r="CK750" s="145"/>
      <c r="CL750" s="145"/>
      <c r="CM750" s="145"/>
      <c r="CN750" s="145"/>
      <c r="CO750" s="145"/>
      <c r="CP750" s="145"/>
      <c r="CQ750" s="145"/>
      <c r="CR750" s="145"/>
      <c r="CS750" s="145"/>
      <c r="CT750" s="145"/>
      <c r="CU750" s="145"/>
      <c r="CV750" s="145"/>
      <c r="CW750" s="145"/>
      <c r="CX750" s="145"/>
      <c r="CY750" s="145"/>
      <c r="CZ750" s="145"/>
      <c r="DA750" s="145"/>
      <c r="DB750" s="145"/>
      <c r="DC750" s="145"/>
      <c r="DD750" s="145"/>
      <c r="DE750" s="145"/>
      <c r="DF750" s="145"/>
      <c r="DG750" s="145"/>
      <c r="DH750" s="145"/>
      <c r="DI750" s="145"/>
      <c r="DJ750" s="145"/>
      <c r="DK750" s="145"/>
      <c r="DL750" s="145"/>
      <c r="DM750" s="145"/>
      <c r="DN750" s="145"/>
      <c r="DO750" s="145"/>
      <c r="DP750" s="145"/>
      <c r="DQ750" s="145"/>
      <c r="DR750" s="145"/>
      <c r="DS750" s="145"/>
      <c r="DT750" s="145"/>
      <c r="DU750" s="145"/>
      <c r="DV750" s="145"/>
      <c r="DW750" s="145"/>
      <c r="DX750" s="145"/>
      <c r="DY750" s="145"/>
      <c r="DZ750" s="145"/>
      <c r="EA750" s="145"/>
      <c r="EB750" s="145"/>
      <c r="EC750" s="145"/>
      <c r="ED750" s="145"/>
      <c r="EE750" s="145"/>
      <c r="EF750" s="145"/>
      <c r="EG750" s="145"/>
    </row>
    <row r="751" spans="26:137" x14ac:dyDescent="0.2">
      <c r="Z751" s="145"/>
      <c r="AA751" s="145"/>
      <c r="AB751" s="145"/>
      <c r="AC751" s="145"/>
      <c r="AD751" s="145"/>
      <c r="AE751" s="145"/>
      <c r="AF751" s="145"/>
      <c r="AG751" s="145"/>
      <c r="AH751" s="145"/>
      <c r="AI751" s="145"/>
      <c r="AJ751" s="145"/>
      <c r="AK751" s="145"/>
      <c r="AL751" s="145"/>
      <c r="AM751" s="145"/>
      <c r="AN751" s="145"/>
      <c r="AO751" s="145"/>
      <c r="AP751" s="145"/>
      <c r="AQ751" s="145"/>
      <c r="AR751" s="145"/>
      <c r="AS751" s="145"/>
      <c r="AT751" s="145"/>
      <c r="AU751" s="145"/>
      <c r="AV751" s="145"/>
      <c r="AW751" s="145"/>
      <c r="AX751" s="145"/>
      <c r="AY751" s="145"/>
      <c r="AZ751" s="145"/>
      <c r="BA751" s="145"/>
      <c r="BB751" s="145"/>
      <c r="BC751" s="145"/>
      <c r="BD751" s="145"/>
      <c r="BE751" s="145"/>
      <c r="BF751" s="145"/>
      <c r="BG751" s="145"/>
      <c r="BH751" s="145"/>
      <c r="BI751" s="145"/>
      <c r="BJ751" s="145"/>
      <c r="BK751" s="145"/>
      <c r="BL751" s="145"/>
      <c r="BM751" s="145"/>
      <c r="BN751" s="145"/>
      <c r="BO751" s="145"/>
      <c r="BP751" s="145"/>
      <c r="BQ751" s="145"/>
      <c r="BR751" s="145"/>
      <c r="BS751" s="145"/>
      <c r="BT751" s="145"/>
      <c r="BU751" s="145"/>
      <c r="BV751" s="145"/>
      <c r="BW751" s="145"/>
      <c r="BX751" s="145"/>
      <c r="BY751" s="145"/>
      <c r="BZ751" s="145"/>
      <c r="CA751" s="145"/>
      <c r="CB751" s="145"/>
      <c r="CC751" s="145"/>
      <c r="CD751" s="145"/>
      <c r="CE751" s="145"/>
      <c r="CF751" s="145"/>
      <c r="CG751" s="145"/>
      <c r="CH751" s="145"/>
      <c r="CI751" s="145"/>
      <c r="CJ751" s="145"/>
      <c r="CK751" s="145"/>
      <c r="CL751" s="145"/>
      <c r="CM751" s="145"/>
      <c r="CN751" s="145"/>
      <c r="CO751" s="145"/>
      <c r="CP751" s="145"/>
      <c r="CQ751" s="145"/>
      <c r="CR751" s="145"/>
      <c r="CS751" s="145"/>
      <c r="CT751" s="145"/>
      <c r="CU751" s="145"/>
      <c r="CV751" s="145"/>
      <c r="CW751" s="145"/>
      <c r="CX751" s="145"/>
      <c r="CY751" s="145"/>
      <c r="CZ751" s="145"/>
      <c r="DA751" s="145"/>
      <c r="DB751" s="145"/>
      <c r="DC751" s="145"/>
      <c r="DD751" s="145"/>
      <c r="DE751" s="145"/>
      <c r="DF751" s="145"/>
      <c r="DG751" s="145"/>
      <c r="DH751" s="145"/>
      <c r="DI751" s="145"/>
      <c r="DJ751" s="145"/>
      <c r="DK751" s="145"/>
      <c r="DL751" s="145"/>
      <c r="DM751" s="145"/>
      <c r="DN751" s="145"/>
      <c r="DO751" s="145"/>
      <c r="DP751" s="145"/>
      <c r="DQ751" s="145"/>
      <c r="DR751" s="145"/>
      <c r="DS751" s="145"/>
      <c r="DT751" s="145"/>
      <c r="DU751" s="145"/>
      <c r="DV751" s="145"/>
      <c r="DW751" s="145"/>
      <c r="DX751" s="145"/>
      <c r="DY751" s="145"/>
      <c r="DZ751" s="145"/>
      <c r="EA751" s="145"/>
      <c r="EB751" s="145"/>
      <c r="EC751" s="145"/>
      <c r="ED751" s="145"/>
      <c r="EE751" s="145"/>
      <c r="EF751" s="145"/>
      <c r="EG751" s="145"/>
    </row>
    <row r="752" spans="26:137" x14ac:dyDescent="0.2">
      <c r="Z752" s="145"/>
      <c r="AA752" s="145"/>
      <c r="AB752" s="145"/>
      <c r="AC752" s="145"/>
      <c r="AD752" s="145"/>
      <c r="AE752" s="145"/>
      <c r="AF752" s="145"/>
      <c r="AG752" s="145"/>
      <c r="AH752" s="145"/>
      <c r="AI752" s="145"/>
      <c r="AJ752" s="145"/>
      <c r="AK752" s="145"/>
      <c r="AL752" s="145"/>
      <c r="AM752" s="145"/>
      <c r="AN752" s="145"/>
      <c r="AO752" s="145"/>
      <c r="AP752" s="145"/>
      <c r="AQ752" s="145"/>
      <c r="AR752" s="145"/>
      <c r="AS752" s="145"/>
      <c r="AT752" s="145"/>
      <c r="AU752" s="145"/>
      <c r="AV752" s="145"/>
      <c r="AW752" s="145"/>
      <c r="AX752" s="145"/>
      <c r="AY752" s="145"/>
      <c r="AZ752" s="145"/>
      <c r="BA752" s="145"/>
      <c r="BB752" s="145"/>
      <c r="BC752" s="145"/>
      <c r="BD752" s="145"/>
      <c r="BE752" s="145"/>
      <c r="BF752" s="145"/>
      <c r="BG752" s="145"/>
      <c r="BH752" s="145"/>
      <c r="BI752" s="145"/>
      <c r="BJ752" s="145"/>
      <c r="BK752" s="145"/>
      <c r="BL752" s="145"/>
      <c r="BM752" s="145"/>
      <c r="BN752" s="145"/>
      <c r="BO752" s="145"/>
      <c r="BP752" s="145"/>
      <c r="BQ752" s="145"/>
      <c r="BR752" s="145"/>
      <c r="BS752" s="145"/>
      <c r="BT752" s="145"/>
      <c r="BU752" s="145"/>
      <c r="BV752" s="145"/>
      <c r="BW752" s="145"/>
      <c r="BX752" s="145"/>
      <c r="BY752" s="145"/>
      <c r="BZ752" s="145"/>
      <c r="CA752" s="145"/>
      <c r="CB752" s="145"/>
      <c r="CC752" s="145"/>
      <c r="CD752" s="145"/>
      <c r="CE752" s="145"/>
      <c r="CF752" s="145"/>
      <c r="CG752" s="145"/>
      <c r="CH752" s="145"/>
      <c r="CI752" s="145"/>
      <c r="CJ752" s="145"/>
      <c r="CK752" s="145"/>
      <c r="CL752" s="145"/>
      <c r="CM752" s="145"/>
      <c r="CN752" s="145"/>
      <c r="CO752" s="145"/>
      <c r="CP752" s="145"/>
      <c r="CQ752" s="145"/>
      <c r="CR752" s="145"/>
      <c r="CS752" s="145"/>
      <c r="CT752" s="145"/>
      <c r="CU752" s="145"/>
      <c r="CV752" s="145"/>
      <c r="CW752" s="145"/>
      <c r="CX752" s="145"/>
      <c r="CY752" s="145"/>
      <c r="CZ752" s="145"/>
      <c r="DA752" s="145"/>
      <c r="DB752" s="145"/>
      <c r="DC752" s="145"/>
      <c r="DD752" s="145"/>
      <c r="DE752" s="145"/>
      <c r="DF752" s="145"/>
      <c r="DG752" s="145"/>
      <c r="DH752" s="145"/>
      <c r="DI752" s="145"/>
      <c r="DJ752" s="145"/>
      <c r="DK752" s="145"/>
      <c r="DL752" s="145"/>
      <c r="DM752" s="145"/>
      <c r="DN752" s="145"/>
      <c r="DO752" s="145"/>
      <c r="DP752" s="145"/>
      <c r="DQ752" s="145"/>
      <c r="DR752" s="145"/>
      <c r="DS752" s="145"/>
      <c r="DT752" s="145"/>
      <c r="DU752" s="145"/>
      <c r="DV752" s="145"/>
      <c r="DW752" s="145"/>
      <c r="DX752" s="145"/>
      <c r="DY752" s="145"/>
      <c r="DZ752" s="145"/>
      <c r="EA752" s="145"/>
      <c r="EB752" s="145"/>
      <c r="EC752" s="145"/>
      <c r="ED752" s="145"/>
      <c r="EE752" s="145"/>
      <c r="EF752" s="145"/>
      <c r="EG752" s="145"/>
    </row>
    <row r="753" spans="26:137" x14ac:dyDescent="0.2">
      <c r="Z753" s="145"/>
      <c r="AA753" s="145"/>
      <c r="AB753" s="145"/>
      <c r="AC753" s="145"/>
      <c r="AD753" s="145"/>
      <c r="AE753" s="145"/>
      <c r="AF753" s="145"/>
      <c r="AG753" s="145"/>
      <c r="AH753" s="145"/>
      <c r="AI753" s="145"/>
      <c r="AJ753" s="145"/>
      <c r="AK753" s="145"/>
      <c r="AL753" s="145"/>
      <c r="AM753" s="145"/>
      <c r="AN753" s="145"/>
      <c r="AO753" s="145"/>
      <c r="AP753" s="145"/>
      <c r="AQ753" s="145"/>
      <c r="AR753" s="145"/>
      <c r="AS753" s="145"/>
      <c r="AT753" s="145"/>
      <c r="AU753" s="145"/>
      <c r="AV753" s="145"/>
      <c r="AW753" s="145"/>
      <c r="AX753" s="145"/>
      <c r="AY753" s="145"/>
      <c r="AZ753" s="145"/>
      <c r="BA753" s="145"/>
      <c r="BB753" s="145"/>
      <c r="BC753" s="145"/>
      <c r="BD753" s="145"/>
      <c r="BE753" s="145"/>
      <c r="BF753" s="145"/>
      <c r="BG753" s="145"/>
      <c r="BH753" s="145"/>
      <c r="BI753" s="145"/>
      <c r="BJ753" s="145"/>
      <c r="BK753" s="145"/>
      <c r="BL753" s="145"/>
      <c r="BM753" s="145"/>
      <c r="BN753" s="145"/>
      <c r="BO753" s="145"/>
      <c r="BP753" s="145"/>
      <c r="BQ753" s="145"/>
      <c r="BR753" s="145"/>
      <c r="BS753" s="145"/>
      <c r="BT753" s="145"/>
      <c r="BU753" s="145"/>
      <c r="BV753" s="145"/>
      <c r="BW753" s="145"/>
      <c r="BX753" s="145"/>
      <c r="BY753" s="145"/>
      <c r="BZ753" s="145"/>
      <c r="CA753" s="145"/>
      <c r="CB753" s="145"/>
      <c r="CC753" s="145"/>
      <c r="CD753" s="145"/>
      <c r="CE753" s="145"/>
      <c r="CF753" s="145"/>
      <c r="CG753" s="145"/>
      <c r="CH753" s="145"/>
      <c r="CI753" s="145"/>
      <c r="CJ753" s="145"/>
      <c r="CK753" s="145"/>
      <c r="CL753" s="145"/>
      <c r="CM753" s="145"/>
      <c r="CN753" s="145"/>
      <c r="CO753" s="145"/>
      <c r="CP753" s="145"/>
      <c r="CQ753" s="145"/>
      <c r="CR753" s="145"/>
      <c r="CS753" s="145"/>
      <c r="CT753" s="145"/>
      <c r="CU753" s="145"/>
      <c r="CV753" s="145"/>
      <c r="CW753" s="145"/>
      <c r="CX753" s="145"/>
      <c r="CY753" s="145"/>
      <c r="CZ753" s="145"/>
      <c r="DA753" s="145"/>
      <c r="DB753" s="145"/>
      <c r="DC753" s="145"/>
      <c r="DD753" s="145"/>
      <c r="DE753" s="145"/>
      <c r="DF753" s="145"/>
      <c r="DG753" s="145"/>
      <c r="DH753" s="145"/>
      <c r="DI753" s="145"/>
      <c r="DJ753" s="145"/>
      <c r="DK753" s="145"/>
      <c r="DL753" s="145"/>
      <c r="DM753" s="145"/>
      <c r="DN753" s="145"/>
      <c r="DO753" s="145"/>
      <c r="DP753" s="145"/>
      <c r="DQ753" s="145"/>
      <c r="DR753" s="145"/>
      <c r="DS753" s="145"/>
      <c r="DT753" s="145"/>
      <c r="DU753" s="145"/>
      <c r="DV753" s="145"/>
      <c r="DW753" s="145"/>
      <c r="DX753" s="145"/>
      <c r="DY753" s="145"/>
      <c r="DZ753" s="145"/>
      <c r="EA753" s="145"/>
      <c r="EB753" s="145"/>
      <c r="EC753" s="145"/>
      <c r="ED753" s="145"/>
      <c r="EE753" s="145"/>
      <c r="EF753" s="145"/>
      <c r="EG753" s="145"/>
    </row>
    <row r="754" spans="26:137" x14ac:dyDescent="0.2">
      <c r="Z754" s="145"/>
      <c r="AA754" s="145"/>
      <c r="AB754" s="145"/>
      <c r="AC754" s="145"/>
      <c r="AD754" s="145"/>
      <c r="AE754" s="145"/>
      <c r="AF754" s="145"/>
      <c r="AG754" s="145"/>
      <c r="AH754" s="145"/>
      <c r="AI754" s="145"/>
      <c r="AJ754" s="145"/>
      <c r="AK754" s="145"/>
      <c r="AL754" s="145"/>
      <c r="AM754" s="145"/>
      <c r="AN754" s="145"/>
      <c r="AO754" s="145"/>
      <c r="AP754" s="145"/>
      <c r="AQ754" s="145"/>
      <c r="AR754" s="145"/>
      <c r="AS754" s="145"/>
      <c r="AT754" s="145"/>
      <c r="AU754" s="145"/>
      <c r="AV754" s="145"/>
      <c r="AW754" s="145"/>
      <c r="AX754" s="145"/>
      <c r="AY754" s="145"/>
      <c r="AZ754" s="145"/>
      <c r="BA754" s="145"/>
      <c r="BB754" s="145"/>
      <c r="BC754" s="145"/>
      <c r="BD754" s="145"/>
      <c r="BE754" s="145"/>
      <c r="BF754" s="145"/>
      <c r="BG754" s="145"/>
      <c r="BH754" s="145"/>
      <c r="BI754" s="145"/>
      <c r="BJ754" s="145"/>
      <c r="BK754" s="145"/>
      <c r="BL754" s="145"/>
      <c r="BM754" s="145"/>
      <c r="BN754" s="145"/>
      <c r="BO754" s="145"/>
      <c r="BP754" s="145"/>
      <c r="BQ754" s="145"/>
      <c r="BR754" s="145"/>
      <c r="BS754" s="145"/>
      <c r="BT754" s="145"/>
      <c r="BU754" s="145"/>
      <c r="BV754" s="145"/>
      <c r="BW754" s="145"/>
      <c r="BX754" s="145"/>
      <c r="BY754" s="145"/>
      <c r="BZ754" s="145"/>
      <c r="CA754" s="145"/>
      <c r="CB754" s="145"/>
      <c r="CC754" s="145"/>
      <c r="CD754" s="145"/>
      <c r="CE754" s="145"/>
      <c r="CF754" s="145"/>
      <c r="CG754" s="145"/>
      <c r="CH754" s="145"/>
      <c r="CI754" s="145"/>
      <c r="CJ754" s="145"/>
      <c r="CK754" s="145"/>
      <c r="CL754" s="145"/>
      <c r="CM754" s="145"/>
      <c r="CN754" s="145"/>
      <c r="CO754" s="145"/>
      <c r="CP754" s="145"/>
      <c r="CQ754" s="145"/>
      <c r="CR754" s="145"/>
      <c r="CS754" s="145"/>
      <c r="CT754" s="145"/>
      <c r="CU754" s="145"/>
      <c r="CV754" s="145"/>
      <c r="CW754" s="145"/>
      <c r="CX754" s="145"/>
      <c r="CY754" s="145"/>
      <c r="CZ754" s="145"/>
      <c r="DA754" s="145"/>
      <c r="DB754" s="145"/>
      <c r="DC754" s="145"/>
      <c r="DD754" s="145"/>
      <c r="DE754" s="145"/>
      <c r="DF754" s="145"/>
      <c r="DG754" s="145"/>
      <c r="DH754" s="145"/>
      <c r="DI754" s="145"/>
      <c r="DJ754" s="145"/>
      <c r="DK754" s="145"/>
      <c r="DL754" s="145"/>
      <c r="DM754" s="145"/>
      <c r="DN754" s="145"/>
      <c r="DO754" s="145"/>
      <c r="DP754" s="145"/>
      <c r="DQ754" s="145"/>
      <c r="DR754" s="145"/>
      <c r="DS754" s="145"/>
      <c r="DT754" s="145"/>
      <c r="DU754" s="145"/>
      <c r="DV754" s="145"/>
      <c r="DW754" s="145"/>
      <c r="DX754" s="145"/>
      <c r="DY754" s="145"/>
      <c r="DZ754" s="145"/>
      <c r="EA754" s="145"/>
      <c r="EB754" s="145"/>
      <c r="EC754" s="145"/>
      <c r="ED754" s="145"/>
      <c r="EE754" s="145"/>
      <c r="EF754" s="145"/>
      <c r="EG754" s="145"/>
    </row>
    <row r="755" spans="26:137" x14ac:dyDescent="0.2">
      <c r="Z755" s="145"/>
      <c r="AA755" s="145"/>
      <c r="AB755" s="145"/>
      <c r="AC755" s="145"/>
      <c r="AD755" s="145"/>
      <c r="AE755" s="145"/>
      <c r="AF755" s="145"/>
      <c r="AG755" s="145"/>
      <c r="AH755" s="145"/>
      <c r="AI755" s="145"/>
      <c r="AJ755" s="145"/>
      <c r="AK755" s="145"/>
      <c r="AL755" s="145"/>
      <c r="AM755" s="145"/>
      <c r="AN755" s="145"/>
      <c r="AO755" s="145"/>
      <c r="AP755" s="145"/>
      <c r="AQ755" s="145"/>
      <c r="AR755" s="145"/>
      <c r="AS755" s="145"/>
      <c r="AT755" s="145"/>
      <c r="AU755" s="145"/>
      <c r="AV755" s="145"/>
      <c r="AW755" s="145"/>
      <c r="AX755" s="145"/>
      <c r="AY755" s="145"/>
      <c r="AZ755" s="145"/>
      <c r="BA755" s="145"/>
      <c r="BB755" s="145"/>
      <c r="BC755" s="145"/>
      <c r="BD755" s="145"/>
      <c r="BE755" s="145"/>
      <c r="BF755" s="145"/>
      <c r="BG755" s="145"/>
      <c r="BH755" s="145"/>
      <c r="BI755" s="145"/>
      <c r="BJ755" s="145"/>
      <c r="BK755" s="145"/>
      <c r="BL755" s="145"/>
      <c r="BM755" s="145"/>
      <c r="BN755" s="145"/>
      <c r="BO755" s="145"/>
      <c r="BP755" s="145"/>
      <c r="BQ755" s="145"/>
      <c r="BR755" s="145"/>
      <c r="BS755" s="145"/>
      <c r="BT755" s="145"/>
      <c r="BU755" s="145"/>
      <c r="BV755" s="145"/>
      <c r="BW755" s="145"/>
      <c r="BX755" s="145"/>
      <c r="BY755" s="145"/>
      <c r="BZ755" s="145"/>
      <c r="CA755" s="145"/>
      <c r="CB755" s="145"/>
      <c r="CC755" s="145"/>
      <c r="CD755" s="145"/>
      <c r="CE755" s="145"/>
      <c r="CF755" s="145"/>
      <c r="CG755" s="145"/>
      <c r="CH755" s="145"/>
      <c r="CI755" s="145"/>
      <c r="CJ755" s="145"/>
      <c r="CK755" s="145"/>
      <c r="CL755" s="145"/>
      <c r="CM755" s="145"/>
      <c r="CN755" s="145"/>
      <c r="CO755" s="145"/>
      <c r="CP755" s="145"/>
      <c r="CQ755" s="145"/>
      <c r="CR755" s="145"/>
      <c r="CS755" s="145"/>
      <c r="CT755" s="145"/>
      <c r="CU755" s="145"/>
      <c r="CV755" s="145"/>
      <c r="CW755" s="145"/>
      <c r="CX755" s="145"/>
      <c r="CY755" s="145"/>
      <c r="CZ755" s="145"/>
      <c r="DA755" s="145"/>
      <c r="DB755" s="145"/>
      <c r="DC755" s="145"/>
      <c r="DD755" s="145"/>
      <c r="DE755" s="145"/>
      <c r="DF755" s="145"/>
      <c r="DG755" s="145"/>
      <c r="DH755" s="145"/>
      <c r="DI755" s="145"/>
      <c r="DJ755" s="145"/>
      <c r="DK755" s="145"/>
      <c r="DL755" s="145"/>
      <c r="DM755" s="145"/>
      <c r="DN755" s="145"/>
      <c r="DO755" s="145"/>
      <c r="DP755" s="145"/>
      <c r="DQ755" s="145"/>
      <c r="DR755" s="145"/>
      <c r="DS755" s="145"/>
      <c r="DT755" s="145"/>
      <c r="DU755" s="145"/>
      <c r="DV755" s="145"/>
      <c r="DW755" s="145"/>
      <c r="DX755" s="145"/>
      <c r="DY755" s="145"/>
      <c r="DZ755" s="145"/>
      <c r="EA755" s="145"/>
      <c r="EB755" s="145"/>
      <c r="EC755" s="145"/>
      <c r="ED755" s="145"/>
      <c r="EE755" s="145"/>
      <c r="EF755" s="145"/>
      <c r="EG755" s="145"/>
    </row>
    <row r="756" spans="26:137" x14ac:dyDescent="0.2">
      <c r="Z756" s="145"/>
      <c r="AA756" s="145"/>
      <c r="AB756" s="145"/>
      <c r="AC756" s="145"/>
      <c r="AD756" s="145"/>
      <c r="AE756" s="145"/>
      <c r="AF756" s="145"/>
      <c r="AG756" s="145"/>
      <c r="AH756" s="145"/>
      <c r="AI756" s="145"/>
      <c r="AJ756" s="145"/>
      <c r="AK756" s="145"/>
      <c r="AL756" s="145"/>
      <c r="AM756" s="145"/>
      <c r="AN756" s="145"/>
      <c r="AO756" s="145"/>
      <c r="AP756" s="145"/>
      <c r="AQ756" s="145"/>
      <c r="AR756" s="145"/>
      <c r="AS756" s="145"/>
      <c r="AT756" s="145"/>
      <c r="AU756" s="145"/>
      <c r="AV756" s="145"/>
      <c r="AW756" s="145"/>
      <c r="AX756" s="145"/>
      <c r="AY756" s="145"/>
      <c r="AZ756" s="145"/>
      <c r="BA756" s="145"/>
      <c r="BB756" s="145"/>
      <c r="BC756" s="145"/>
      <c r="BD756" s="145"/>
      <c r="BE756" s="145"/>
      <c r="BF756" s="145"/>
      <c r="BG756" s="145"/>
      <c r="BH756" s="145"/>
      <c r="BI756" s="145"/>
      <c r="BJ756" s="145"/>
      <c r="BK756" s="145"/>
      <c r="BL756" s="145"/>
      <c r="BM756" s="145"/>
      <c r="BN756" s="145"/>
      <c r="BO756" s="145"/>
      <c r="BP756" s="145"/>
      <c r="BQ756" s="145"/>
      <c r="BR756" s="145"/>
      <c r="BS756" s="145"/>
      <c r="BT756" s="145"/>
      <c r="BU756" s="145"/>
      <c r="BV756" s="145"/>
      <c r="BW756" s="145"/>
      <c r="BX756" s="145"/>
      <c r="BY756" s="145"/>
      <c r="BZ756" s="145"/>
      <c r="CA756" s="145"/>
      <c r="CB756" s="145"/>
      <c r="CC756" s="145"/>
      <c r="CD756" s="145"/>
      <c r="CE756" s="145"/>
      <c r="CF756" s="145"/>
      <c r="CG756" s="145"/>
      <c r="CH756" s="145"/>
      <c r="CI756" s="145"/>
      <c r="CJ756" s="145"/>
      <c r="CK756" s="145"/>
      <c r="CL756" s="145"/>
      <c r="CM756" s="145"/>
      <c r="CN756" s="145"/>
      <c r="CO756" s="145"/>
      <c r="CP756" s="145"/>
      <c r="CQ756" s="145"/>
      <c r="CR756" s="145"/>
      <c r="CS756" s="145"/>
      <c r="CT756" s="145"/>
      <c r="CU756" s="145"/>
      <c r="CV756" s="145"/>
      <c r="CW756" s="145"/>
      <c r="CX756" s="145"/>
      <c r="CY756" s="145"/>
      <c r="CZ756" s="145"/>
      <c r="DA756" s="145"/>
      <c r="DB756" s="145"/>
      <c r="DC756" s="145"/>
      <c r="DD756" s="145"/>
      <c r="DE756" s="145"/>
      <c r="DF756" s="145"/>
      <c r="DG756" s="145"/>
      <c r="DH756" s="145"/>
      <c r="DI756" s="145"/>
      <c r="DJ756" s="145"/>
      <c r="DK756" s="145"/>
      <c r="DL756" s="145"/>
      <c r="DM756" s="145"/>
      <c r="DN756" s="145"/>
      <c r="DO756" s="145"/>
      <c r="DP756" s="145"/>
      <c r="DQ756" s="145"/>
      <c r="DR756" s="145"/>
      <c r="DS756" s="145"/>
      <c r="DT756" s="145"/>
      <c r="DU756" s="145"/>
      <c r="DV756" s="145"/>
      <c r="DW756" s="145"/>
      <c r="DX756" s="145"/>
      <c r="DY756" s="145"/>
      <c r="DZ756" s="145"/>
      <c r="EA756" s="145"/>
      <c r="EB756" s="145"/>
      <c r="EC756" s="145"/>
      <c r="ED756" s="145"/>
      <c r="EE756" s="145"/>
      <c r="EF756" s="145"/>
      <c r="EG756" s="145"/>
    </row>
    <row r="757" spans="26:137" x14ac:dyDescent="0.2">
      <c r="Z757" s="145"/>
      <c r="AA757" s="145"/>
      <c r="AB757" s="145"/>
      <c r="AC757" s="145"/>
      <c r="AD757" s="145"/>
      <c r="AE757" s="145"/>
      <c r="AF757" s="145"/>
      <c r="AG757" s="145"/>
      <c r="AH757" s="145"/>
      <c r="AI757" s="145"/>
      <c r="AJ757" s="145"/>
      <c r="AK757" s="145"/>
      <c r="AL757" s="145"/>
      <c r="AM757" s="145"/>
      <c r="AN757" s="145"/>
      <c r="AO757" s="145"/>
      <c r="AP757" s="145"/>
      <c r="AQ757" s="145"/>
      <c r="AR757" s="145"/>
      <c r="AS757" s="145"/>
      <c r="AT757" s="145"/>
      <c r="AU757" s="145"/>
      <c r="AV757" s="145"/>
      <c r="AW757" s="145"/>
      <c r="AX757" s="145"/>
      <c r="AY757" s="145"/>
      <c r="AZ757" s="145"/>
      <c r="BA757" s="145"/>
      <c r="BB757" s="145"/>
      <c r="BC757" s="145"/>
      <c r="BD757" s="145"/>
      <c r="BE757" s="145"/>
      <c r="BF757" s="145"/>
      <c r="BG757" s="145"/>
      <c r="BH757" s="145"/>
      <c r="BI757" s="145"/>
      <c r="BJ757" s="145"/>
      <c r="BK757" s="145"/>
      <c r="BL757" s="145"/>
      <c r="BM757" s="145"/>
      <c r="BN757" s="145"/>
      <c r="BO757" s="145"/>
      <c r="BP757" s="145"/>
      <c r="BQ757" s="145"/>
      <c r="BR757" s="145"/>
      <c r="BS757" s="145"/>
      <c r="BT757" s="145"/>
      <c r="BU757" s="145"/>
      <c r="BV757" s="145"/>
      <c r="BW757" s="145"/>
      <c r="BX757" s="145"/>
      <c r="BY757" s="145"/>
      <c r="BZ757" s="145"/>
      <c r="CA757" s="145"/>
      <c r="CB757" s="145"/>
      <c r="CC757" s="145"/>
      <c r="CD757" s="145"/>
      <c r="CE757" s="145"/>
      <c r="CF757" s="145"/>
      <c r="CG757" s="145"/>
      <c r="CH757" s="145"/>
      <c r="CI757" s="145"/>
      <c r="CJ757" s="145"/>
      <c r="CK757" s="145"/>
      <c r="CL757" s="145"/>
      <c r="CM757" s="145"/>
      <c r="CN757" s="145"/>
      <c r="CO757" s="145"/>
      <c r="CP757" s="145"/>
      <c r="CQ757" s="145"/>
      <c r="CR757" s="145"/>
      <c r="CS757" s="145"/>
      <c r="CT757" s="145"/>
      <c r="CU757" s="145"/>
      <c r="CV757" s="145"/>
      <c r="CW757" s="145"/>
      <c r="CX757" s="145"/>
      <c r="CY757" s="145"/>
      <c r="CZ757" s="145"/>
      <c r="DA757" s="145"/>
      <c r="DB757" s="145"/>
      <c r="DC757" s="145"/>
      <c r="DD757" s="145"/>
      <c r="DE757" s="145"/>
      <c r="DF757" s="145"/>
      <c r="DG757" s="145"/>
      <c r="DH757" s="145"/>
      <c r="DI757" s="145"/>
      <c r="DJ757" s="145"/>
      <c r="DK757" s="145"/>
      <c r="DL757" s="145"/>
      <c r="DM757" s="145"/>
      <c r="DN757" s="145"/>
      <c r="DO757" s="145"/>
      <c r="DP757" s="145"/>
      <c r="DQ757" s="145"/>
      <c r="DR757" s="145"/>
      <c r="DS757" s="145"/>
      <c r="DT757" s="145"/>
      <c r="DU757" s="145"/>
      <c r="DV757" s="145"/>
      <c r="DW757" s="145"/>
      <c r="DX757" s="145"/>
      <c r="DY757" s="145"/>
      <c r="DZ757" s="145"/>
      <c r="EA757" s="145"/>
      <c r="EB757" s="145"/>
      <c r="EC757" s="145"/>
      <c r="ED757" s="145"/>
      <c r="EE757" s="145"/>
      <c r="EF757" s="145"/>
      <c r="EG757" s="145"/>
    </row>
    <row r="758" spans="26:137" x14ac:dyDescent="0.2">
      <c r="Z758" s="145"/>
      <c r="AA758" s="145"/>
      <c r="AB758" s="145"/>
      <c r="AC758" s="145"/>
      <c r="AD758" s="145"/>
      <c r="AE758" s="145"/>
      <c r="AF758" s="145"/>
      <c r="AG758" s="145"/>
      <c r="AH758" s="145"/>
      <c r="AI758" s="145"/>
      <c r="AJ758" s="145"/>
      <c r="AK758" s="145"/>
      <c r="AL758" s="145"/>
      <c r="AM758" s="145"/>
      <c r="AN758" s="145"/>
      <c r="AO758" s="145"/>
      <c r="AP758" s="145"/>
      <c r="AQ758" s="145"/>
      <c r="AR758" s="145"/>
      <c r="AS758" s="145"/>
      <c r="AT758" s="145"/>
      <c r="AU758" s="145"/>
      <c r="AV758" s="145"/>
      <c r="AW758" s="145"/>
      <c r="AX758" s="145"/>
      <c r="AY758" s="145"/>
      <c r="AZ758" s="145"/>
      <c r="BA758" s="145"/>
      <c r="BB758" s="145"/>
      <c r="BC758" s="145"/>
      <c r="BD758" s="145"/>
      <c r="BE758" s="145"/>
      <c r="BF758" s="145"/>
      <c r="BG758" s="145"/>
      <c r="BH758" s="145"/>
      <c r="BI758" s="145"/>
      <c r="BJ758" s="145"/>
      <c r="BK758" s="145"/>
      <c r="BL758" s="145"/>
      <c r="BM758" s="145"/>
      <c r="BN758" s="145"/>
      <c r="BO758" s="145"/>
      <c r="BP758" s="145"/>
      <c r="BQ758" s="145"/>
      <c r="BR758" s="145"/>
      <c r="BS758" s="145"/>
      <c r="BT758" s="145"/>
      <c r="BU758" s="145"/>
      <c r="BV758" s="145"/>
      <c r="BW758" s="145"/>
      <c r="BX758" s="145"/>
      <c r="BY758" s="145"/>
      <c r="BZ758" s="145"/>
      <c r="CA758" s="145"/>
      <c r="CB758" s="145"/>
      <c r="CC758" s="145"/>
      <c r="CD758" s="145"/>
      <c r="CE758" s="145"/>
      <c r="CF758" s="145"/>
      <c r="CG758" s="145"/>
      <c r="CH758" s="145"/>
      <c r="CI758" s="145"/>
      <c r="CJ758" s="145"/>
      <c r="CK758" s="145"/>
      <c r="CL758" s="145"/>
      <c r="CM758" s="145"/>
      <c r="CN758" s="145"/>
      <c r="CO758" s="145"/>
      <c r="CP758" s="145"/>
      <c r="CQ758" s="145"/>
      <c r="CR758" s="145"/>
      <c r="CS758" s="145"/>
      <c r="CT758" s="145"/>
      <c r="CU758" s="145"/>
      <c r="CV758" s="145"/>
      <c r="CW758" s="145"/>
      <c r="CX758" s="145"/>
      <c r="CY758" s="145"/>
      <c r="CZ758" s="145"/>
      <c r="DA758" s="145"/>
      <c r="DB758" s="145"/>
      <c r="DC758" s="145"/>
      <c r="DD758" s="145"/>
      <c r="DE758" s="145"/>
      <c r="DF758" s="145"/>
      <c r="DG758" s="145"/>
      <c r="DH758" s="145"/>
      <c r="DI758" s="145"/>
      <c r="DJ758" s="145"/>
      <c r="DK758" s="145"/>
      <c r="DL758" s="145"/>
      <c r="DM758" s="145"/>
      <c r="DN758" s="145"/>
      <c r="DO758" s="145"/>
      <c r="DP758" s="145"/>
      <c r="DQ758" s="145"/>
      <c r="DR758" s="145"/>
      <c r="DS758" s="145"/>
      <c r="DT758" s="145"/>
      <c r="DU758" s="145"/>
      <c r="DV758" s="145"/>
      <c r="DW758" s="145"/>
      <c r="DX758" s="145"/>
      <c r="DY758" s="145"/>
      <c r="DZ758" s="145"/>
      <c r="EA758" s="145"/>
      <c r="EB758" s="145"/>
      <c r="EC758" s="145"/>
      <c r="ED758" s="145"/>
      <c r="EE758" s="145"/>
      <c r="EF758" s="145"/>
      <c r="EG758" s="145"/>
    </row>
    <row r="759" spans="26:137" x14ac:dyDescent="0.2">
      <c r="Z759" s="145"/>
      <c r="AA759" s="145"/>
      <c r="AB759" s="145"/>
      <c r="AC759" s="145"/>
      <c r="AD759" s="145"/>
      <c r="AE759" s="145"/>
      <c r="AF759" s="145"/>
      <c r="AG759" s="145"/>
      <c r="AH759" s="145"/>
      <c r="AI759" s="145"/>
      <c r="AJ759" s="145"/>
      <c r="AK759" s="145"/>
      <c r="AL759" s="145"/>
      <c r="AM759" s="145"/>
      <c r="AN759" s="145"/>
      <c r="AO759" s="145"/>
      <c r="AP759" s="145"/>
      <c r="AQ759" s="145"/>
      <c r="AR759" s="145"/>
      <c r="AS759" s="145"/>
      <c r="AT759" s="145"/>
      <c r="AU759" s="145"/>
      <c r="AV759" s="145"/>
      <c r="AW759" s="145"/>
      <c r="AX759" s="145"/>
      <c r="AY759" s="145"/>
      <c r="AZ759" s="145"/>
      <c r="BA759" s="145"/>
      <c r="BB759" s="145"/>
      <c r="BC759" s="145"/>
      <c r="BD759" s="145"/>
      <c r="BE759" s="145"/>
      <c r="BF759" s="145"/>
      <c r="BG759" s="145"/>
      <c r="BH759" s="145"/>
      <c r="BI759" s="145"/>
      <c r="BJ759" s="145"/>
      <c r="BK759" s="145"/>
      <c r="BL759" s="145"/>
      <c r="BM759" s="145"/>
      <c r="BN759" s="145"/>
      <c r="BO759" s="145"/>
      <c r="BP759" s="145"/>
      <c r="BQ759" s="145"/>
      <c r="BR759" s="145"/>
      <c r="BS759" s="145"/>
      <c r="BT759" s="145"/>
      <c r="BU759" s="145"/>
      <c r="BV759" s="145"/>
      <c r="BW759" s="145"/>
      <c r="BX759" s="145"/>
      <c r="BY759" s="145"/>
      <c r="BZ759" s="145"/>
      <c r="CA759" s="145"/>
      <c r="CB759" s="145"/>
      <c r="CC759" s="145"/>
      <c r="CD759" s="145"/>
      <c r="CE759" s="145"/>
      <c r="CF759" s="145"/>
      <c r="CG759" s="145"/>
      <c r="CH759" s="145"/>
      <c r="CI759" s="145"/>
      <c r="CJ759" s="145"/>
      <c r="CK759" s="145"/>
      <c r="CL759" s="145"/>
      <c r="CM759" s="145"/>
      <c r="CN759" s="145"/>
      <c r="CO759" s="145"/>
      <c r="CP759" s="145"/>
      <c r="CQ759" s="145"/>
      <c r="CR759" s="145"/>
      <c r="CS759" s="145"/>
      <c r="CT759" s="145"/>
      <c r="CU759" s="145"/>
      <c r="CV759" s="145"/>
      <c r="CW759" s="145"/>
      <c r="CX759" s="145"/>
      <c r="CY759" s="145"/>
      <c r="CZ759" s="145"/>
      <c r="DA759" s="145"/>
      <c r="DB759" s="145"/>
      <c r="DC759" s="145"/>
      <c r="DD759" s="145"/>
      <c r="DE759" s="145"/>
      <c r="DF759" s="145"/>
      <c r="DG759" s="145"/>
      <c r="DH759" s="145"/>
      <c r="DI759" s="145"/>
      <c r="DJ759" s="145"/>
      <c r="DK759" s="145"/>
      <c r="DL759" s="145"/>
      <c r="DM759" s="145"/>
      <c r="DN759" s="145"/>
      <c r="DO759" s="145"/>
      <c r="DP759" s="145"/>
      <c r="DQ759" s="145"/>
      <c r="DR759" s="145"/>
      <c r="DS759" s="145"/>
      <c r="DT759" s="145"/>
      <c r="DU759" s="145"/>
      <c r="DV759" s="145"/>
      <c r="DW759" s="145"/>
      <c r="DX759" s="145"/>
      <c r="DY759" s="145"/>
      <c r="DZ759" s="145"/>
      <c r="EA759" s="145"/>
      <c r="EB759" s="145"/>
      <c r="EC759" s="145"/>
      <c r="ED759" s="145"/>
      <c r="EE759" s="145"/>
      <c r="EF759" s="145"/>
      <c r="EG759" s="145"/>
    </row>
    <row r="760" spans="26:137" x14ac:dyDescent="0.2">
      <c r="Z760" s="145"/>
      <c r="AA760" s="145"/>
      <c r="AB760" s="145"/>
      <c r="AC760" s="145"/>
      <c r="AD760" s="145"/>
      <c r="AE760" s="145"/>
      <c r="AF760" s="145"/>
      <c r="AG760" s="145"/>
      <c r="AH760" s="145"/>
      <c r="AI760" s="145"/>
      <c r="AJ760" s="145"/>
      <c r="AK760" s="145"/>
      <c r="AL760" s="145"/>
      <c r="AM760" s="145"/>
      <c r="AN760" s="145"/>
      <c r="AO760" s="145"/>
      <c r="AP760" s="145"/>
      <c r="AQ760" s="145"/>
      <c r="AR760" s="145"/>
      <c r="AS760" s="145"/>
      <c r="AT760" s="145"/>
      <c r="AU760" s="145"/>
      <c r="AV760" s="145"/>
      <c r="AW760" s="145"/>
      <c r="AX760" s="145"/>
      <c r="AY760" s="145"/>
      <c r="AZ760" s="145"/>
      <c r="BA760" s="145"/>
      <c r="BB760" s="145"/>
      <c r="BC760" s="145"/>
      <c r="BD760" s="145"/>
      <c r="BE760" s="145"/>
      <c r="BF760" s="145"/>
      <c r="BG760" s="145"/>
      <c r="BH760" s="145"/>
      <c r="BI760" s="145"/>
      <c r="BJ760" s="145"/>
      <c r="BK760" s="145"/>
      <c r="BL760" s="145"/>
      <c r="BM760" s="145"/>
      <c r="BN760" s="145"/>
      <c r="BO760" s="145"/>
      <c r="BP760" s="145"/>
      <c r="BQ760" s="145"/>
      <c r="BR760" s="145"/>
      <c r="BS760" s="145"/>
      <c r="BT760" s="145"/>
      <c r="BU760" s="145"/>
      <c r="BV760" s="145"/>
      <c r="BW760" s="145"/>
      <c r="BX760" s="145"/>
      <c r="BY760" s="145"/>
      <c r="BZ760" s="145"/>
      <c r="CA760" s="145"/>
      <c r="CB760" s="145"/>
      <c r="CC760" s="145"/>
      <c r="CD760" s="145"/>
      <c r="CE760" s="145"/>
      <c r="CF760" s="145"/>
      <c r="CG760" s="145"/>
      <c r="CH760" s="145"/>
      <c r="CI760" s="145"/>
      <c r="CJ760" s="145"/>
      <c r="CK760" s="145"/>
      <c r="CL760" s="145"/>
      <c r="CM760" s="145"/>
      <c r="CN760" s="145"/>
      <c r="CO760" s="145"/>
      <c r="CP760" s="145"/>
      <c r="CQ760" s="145"/>
      <c r="CR760" s="145"/>
      <c r="CS760" s="145"/>
      <c r="CT760" s="145"/>
      <c r="CU760" s="145"/>
      <c r="CV760" s="145"/>
      <c r="CW760" s="145"/>
      <c r="CX760" s="145"/>
      <c r="CY760" s="145"/>
      <c r="CZ760" s="145"/>
      <c r="DA760" s="145"/>
      <c r="DB760" s="145"/>
      <c r="DC760" s="145"/>
      <c r="DD760" s="145"/>
      <c r="DE760" s="145"/>
      <c r="DF760" s="145"/>
      <c r="DG760" s="145"/>
      <c r="DH760" s="145"/>
      <c r="DI760" s="145"/>
      <c r="DJ760" s="145"/>
      <c r="DK760" s="145"/>
      <c r="DL760" s="145"/>
      <c r="DM760" s="145"/>
      <c r="DN760" s="145"/>
      <c r="DO760" s="145"/>
      <c r="DP760" s="145"/>
      <c r="DQ760" s="145"/>
      <c r="DR760" s="145"/>
      <c r="DS760" s="145"/>
      <c r="DT760" s="145"/>
      <c r="DU760" s="145"/>
      <c r="DV760" s="145"/>
      <c r="DW760" s="145"/>
      <c r="DX760" s="145"/>
      <c r="DY760" s="145"/>
      <c r="DZ760" s="145"/>
      <c r="EA760" s="145"/>
      <c r="EB760" s="145"/>
      <c r="EC760" s="145"/>
      <c r="ED760" s="145"/>
      <c r="EE760" s="145"/>
      <c r="EF760" s="145"/>
      <c r="EG760" s="145"/>
    </row>
    <row r="761" spans="26:137" x14ac:dyDescent="0.2">
      <c r="Z761" s="145"/>
      <c r="AA761" s="145"/>
      <c r="AB761" s="145"/>
      <c r="AC761" s="145"/>
      <c r="AD761" s="145"/>
      <c r="AE761" s="145"/>
      <c r="AF761" s="145"/>
      <c r="AG761" s="145"/>
      <c r="AH761" s="145"/>
      <c r="AI761" s="145"/>
      <c r="AJ761" s="145"/>
      <c r="AK761" s="145"/>
      <c r="AL761" s="145"/>
      <c r="AM761" s="145"/>
      <c r="AN761" s="145"/>
      <c r="AO761" s="145"/>
      <c r="AP761" s="145"/>
      <c r="AQ761" s="145"/>
      <c r="AR761" s="145"/>
      <c r="AS761" s="145"/>
      <c r="AT761" s="145"/>
      <c r="AU761" s="145"/>
      <c r="AV761" s="145"/>
      <c r="AW761" s="145"/>
      <c r="AX761" s="145"/>
      <c r="AY761" s="145"/>
      <c r="AZ761" s="145"/>
      <c r="BA761" s="145"/>
      <c r="BB761" s="145"/>
      <c r="BC761" s="145"/>
      <c r="BD761" s="145"/>
      <c r="BE761" s="145"/>
      <c r="BF761" s="145"/>
      <c r="BG761" s="145"/>
      <c r="BH761" s="145"/>
      <c r="BI761" s="145"/>
      <c r="BJ761" s="145"/>
      <c r="BK761" s="145"/>
      <c r="BL761" s="145"/>
      <c r="BM761" s="145"/>
      <c r="BN761" s="145"/>
      <c r="BO761" s="145"/>
      <c r="BP761" s="145"/>
      <c r="BQ761" s="145"/>
      <c r="BR761" s="145"/>
      <c r="BS761" s="145"/>
      <c r="BT761" s="145"/>
      <c r="BU761" s="145"/>
      <c r="BV761" s="145"/>
      <c r="BW761" s="145"/>
      <c r="BX761" s="145"/>
      <c r="BY761" s="145"/>
      <c r="BZ761" s="145"/>
      <c r="CA761" s="145"/>
      <c r="CB761" s="145"/>
      <c r="CC761" s="145"/>
      <c r="CD761" s="145"/>
      <c r="CE761" s="145"/>
      <c r="CF761" s="145"/>
      <c r="CG761" s="145"/>
      <c r="CH761" s="145"/>
      <c r="CI761" s="145"/>
      <c r="CJ761" s="145"/>
      <c r="CK761" s="145"/>
      <c r="CL761" s="145"/>
      <c r="CM761" s="145"/>
      <c r="CN761" s="145"/>
      <c r="CO761" s="145"/>
      <c r="CP761" s="145"/>
      <c r="CQ761" s="145"/>
      <c r="CR761" s="145"/>
      <c r="CS761" s="145"/>
      <c r="CT761" s="145"/>
      <c r="CU761" s="145"/>
      <c r="CV761" s="145"/>
      <c r="CW761" s="145"/>
      <c r="CX761" s="145"/>
      <c r="CY761" s="145"/>
      <c r="CZ761" s="145"/>
      <c r="DA761" s="145"/>
      <c r="DB761" s="145"/>
      <c r="DC761" s="145"/>
      <c r="DD761" s="145"/>
      <c r="DE761" s="145"/>
      <c r="DF761" s="145"/>
      <c r="DG761" s="145"/>
      <c r="DH761" s="145"/>
      <c r="DI761" s="145"/>
      <c r="DJ761" s="145"/>
      <c r="DK761" s="145"/>
      <c r="DL761" s="145"/>
      <c r="DM761" s="145"/>
      <c r="DN761" s="145"/>
      <c r="DO761" s="145"/>
      <c r="DP761" s="145"/>
      <c r="DQ761" s="145"/>
      <c r="DR761" s="145"/>
      <c r="DS761" s="145"/>
      <c r="DT761" s="145"/>
      <c r="DU761" s="145"/>
      <c r="DV761" s="145"/>
      <c r="DW761" s="145"/>
      <c r="DX761" s="145"/>
      <c r="DY761" s="145"/>
      <c r="DZ761" s="145"/>
      <c r="EA761" s="145"/>
      <c r="EB761" s="145"/>
      <c r="EC761" s="145"/>
      <c r="ED761" s="145"/>
      <c r="EE761" s="145"/>
      <c r="EF761" s="145"/>
      <c r="EG761" s="145"/>
    </row>
    <row r="762" spans="26:137" x14ac:dyDescent="0.2">
      <c r="Z762" s="145"/>
      <c r="AA762" s="145"/>
      <c r="AB762" s="145"/>
      <c r="AC762" s="145"/>
      <c r="AD762" s="145"/>
      <c r="AE762" s="145"/>
      <c r="AF762" s="145"/>
      <c r="AG762" s="145"/>
      <c r="AH762" s="145"/>
      <c r="AI762" s="145"/>
      <c r="AJ762" s="145"/>
      <c r="AK762" s="145"/>
      <c r="AL762" s="145"/>
      <c r="AM762" s="145"/>
      <c r="AN762" s="145"/>
      <c r="AO762" s="145"/>
      <c r="AP762" s="145"/>
      <c r="AQ762" s="145"/>
      <c r="AR762" s="145"/>
      <c r="AS762" s="145"/>
      <c r="AT762" s="145"/>
      <c r="AU762" s="145"/>
      <c r="AV762" s="145"/>
      <c r="AW762" s="145"/>
      <c r="AX762" s="145"/>
      <c r="AY762" s="145"/>
      <c r="AZ762" s="145"/>
      <c r="BA762" s="145"/>
      <c r="BB762" s="145"/>
      <c r="BC762" s="145"/>
      <c r="BD762" s="145"/>
      <c r="BE762" s="145"/>
      <c r="BF762" s="145"/>
      <c r="BG762" s="145"/>
      <c r="BH762" s="145"/>
      <c r="BI762" s="145"/>
      <c r="BJ762" s="145"/>
      <c r="BK762" s="145"/>
      <c r="BL762" s="145"/>
      <c r="BM762" s="145"/>
      <c r="BN762" s="145"/>
      <c r="BO762" s="145"/>
      <c r="BP762" s="145"/>
      <c r="BQ762" s="145"/>
      <c r="BR762" s="145"/>
      <c r="BS762" s="145"/>
      <c r="BT762" s="145"/>
      <c r="BU762" s="145"/>
      <c r="BV762" s="145"/>
      <c r="BW762" s="145"/>
      <c r="BX762" s="145"/>
      <c r="BY762" s="145"/>
      <c r="BZ762" s="145"/>
      <c r="CA762" s="145"/>
      <c r="CB762" s="145"/>
      <c r="CC762" s="145"/>
      <c r="CD762" s="145"/>
      <c r="CE762" s="145"/>
      <c r="CF762" s="145"/>
      <c r="CG762" s="145"/>
      <c r="CH762" s="145"/>
      <c r="CI762" s="145"/>
      <c r="CJ762" s="145"/>
      <c r="CK762" s="145"/>
      <c r="CL762" s="145"/>
      <c r="CM762" s="145"/>
      <c r="CN762" s="145"/>
      <c r="CO762" s="145"/>
      <c r="CP762" s="145"/>
      <c r="CQ762" s="145"/>
      <c r="CR762" s="145"/>
      <c r="CS762" s="145"/>
      <c r="CT762" s="145"/>
      <c r="CU762" s="145"/>
      <c r="CV762" s="145"/>
      <c r="CW762" s="145"/>
      <c r="CX762" s="145"/>
      <c r="CY762" s="145"/>
      <c r="CZ762" s="145"/>
      <c r="DA762" s="145"/>
      <c r="DB762" s="145"/>
      <c r="DC762" s="145"/>
      <c r="DD762" s="145"/>
      <c r="DE762" s="145"/>
      <c r="DF762" s="145"/>
      <c r="DG762" s="145"/>
      <c r="DH762" s="145"/>
      <c r="DI762" s="145"/>
      <c r="DJ762" s="145"/>
      <c r="DK762" s="145"/>
      <c r="DL762" s="145"/>
      <c r="DM762" s="145"/>
      <c r="DN762" s="145"/>
      <c r="DO762" s="145"/>
      <c r="DP762" s="145"/>
      <c r="DQ762" s="145"/>
      <c r="DR762" s="145"/>
      <c r="DS762" s="145"/>
      <c r="DT762" s="145"/>
      <c r="DU762" s="145"/>
      <c r="DV762" s="145"/>
      <c r="DW762" s="145"/>
      <c r="DX762" s="145"/>
      <c r="DY762" s="145"/>
      <c r="DZ762" s="145"/>
      <c r="EA762" s="145"/>
      <c r="EB762" s="145"/>
      <c r="EC762" s="145"/>
      <c r="ED762" s="145"/>
      <c r="EE762" s="145"/>
      <c r="EF762" s="145"/>
      <c r="EG762" s="145"/>
    </row>
    <row r="763" spans="26:137" x14ac:dyDescent="0.2">
      <c r="Z763" s="145"/>
      <c r="AA763" s="145"/>
      <c r="AB763" s="145"/>
      <c r="AC763" s="145"/>
      <c r="AD763" s="145"/>
      <c r="AE763" s="145"/>
      <c r="AF763" s="145"/>
      <c r="AG763" s="145"/>
      <c r="AH763" s="145"/>
      <c r="AI763" s="145"/>
      <c r="AJ763" s="145"/>
      <c r="AK763" s="145"/>
      <c r="AL763" s="145"/>
      <c r="AM763" s="145"/>
      <c r="AN763" s="145"/>
      <c r="AO763" s="145"/>
      <c r="AP763" s="145"/>
      <c r="AQ763" s="145"/>
      <c r="AR763" s="145"/>
      <c r="AS763" s="145"/>
      <c r="AT763" s="145"/>
      <c r="AU763" s="145"/>
      <c r="AV763" s="145"/>
      <c r="AW763" s="145"/>
      <c r="AX763" s="145"/>
      <c r="AY763" s="145"/>
      <c r="AZ763" s="145"/>
      <c r="BA763" s="145"/>
      <c r="BB763" s="145"/>
      <c r="BC763" s="145"/>
      <c r="BD763" s="145"/>
      <c r="BE763" s="145"/>
      <c r="BF763" s="145"/>
      <c r="BG763" s="145"/>
      <c r="BH763" s="145"/>
      <c r="BI763" s="145"/>
      <c r="BJ763" s="145"/>
      <c r="BK763" s="145"/>
      <c r="BL763" s="145"/>
      <c r="BM763" s="145"/>
      <c r="BN763" s="145"/>
      <c r="BO763" s="145"/>
      <c r="BP763" s="145"/>
      <c r="BQ763" s="145"/>
      <c r="BR763" s="145"/>
      <c r="BS763" s="145"/>
      <c r="BT763" s="145"/>
      <c r="BU763" s="145"/>
      <c r="BV763" s="145"/>
      <c r="BW763" s="145"/>
      <c r="BX763" s="145"/>
      <c r="BY763" s="145"/>
      <c r="BZ763" s="145"/>
      <c r="CA763" s="145"/>
      <c r="CB763" s="145"/>
      <c r="CC763" s="145"/>
      <c r="CD763" s="145"/>
      <c r="CE763" s="145"/>
      <c r="CF763" s="145"/>
      <c r="CG763" s="145"/>
      <c r="CH763" s="145"/>
      <c r="CI763" s="145"/>
      <c r="CJ763" s="145"/>
      <c r="CK763" s="145"/>
      <c r="CL763" s="145"/>
      <c r="CM763" s="145"/>
      <c r="CN763" s="145"/>
      <c r="CO763" s="145"/>
      <c r="CP763" s="145"/>
      <c r="CQ763" s="145"/>
      <c r="CR763" s="145"/>
      <c r="CS763" s="145"/>
      <c r="CT763" s="145"/>
      <c r="CU763" s="145"/>
      <c r="CV763" s="145"/>
      <c r="CW763" s="145"/>
      <c r="CX763" s="145"/>
      <c r="CY763" s="145"/>
      <c r="CZ763" s="145"/>
      <c r="DA763" s="145"/>
      <c r="DB763" s="145"/>
      <c r="DC763" s="145"/>
      <c r="DD763" s="145"/>
      <c r="DE763" s="145"/>
      <c r="DF763" s="145"/>
      <c r="DG763" s="145"/>
      <c r="DH763" s="145"/>
      <c r="DI763" s="145"/>
      <c r="DJ763" s="145"/>
      <c r="DK763" s="145"/>
      <c r="DL763" s="145"/>
      <c r="DM763" s="145"/>
      <c r="DN763" s="145"/>
      <c r="DO763" s="145"/>
      <c r="DP763" s="145"/>
      <c r="DQ763" s="145"/>
      <c r="DR763" s="145"/>
      <c r="DS763" s="145"/>
      <c r="DT763" s="145"/>
      <c r="DU763" s="145"/>
      <c r="DV763" s="145"/>
      <c r="DW763" s="145"/>
      <c r="DX763" s="145"/>
      <c r="DY763" s="145"/>
      <c r="DZ763" s="145"/>
      <c r="EA763" s="145"/>
      <c r="EB763" s="145"/>
      <c r="EC763" s="145"/>
      <c r="ED763" s="145"/>
      <c r="EE763" s="145"/>
      <c r="EF763" s="145"/>
      <c r="EG763" s="145"/>
    </row>
    <row r="764" spans="26:137" x14ac:dyDescent="0.2">
      <c r="Z764" s="145"/>
      <c r="AA764" s="145"/>
      <c r="AB764" s="145"/>
      <c r="AC764" s="145"/>
      <c r="AD764" s="145"/>
      <c r="AE764" s="145"/>
      <c r="AF764" s="145"/>
      <c r="AG764" s="145"/>
      <c r="AH764" s="145"/>
      <c r="AI764" s="145"/>
      <c r="AJ764" s="145"/>
      <c r="AK764" s="145"/>
      <c r="AL764" s="145"/>
      <c r="AM764" s="145"/>
      <c r="AN764" s="145"/>
      <c r="AO764" s="145"/>
      <c r="AP764" s="145"/>
      <c r="AQ764" s="145"/>
      <c r="AR764" s="145"/>
      <c r="AS764" s="145"/>
      <c r="AT764" s="145"/>
      <c r="AU764" s="145"/>
      <c r="AV764" s="145"/>
      <c r="AW764" s="145"/>
      <c r="AX764" s="145"/>
      <c r="AY764" s="145"/>
      <c r="AZ764" s="145"/>
      <c r="BA764" s="145"/>
      <c r="BB764" s="145"/>
      <c r="BC764" s="145"/>
      <c r="BD764" s="145"/>
      <c r="BE764" s="145"/>
      <c r="BF764" s="145"/>
      <c r="BG764" s="145"/>
      <c r="BH764" s="145"/>
      <c r="BI764" s="145"/>
      <c r="BJ764" s="145"/>
      <c r="BK764" s="145"/>
      <c r="BL764" s="145"/>
      <c r="BM764" s="145"/>
      <c r="BN764" s="145"/>
      <c r="BO764" s="145"/>
      <c r="BP764" s="145"/>
      <c r="BQ764" s="145"/>
      <c r="BR764" s="145"/>
      <c r="BS764" s="145"/>
      <c r="BT764" s="145"/>
      <c r="BU764" s="145"/>
      <c r="BV764" s="145"/>
      <c r="BW764" s="145"/>
      <c r="BX764" s="145"/>
      <c r="BY764" s="145"/>
      <c r="BZ764" s="145"/>
      <c r="CA764" s="145"/>
      <c r="CB764" s="145"/>
      <c r="CC764" s="145"/>
      <c r="CD764" s="145"/>
      <c r="CE764" s="145"/>
      <c r="CF764" s="145"/>
      <c r="CG764" s="145"/>
      <c r="CH764" s="145"/>
      <c r="CI764" s="145"/>
      <c r="CJ764" s="145"/>
      <c r="CK764" s="145"/>
      <c r="CL764" s="145"/>
      <c r="CM764" s="145"/>
      <c r="CN764" s="145"/>
      <c r="CO764" s="145"/>
      <c r="CP764" s="145"/>
      <c r="CQ764" s="145"/>
      <c r="CR764" s="145"/>
      <c r="CS764" s="145"/>
      <c r="CT764" s="145"/>
      <c r="CU764" s="145"/>
      <c r="CV764" s="145"/>
      <c r="CW764" s="145"/>
      <c r="CX764" s="145"/>
      <c r="CY764" s="145"/>
      <c r="CZ764" s="145"/>
      <c r="DA764" s="145"/>
      <c r="DB764" s="145"/>
      <c r="DC764" s="145"/>
      <c r="DD764" s="145"/>
      <c r="DE764" s="145"/>
      <c r="DF764" s="145"/>
      <c r="DG764" s="145"/>
      <c r="DH764" s="145"/>
      <c r="DI764" s="145"/>
      <c r="DJ764" s="145"/>
      <c r="DK764" s="145"/>
      <c r="DL764" s="145"/>
      <c r="DM764" s="145"/>
      <c r="DN764" s="145"/>
      <c r="DO764" s="145"/>
      <c r="DP764" s="145"/>
      <c r="DQ764" s="145"/>
      <c r="DR764" s="145"/>
      <c r="DS764" s="145"/>
      <c r="DT764" s="145"/>
      <c r="DU764" s="145"/>
      <c r="DV764" s="145"/>
      <c r="DW764" s="145"/>
      <c r="DX764" s="145"/>
      <c r="DY764" s="145"/>
      <c r="DZ764" s="145"/>
      <c r="EA764" s="145"/>
      <c r="EB764" s="145"/>
      <c r="EC764" s="145"/>
      <c r="ED764" s="145"/>
      <c r="EE764" s="145"/>
      <c r="EF764" s="145"/>
      <c r="EG764" s="145"/>
    </row>
    <row r="765" spans="26:137" x14ac:dyDescent="0.2">
      <c r="Z765" s="145"/>
      <c r="AA765" s="145"/>
      <c r="AB765" s="145"/>
      <c r="AC765" s="145"/>
      <c r="AD765" s="145"/>
      <c r="AE765" s="145"/>
      <c r="AF765" s="145"/>
      <c r="AG765" s="145"/>
      <c r="AH765" s="145"/>
      <c r="AI765" s="145"/>
      <c r="AJ765" s="145"/>
      <c r="AK765" s="145"/>
      <c r="AL765" s="145"/>
      <c r="AM765" s="145"/>
      <c r="AN765" s="145"/>
      <c r="AO765" s="145"/>
      <c r="AP765" s="145"/>
      <c r="AQ765" s="145"/>
      <c r="AR765" s="145"/>
      <c r="AS765" s="145"/>
      <c r="AT765" s="145"/>
      <c r="AU765" s="145"/>
      <c r="AV765" s="145"/>
      <c r="AW765" s="145"/>
      <c r="AX765" s="145"/>
      <c r="AY765" s="145"/>
      <c r="AZ765" s="145"/>
      <c r="BA765" s="145"/>
      <c r="BB765" s="145"/>
      <c r="BC765" s="145"/>
      <c r="BD765" s="145"/>
      <c r="BE765" s="145"/>
      <c r="BF765" s="145"/>
      <c r="BG765" s="145"/>
      <c r="BH765" s="145"/>
      <c r="BI765" s="145"/>
      <c r="BJ765" s="145"/>
      <c r="BK765" s="145"/>
      <c r="BL765" s="145"/>
      <c r="BM765" s="145"/>
      <c r="BN765" s="145"/>
      <c r="BO765" s="145"/>
      <c r="BP765" s="145"/>
      <c r="BQ765" s="145"/>
      <c r="BR765" s="145"/>
      <c r="BS765" s="145"/>
      <c r="BT765" s="145"/>
      <c r="BU765" s="145"/>
      <c r="BV765" s="145"/>
      <c r="BW765" s="145"/>
      <c r="BX765" s="145"/>
      <c r="BY765" s="145"/>
      <c r="BZ765" s="145"/>
      <c r="CA765" s="145"/>
      <c r="CB765" s="145"/>
      <c r="CC765" s="145"/>
      <c r="CD765" s="145"/>
      <c r="CE765" s="145"/>
      <c r="CF765" s="145"/>
      <c r="CG765" s="145"/>
      <c r="CH765" s="145"/>
      <c r="CI765" s="145"/>
      <c r="CJ765" s="145"/>
      <c r="CK765" s="145"/>
      <c r="CL765" s="145"/>
      <c r="CM765" s="145"/>
      <c r="CN765" s="145"/>
      <c r="CO765" s="145"/>
      <c r="CP765" s="145"/>
      <c r="CQ765" s="145"/>
      <c r="CR765" s="145"/>
      <c r="CS765" s="145"/>
      <c r="CT765" s="145"/>
      <c r="CU765" s="145"/>
      <c r="CV765" s="145"/>
      <c r="CW765" s="145"/>
      <c r="CX765" s="145"/>
      <c r="CY765" s="145"/>
      <c r="CZ765" s="145"/>
      <c r="DA765" s="145"/>
      <c r="DB765" s="145"/>
      <c r="DC765" s="145"/>
      <c r="DD765" s="145"/>
      <c r="DE765" s="145"/>
      <c r="DF765" s="145"/>
      <c r="DG765" s="145"/>
      <c r="DH765" s="145"/>
      <c r="DI765" s="145"/>
      <c r="DJ765" s="145"/>
      <c r="DK765" s="145"/>
      <c r="DL765" s="145"/>
      <c r="DM765" s="145"/>
      <c r="DN765" s="145"/>
      <c r="DO765" s="145"/>
      <c r="DP765" s="145"/>
      <c r="DQ765" s="145"/>
      <c r="DR765" s="145"/>
      <c r="DS765" s="145"/>
      <c r="DT765" s="145"/>
      <c r="DU765" s="145"/>
      <c r="DV765" s="145"/>
      <c r="DW765" s="145"/>
      <c r="DX765" s="145"/>
      <c r="DY765" s="145"/>
      <c r="DZ765" s="145"/>
      <c r="EA765" s="145"/>
      <c r="EB765" s="145"/>
      <c r="EC765" s="145"/>
      <c r="ED765" s="145"/>
      <c r="EE765" s="145"/>
      <c r="EF765" s="145"/>
      <c r="EG765" s="145"/>
    </row>
    <row r="766" spans="26:137" x14ac:dyDescent="0.2">
      <c r="Z766" s="145"/>
      <c r="AA766" s="145"/>
      <c r="AB766" s="145"/>
      <c r="AC766" s="145"/>
      <c r="AD766" s="145"/>
      <c r="AE766" s="145"/>
      <c r="AF766" s="145"/>
      <c r="AG766" s="145"/>
      <c r="AH766" s="145"/>
      <c r="AI766" s="145"/>
      <c r="AJ766" s="145"/>
      <c r="AK766" s="145"/>
      <c r="AL766" s="145"/>
      <c r="AM766" s="145"/>
      <c r="AN766" s="145"/>
      <c r="AO766" s="145"/>
      <c r="AP766" s="145"/>
      <c r="AQ766" s="145"/>
      <c r="AR766" s="145"/>
      <c r="AS766" s="145"/>
      <c r="AT766" s="145"/>
      <c r="AU766" s="145"/>
      <c r="AV766" s="145"/>
      <c r="AW766" s="145"/>
      <c r="AX766" s="145"/>
      <c r="AY766" s="145"/>
      <c r="AZ766" s="145"/>
      <c r="BA766" s="145"/>
      <c r="BB766" s="145"/>
      <c r="BC766" s="145"/>
      <c r="BD766" s="145"/>
      <c r="BE766" s="145"/>
      <c r="BF766" s="145"/>
      <c r="BG766" s="145"/>
      <c r="BH766" s="145"/>
      <c r="BI766" s="145"/>
      <c r="BJ766" s="145"/>
      <c r="BK766" s="145"/>
      <c r="BL766" s="145"/>
      <c r="BM766" s="145"/>
      <c r="BN766" s="145"/>
      <c r="BO766" s="145"/>
      <c r="BP766" s="145"/>
      <c r="BQ766" s="145"/>
      <c r="BR766" s="145"/>
      <c r="BS766" s="145"/>
      <c r="BT766" s="145"/>
      <c r="BU766" s="145"/>
      <c r="BV766" s="145"/>
      <c r="BW766" s="145"/>
      <c r="BX766" s="145"/>
      <c r="BY766" s="145"/>
      <c r="BZ766" s="145"/>
      <c r="CA766" s="145"/>
      <c r="CB766" s="145"/>
      <c r="CC766" s="145"/>
      <c r="CD766" s="145"/>
      <c r="CE766" s="145"/>
      <c r="CF766" s="145"/>
      <c r="CG766" s="145"/>
      <c r="CH766" s="145"/>
      <c r="CI766" s="145"/>
      <c r="CJ766" s="145"/>
      <c r="CK766" s="145"/>
      <c r="CL766" s="145"/>
      <c r="CM766" s="145"/>
      <c r="CN766" s="145"/>
      <c r="CO766" s="145"/>
      <c r="CP766" s="145"/>
      <c r="CQ766" s="145"/>
      <c r="CR766" s="145"/>
      <c r="CS766" s="145"/>
      <c r="CT766" s="145"/>
      <c r="CU766" s="145"/>
      <c r="CV766" s="145"/>
      <c r="CW766" s="145"/>
      <c r="CX766" s="145"/>
      <c r="CY766" s="145"/>
      <c r="CZ766" s="145"/>
      <c r="DA766" s="145"/>
      <c r="DB766" s="145"/>
      <c r="DC766" s="145"/>
      <c r="DD766" s="145"/>
      <c r="DE766" s="145"/>
      <c r="DF766" s="145"/>
      <c r="DG766" s="145"/>
      <c r="DH766" s="145"/>
      <c r="DI766" s="145"/>
      <c r="DJ766" s="145"/>
      <c r="DK766" s="145"/>
      <c r="DL766" s="145"/>
      <c r="DM766" s="145"/>
      <c r="DN766" s="145"/>
      <c r="DO766" s="145"/>
      <c r="DP766" s="145"/>
      <c r="DQ766" s="145"/>
      <c r="DR766" s="145"/>
      <c r="DS766" s="145"/>
      <c r="DT766" s="145"/>
      <c r="DU766" s="145"/>
      <c r="DV766" s="145"/>
      <c r="DW766" s="145"/>
      <c r="DX766" s="145"/>
      <c r="DY766" s="145"/>
      <c r="DZ766" s="145"/>
      <c r="EA766" s="145"/>
      <c r="EB766" s="145"/>
      <c r="EC766" s="145"/>
      <c r="ED766" s="145"/>
      <c r="EE766" s="145"/>
      <c r="EF766" s="145"/>
      <c r="EG766" s="145"/>
    </row>
    <row r="767" spans="26:137" x14ac:dyDescent="0.2">
      <c r="Z767" s="145"/>
      <c r="AA767" s="145"/>
      <c r="AB767" s="145"/>
      <c r="AC767" s="145"/>
      <c r="AD767" s="145"/>
      <c r="AE767" s="145"/>
      <c r="AF767" s="145"/>
      <c r="AG767" s="145"/>
      <c r="AH767" s="145"/>
      <c r="AI767" s="145"/>
      <c r="AJ767" s="145"/>
      <c r="AK767" s="145"/>
      <c r="AL767" s="145"/>
      <c r="AM767" s="145"/>
      <c r="AN767" s="145"/>
      <c r="AO767" s="145"/>
      <c r="AP767" s="145"/>
      <c r="AQ767" s="145"/>
      <c r="AR767" s="145"/>
      <c r="AS767" s="145"/>
      <c r="AT767" s="145"/>
      <c r="AU767" s="145"/>
      <c r="AV767" s="145"/>
      <c r="AW767" s="145"/>
      <c r="AX767" s="145"/>
      <c r="AY767" s="145"/>
      <c r="AZ767" s="145"/>
      <c r="BA767" s="145"/>
      <c r="BB767" s="145"/>
      <c r="BC767" s="145"/>
      <c r="BD767" s="145"/>
      <c r="BE767" s="145"/>
      <c r="BF767" s="145"/>
      <c r="BG767" s="145"/>
      <c r="BH767" s="145"/>
      <c r="BI767" s="145"/>
      <c r="BJ767" s="145"/>
      <c r="BK767" s="145"/>
      <c r="BL767" s="145"/>
      <c r="BM767" s="145"/>
      <c r="BN767" s="145"/>
      <c r="BO767" s="145"/>
      <c r="BP767" s="145"/>
      <c r="BQ767" s="145"/>
      <c r="BR767" s="145"/>
      <c r="BS767" s="145"/>
      <c r="BT767" s="145"/>
      <c r="BU767" s="145"/>
      <c r="BV767" s="145"/>
      <c r="BW767" s="145"/>
      <c r="BX767" s="145"/>
      <c r="BY767" s="145"/>
      <c r="BZ767" s="145"/>
      <c r="CA767" s="145"/>
      <c r="CB767" s="145"/>
      <c r="CC767" s="145"/>
      <c r="CD767" s="145"/>
      <c r="CE767" s="145"/>
      <c r="CF767" s="145"/>
      <c r="CG767" s="145"/>
      <c r="CH767" s="145"/>
      <c r="CI767" s="145"/>
      <c r="CJ767" s="145"/>
      <c r="CK767" s="145"/>
      <c r="CL767" s="145"/>
      <c r="CM767" s="145"/>
      <c r="CN767" s="145"/>
      <c r="CO767" s="145"/>
      <c r="CP767" s="145"/>
      <c r="CQ767" s="145"/>
      <c r="CR767" s="145"/>
      <c r="CS767" s="145"/>
      <c r="CT767" s="145"/>
      <c r="CU767" s="145"/>
      <c r="CV767" s="145"/>
      <c r="CW767" s="145"/>
      <c r="CX767" s="145"/>
      <c r="CY767" s="145"/>
      <c r="CZ767" s="145"/>
      <c r="DA767" s="145"/>
      <c r="DB767" s="145"/>
      <c r="DC767" s="145"/>
      <c r="DD767" s="145"/>
      <c r="DE767" s="145"/>
      <c r="DF767" s="145"/>
      <c r="DG767" s="145"/>
      <c r="DH767" s="145"/>
      <c r="DI767" s="145"/>
      <c r="DJ767" s="145"/>
      <c r="DK767" s="145"/>
      <c r="DL767" s="145"/>
      <c r="DM767" s="145"/>
      <c r="DN767" s="145"/>
      <c r="DO767" s="145"/>
      <c r="DP767" s="145"/>
      <c r="DQ767" s="145"/>
      <c r="DR767" s="145"/>
      <c r="DS767" s="145"/>
      <c r="DT767" s="145"/>
      <c r="DU767" s="145"/>
      <c r="DV767" s="145"/>
      <c r="DW767" s="145"/>
      <c r="DX767" s="145"/>
      <c r="DY767" s="145"/>
      <c r="DZ767" s="145"/>
      <c r="EA767" s="145"/>
      <c r="EB767" s="145"/>
      <c r="EC767" s="145"/>
      <c r="ED767" s="145"/>
      <c r="EE767" s="145"/>
      <c r="EF767" s="145"/>
      <c r="EG767" s="145"/>
    </row>
    <row r="768" spans="26:137" x14ac:dyDescent="0.2">
      <c r="Z768" s="145"/>
      <c r="AA768" s="145"/>
      <c r="AB768" s="145"/>
      <c r="AC768" s="145"/>
      <c r="AD768" s="145"/>
      <c r="AE768" s="145"/>
      <c r="AF768" s="145"/>
      <c r="AG768" s="145"/>
      <c r="AH768" s="145"/>
      <c r="AI768" s="145"/>
      <c r="AJ768" s="145"/>
      <c r="AK768" s="145"/>
      <c r="AL768" s="145"/>
      <c r="AM768" s="145"/>
      <c r="AN768" s="145"/>
      <c r="AO768" s="145"/>
      <c r="AP768" s="145"/>
      <c r="AQ768" s="145"/>
      <c r="AR768" s="145"/>
      <c r="AS768" s="145"/>
      <c r="AT768" s="145"/>
      <c r="AU768" s="145"/>
      <c r="AV768" s="145"/>
      <c r="AW768" s="145"/>
      <c r="AX768" s="145"/>
      <c r="AY768" s="145"/>
      <c r="AZ768" s="145"/>
      <c r="BA768" s="145"/>
      <c r="BB768" s="145"/>
      <c r="BC768" s="145"/>
      <c r="BD768" s="145"/>
      <c r="BE768" s="145"/>
      <c r="BF768" s="145"/>
      <c r="BG768" s="145"/>
      <c r="BH768" s="145"/>
      <c r="BI768" s="145"/>
      <c r="BJ768" s="145"/>
      <c r="BK768" s="145"/>
      <c r="BL768" s="145"/>
      <c r="BM768" s="145"/>
      <c r="BN768" s="145"/>
      <c r="BO768" s="145"/>
      <c r="BP768" s="145"/>
      <c r="BQ768" s="145"/>
      <c r="BR768" s="145"/>
      <c r="BS768" s="145"/>
      <c r="BT768" s="145"/>
      <c r="BU768" s="145"/>
      <c r="BV768" s="145"/>
      <c r="BW768" s="145"/>
      <c r="BX768" s="145"/>
      <c r="BY768" s="145"/>
      <c r="BZ768" s="145"/>
      <c r="CA768" s="145"/>
      <c r="CB768" s="145"/>
      <c r="CC768" s="145"/>
      <c r="CD768" s="145"/>
      <c r="CE768" s="145"/>
      <c r="CF768" s="145"/>
      <c r="CG768" s="145"/>
      <c r="CH768" s="145"/>
      <c r="CI768" s="145"/>
      <c r="CJ768" s="145"/>
      <c r="CK768" s="145"/>
      <c r="CL768" s="145"/>
      <c r="CM768" s="145"/>
      <c r="CN768" s="145"/>
      <c r="CO768" s="145"/>
      <c r="CP768" s="145"/>
      <c r="CQ768" s="145"/>
      <c r="CR768" s="145"/>
      <c r="CS768" s="145"/>
      <c r="CT768" s="145"/>
      <c r="CU768" s="145"/>
      <c r="CV768" s="145"/>
      <c r="CW768" s="145"/>
      <c r="CX768" s="145"/>
      <c r="CY768" s="145"/>
      <c r="CZ768" s="145"/>
      <c r="DA768" s="145"/>
      <c r="DB768" s="145"/>
      <c r="DC768" s="145"/>
      <c r="DD768" s="145"/>
      <c r="DE768" s="145"/>
      <c r="DF768" s="145"/>
      <c r="DG768" s="145"/>
      <c r="DH768" s="145"/>
      <c r="DI768" s="145"/>
      <c r="DJ768" s="145"/>
      <c r="DK768" s="145"/>
      <c r="DL768" s="145"/>
      <c r="DM768" s="145"/>
      <c r="DN768" s="145"/>
      <c r="DO768" s="145"/>
      <c r="DP768" s="145"/>
      <c r="DQ768" s="145"/>
      <c r="DR768" s="145"/>
      <c r="DS768" s="145"/>
      <c r="DT768" s="145"/>
      <c r="DU768" s="145"/>
      <c r="DV768" s="145"/>
      <c r="DW768" s="145"/>
      <c r="DX768" s="145"/>
      <c r="DY768" s="145"/>
      <c r="DZ768" s="145"/>
      <c r="EA768" s="145"/>
      <c r="EB768" s="145"/>
      <c r="EC768" s="145"/>
      <c r="ED768" s="145"/>
      <c r="EE768" s="145"/>
      <c r="EF768" s="145"/>
      <c r="EG768" s="145"/>
    </row>
    <row r="769" spans="26:137" x14ac:dyDescent="0.2">
      <c r="Z769" s="145"/>
      <c r="AA769" s="145"/>
      <c r="AB769" s="145"/>
      <c r="AC769" s="145"/>
      <c r="AD769" s="145"/>
      <c r="AE769" s="145"/>
      <c r="AF769" s="145"/>
      <c r="AG769" s="145"/>
      <c r="AH769" s="145"/>
      <c r="AI769" s="145"/>
      <c r="AJ769" s="145"/>
      <c r="AK769" s="145"/>
      <c r="AL769" s="145"/>
      <c r="AM769" s="145"/>
      <c r="AN769" s="145"/>
      <c r="AO769" s="145"/>
      <c r="AP769" s="145"/>
      <c r="AQ769" s="145"/>
      <c r="AR769" s="145"/>
      <c r="AS769" s="145"/>
      <c r="AT769" s="145"/>
      <c r="AU769" s="145"/>
      <c r="AV769" s="145"/>
      <c r="AW769" s="145"/>
      <c r="AX769" s="145"/>
      <c r="AY769" s="145"/>
      <c r="AZ769" s="145"/>
      <c r="BA769" s="145"/>
      <c r="BB769" s="145"/>
      <c r="BC769" s="145"/>
      <c r="BD769" s="145"/>
      <c r="BE769" s="145"/>
      <c r="BF769" s="145"/>
      <c r="BG769" s="145"/>
      <c r="BH769" s="145"/>
      <c r="BI769" s="145"/>
      <c r="BJ769" s="145"/>
      <c r="BK769" s="145"/>
      <c r="BL769" s="145"/>
      <c r="BM769" s="145"/>
      <c r="BN769" s="145"/>
      <c r="BO769" s="145"/>
      <c r="BP769" s="145"/>
      <c r="BQ769" s="145"/>
      <c r="BR769" s="145"/>
      <c r="BS769" s="145"/>
      <c r="BT769" s="145"/>
      <c r="BU769" s="145"/>
      <c r="BV769" s="145"/>
      <c r="BW769" s="145"/>
      <c r="BX769" s="145"/>
      <c r="BY769" s="145"/>
      <c r="BZ769" s="145"/>
      <c r="CA769" s="145"/>
      <c r="CB769" s="145"/>
      <c r="CC769" s="145"/>
      <c r="CD769" s="145"/>
      <c r="CE769" s="145"/>
      <c r="CF769" s="145"/>
      <c r="CG769" s="145"/>
      <c r="CH769" s="145"/>
      <c r="CI769" s="145"/>
      <c r="CJ769" s="145"/>
      <c r="CK769" s="145"/>
      <c r="CL769" s="145"/>
      <c r="CM769" s="145"/>
      <c r="CN769" s="145"/>
      <c r="CO769" s="145"/>
      <c r="CP769" s="145"/>
      <c r="CQ769" s="145"/>
      <c r="CR769" s="145"/>
      <c r="CS769" s="145"/>
      <c r="CT769" s="145"/>
      <c r="CU769" s="145"/>
      <c r="CV769" s="145"/>
      <c r="CW769" s="145"/>
      <c r="CX769" s="145"/>
      <c r="CY769" s="145"/>
      <c r="CZ769" s="145"/>
      <c r="DA769" s="145"/>
      <c r="DB769" s="145"/>
      <c r="DC769" s="145"/>
      <c r="DD769" s="145"/>
      <c r="DE769" s="145"/>
      <c r="DF769" s="145"/>
      <c r="DG769" s="145"/>
      <c r="DH769" s="145"/>
      <c r="DI769" s="145"/>
      <c r="DJ769" s="145"/>
      <c r="DK769" s="145"/>
      <c r="DL769" s="145"/>
      <c r="DM769" s="145"/>
      <c r="DN769" s="145"/>
      <c r="DO769" s="145"/>
      <c r="DP769" s="145"/>
      <c r="DQ769" s="145"/>
      <c r="DR769" s="145"/>
      <c r="DS769" s="145"/>
      <c r="DT769" s="145"/>
      <c r="DU769" s="145"/>
      <c r="DV769" s="145"/>
      <c r="DW769" s="145"/>
      <c r="DX769" s="145"/>
      <c r="DY769" s="145"/>
      <c r="DZ769" s="145"/>
      <c r="EA769" s="145"/>
      <c r="EB769" s="145"/>
      <c r="EC769" s="145"/>
      <c r="ED769" s="145"/>
      <c r="EE769" s="145"/>
      <c r="EF769" s="145"/>
      <c r="EG769" s="145"/>
    </row>
    <row r="770" spans="26:137" x14ac:dyDescent="0.2">
      <c r="Z770" s="145"/>
      <c r="AA770" s="145"/>
      <c r="AB770" s="145"/>
      <c r="AC770" s="145"/>
      <c r="AD770" s="145"/>
      <c r="AE770" s="145"/>
      <c r="AF770" s="145"/>
      <c r="AG770" s="145"/>
      <c r="AH770" s="145"/>
      <c r="AI770" s="145"/>
      <c r="AJ770" s="145"/>
      <c r="AK770" s="145"/>
      <c r="AL770" s="145"/>
      <c r="AM770" s="145"/>
      <c r="AN770" s="145"/>
      <c r="AO770" s="145"/>
      <c r="AP770" s="145"/>
      <c r="AQ770" s="145"/>
      <c r="AR770" s="145"/>
      <c r="AS770" s="145"/>
      <c r="AT770" s="145"/>
      <c r="AU770" s="145"/>
      <c r="AV770" s="145"/>
      <c r="AW770" s="145"/>
      <c r="AX770" s="145"/>
      <c r="AY770" s="145"/>
      <c r="AZ770" s="145"/>
      <c r="BA770" s="145"/>
      <c r="BB770" s="145"/>
      <c r="BC770" s="145"/>
      <c r="BD770" s="145"/>
      <c r="BE770" s="145"/>
      <c r="BF770" s="145"/>
      <c r="BG770" s="145"/>
      <c r="BH770" s="145"/>
      <c r="BI770" s="145"/>
      <c r="BJ770" s="145"/>
      <c r="BK770" s="145"/>
      <c r="BL770" s="145"/>
      <c r="BM770" s="145"/>
      <c r="BN770" s="145"/>
      <c r="BO770" s="145"/>
      <c r="BP770" s="145"/>
      <c r="BQ770" s="145"/>
      <c r="BR770" s="145"/>
      <c r="BS770" s="145"/>
      <c r="BT770" s="145"/>
      <c r="BU770" s="145"/>
      <c r="BV770" s="145"/>
      <c r="BW770" s="145"/>
      <c r="BX770" s="145"/>
      <c r="BY770" s="145"/>
      <c r="BZ770" s="145"/>
      <c r="CA770" s="145"/>
      <c r="CB770" s="145"/>
      <c r="CC770" s="145"/>
      <c r="CD770" s="145"/>
      <c r="CE770" s="145"/>
      <c r="CF770" s="145"/>
      <c r="CG770" s="145"/>
      <c r="CH770" s="145"/>
      <c r="CI770" s="145"/>
      <c r="CJ770" s="145"/>
      <c r="CK770" s="145"/>
      <c r="CL770" s="145"/>
      <c r="CM770" s="145"/>
      <c r="CN770" s="145"/>
      <c r="CO770" s="145"/>
      <c r="CP770" s="145"/>
      <c r="CQ770" s="145"/>
      <c r="CR770" s="145"/>
      <c r="CS770" s="145"/>
      <c r="CT770" s="145"/>
      <c r="CU770" s="145"/>
      <c r="CV770" s="145"/>
      <c r="CW770" s="145"/>
      <c r="CX770" s="145"/>
      <c r="CY770" s="145"/>
      <c r="CZ770" s="145"/>
      <c r="DA770" s="145"/>
      <c r="DB770" s="145"/>
      <c r="DC770" s="145"/>
      <c r="DD770" s="145"/>
      <c r="DE770" s="145"/>
      <c r="DF770" s="145"/>
      <c r="DG770" s="145"/>
      <c r="DH770" s="145"/>
      <c r="DI770" s="145"/>
      <c r="DJ770" s="145"/>
      <c r="DK770" s="145"/>
      <c r="DL770" s="145"/>
      <c r="DM770" s="145"/>
      <c r="DN770" s="145"/>
      <c r="DO770" s="145"/>
      <c r="DP770" s="145"/>
      <c r="DQ770" s="145"/>
      <c r="DR770" s="145"/>
      <c r="DS770" s="145"/>
      <c r="DT770" s="145"/>
      <c r="DU770" s="145"/>
      <c r="DV770" s="145"/>
      <c r="DW770" s="145"/>
      <c r="DX770" s="145"/>
      <c r="DY770" s="145"/>
      <c r="DZ770" s="145"/>
      <c r="EA770" s="145"/>
      <c r="EB770" s="145"/>
      <c r="EC770" s="145"/>
      <c r="ED770" s="145"/>
      <c r="EE770" s="145"/>
      <c r="EF770" s="145"/>
      <c r="EG770" s="145"/>
    </row>
    <row r="771" spans="26:137" x14ac:dyDescent="0.2">
      <c r="Z771" s="145"/>
      <c r="AA771" s="145"/>
      <c r="AB771" s="145"/>
      <c r="AC771" s="145"/>
      <c r="AD771" s="145"/>
      <c r="AE771" s="145"/>
      <c r="AF771" s="145"/>
      <c r="AG771" s="145"/>
      <c r="AH771" s="145"/>
      <c r="AI771" s="145"/>
      <c r="AJ771" s="145"/>
      <c r="AK771" s="145"/>
      <c r="AL771" s="145"/>
      <c r="AM771" s="145"/>
      <c r="AN771" s="145"/>
      <c r="AO771" s="145"/>
      <c r="AP771" s="145"/>
      <c r="AQ771" s="145"/>
      <c r="AR771" s="145"/>
      <c r="AS771" s="145"/>
      <c r="AT771" s="145"/>
      <c r="AU771" s="145"/>
      <c r="AV771" s="145"/>
      <c r="AW771" s="145"/>
      <c r="AX771" s="145"/>
      <c r="AY771" s="145"/>
      <c r="AZ771" s="145"/>
      <c r="BA771" s="145"/>
      <c r="BB771" s="145"/>
      <c r="BC771" s="145"/>
      <c r="BD771" s="145"/>
      <c r="BE771" s="145"/>
      <c r="BF771" s="145"/>
      <c r="BG771" s="145"/>
      <c r="BH771" s="145"/>
      <c r="BI771" s="145"/>
      <c r="BJ771" s="145"/>
      <c r="BK771" s="145"/>
      <c r="BL771" s="145"/>
      <c r="BM771" s="145"/>
      <c r="BN771" s="145"/>
      <c r="BO771" s="145"/>
      <c r="BP771" s="145"/>
      <c r="BQ771" s="145"/>
      <c r="BR771" s="145"/>
      <c r="BS771" s="145"/>
      <c r="BT771" s="145"/>
      <c r="BU771" s="145"/>
      <c r="BV771" s="145"/>
      <c r="BW771" s="145"/>
      <c r="BX771" s="145"/>
      <c r="BY771" s="145"/>
      <c r="BZ771" s="145"/>
      <c r="CA771" s="145"/>
      <c r="CB771" s="145"/>
      <c r="CC771" s="145"/>
      <c r="CD771" s="145"/>
      <c r="CE771" s="145"/>
      <c r="CF771" s="145"/>
      <c r="CG771" s="145"/>
      <c r="CH771" s="145"/>
      <c r="CI771" s="145"/>
      <c r="CJ771" s="145"/>
      <c r="CK771" s="145"/>
      <c r="CL771" s="145"/>
      <c r="CM771" s="145"/>
      <c r="CN771" s="145"/>
      <c r="CO771" s="145"/>
      <c r="CP771" s="145"/>
      <c r="CQ771" s="145"/>
      <c r="CR771" s="145"/>
      <c r="CS771" s="145"/>
      <c r="CT771" s="145"/>
      <c r="CU771" s="145"/>
      <c r="CV771" s="145"/>
      <c r="CW771" s="145"/>
      <c r="CX771" s="145"/>
      <c r="CY771" s="145"/>
      <c r="CZ771" s="145"/>
      <c r="DA771" s="145"/>
      <c r="DB771" s="145"/>
      <c r="DC771" s="145"/>
      <c r="DD771" s="145"/>
      <c r="DE771" s="145"/>
      <c r="DF771" s="145"/>
      <c r="DG771" s="145"/>
      <c r="DH771" s="145"/>
      <c r="DI771" s="145"/>
      <c r="DJ771" s="145"/>
      <c r="DK771" s="145"/>
      <c r="DL771" s="145"/>
      <c r="DM771" s="145"/>
      <c r="DN771" s="145"/>
      <c r="DO771" s="145"/>
      <c r="DP771" s="145"/>
      <c r="DQ771" s="145"/>
      <c r="DR771" s="145"/>
      <c r="DS771" s="145"/>
      <c r="DT771" s="145"/>
      <c r="DU771" s="145"/>
      <c r="DV771" s="145"/>
      <c r="DW771" s="145"/>
      <c r="DX771" s="145"/>
      <c r="DY771" s="145"/>
      <c r="DZ771" s="145"/>
      <c r="EA771" s="145"/>
      <c r="EB771" s="145"/>
      <c r="EC771" s="145"/>
      <c r="ED771" s="145"/>
      <c r="EE771" s="145"/>
      <c r="EF771" s="145"/>
      <c r="EG771" s="145"/>
    </row>
    <row r="772" spans="26:137" x14ac:dyDescent="0.2">
      <c r="Z772" s="145"/>
      <c r="AA772" s="145"/>
      <c r="AB772" s="145"/>
      <c r="AC772" s="145"/>
      <c r="AD772" s="145"/>
      <c r="AE772" s="145"/>
      <c r="AF772" s="145"/>
      <c r="AG772" s="145"/>
      <c r="AH772" s="145"/>
      <c r="AI772" s="145"/>
      <c r="AJ772" s="145"/>
      <c r="AK772" s="145"/>
      <c r="AL772" s="145"/>
      <c r="AM772" s="145"/>
      <c r="AN772" s="145"/>
      <c r="AO772" s="145"/>
      <c r="AP772" s="145"/>
      <c r="AQ772" s="145"/>
      <c r="AR772" s="145"/>
      <c r="AS772" s="145"/>
      <c r="AT772" s="145"/>
      <c r="AU772" s="145"/>
      <c r="AV772" s="145"/>
      <c r="AW772" s="145"/>
      <c r="AX772" s="145"/>
      <c r="AY772" s="145"/>
      <c r="AZ772" s="145"/>
      <c r="BA772" s="145"/>
      <c r="BB772" s="145"/>
      <c r="BC772" s="145"/>
      <c r="BD772" s="145"/>
      <c r="BE772" s="145"/>
      <c r="BF772" s="145"/>
      <c r="BG772" s="145"/>
      <c r="BH772" s="145"/>
      <c r="BI772" s="145"/>
      <c r="BJ772" s="145"/>
      <c r="BK772" s="145"/>
      <c r="BL772" s="145"/>
      <c r="BM772" s="145"/>
      <c r="BN772" s="145"/>
      <c r="BO772" s="145"/>
      <c r="BP772" s="145"/>
      <c r="BQ772" s="145"/>
      <c r="BR772" s="145"/>
      <c r="BS772" s="145"/>
      <c r="BT772" s="145"/>
      <c r="BU772" s="145"/>
      <c r="BV772" s="145"/>
      <c r="BW772" s="145"/>
      <c r="BX772" s="145"/>
      <c r="BY772" s="145"/>
      <c r="BZ772" s="145"/>
      <c r="CA772" s="145"/>
      <c r="CB772" s="145"/>
      <c r="CC772" s="145"/>
      <c r="CD772" s="145"/>
      <c r="CE772" s="145"/>
      <c r="CF772" s="145"/>
      <c r="CG772" s="145"/>
      <c r="CH772" s="145"/>
      <c r="CI772" s="145"/>
      <c r="CJ772" s="145"/>
      <c r="CK772" s="145"/>
      <c r="CL772" s="145"/>
      <c r="CM772" s="145"/>
      <c r="CN772" s="145"/>
      <c r="CO772" s="145"/>
      <c r="CP772" s="145"/>
      <c r="CQ772" s="145"/>
      <c r="CR772" s="145"/>
      <c r="CS772" s="145"/>
      <c r="CT772" s="145"/>
      <c r="CU772" s="145"/>
      <c r="CV772" s="145"/>
      <c r="CW772" s="145"/>
      <c r="CX772" s="145"/>
      <c r="CY772" s="145"/>
      <c r="CZ772" s="145"/>
      <c r="DA772" s="145"/>
      <c r="DB772" s="145"/>
      <c r="DC772" s="145"/>
      <c r="DD772" s="145"/>
      <c r="DE772" s="145"/>
      <c r="DF772" s="145"/>
      <c r="DG772" s="145"/>
      <c r="DH772" s="145"/>
      <c r="DI772" s="145"/>
      <c r="DJ772" s="145"/>
      <c r="DK772" s="145"/>
      <c r="DL772" s="145"/>
      <c r="DM772" s="145"/>
      <c r="DN772" s="145"/>
      <c r="DO772" s="145"/>
      <c r="DP772" s="145"/>
      <c r="DQ772" s="145"/>
      <c r="DR772" s="145"/>
      <c r="DS772" s="145"/>
      <c r="DT772" s="145"/>
      <c r="DU772" s="145"/>
      <c r="DV772" s="145"/>
      <c r="DW772" s="145"/>
      <c r="DX772" s="145"/>
      <c r="DY772" s="145"/>
      <c r="DZ772" s="145"/>
      <c r="EA772" s="145"/>
      <c r="EB772" s="145"/>
      <c r="EC772" s="145"/>
      <c r="ED772" s="145"/>
      <c r="EE772" s="145"/>
      <c r="EF772" s="145"/>
      <c r="EG772" s="145"/>
    </row>
    <row r="773" spans="26:137" x14ac:dyDescent="0.2">
      <c r="Z773" s="145"/>
      <c r="AA773" s="145"/>
      <c r="AB773" s="145"/>
      <c r="AC773" s="145"/>
      <c r="AD773" s="145"/>
      <c r="AE773" s="145"/>
      <c r="AF773" s="145"/>
      <c r="AG773" s="145"/>
      <c r="AH773" s="145"/>
      <c r="AI773" s="145"/>
      <c r="AJ773" s="145"/>
      <c r="AK773" s="145"/>
      <c r="AL773" s="145"/>
      <c r="AM773" s="145"/>
      <c r="AN773" s="145"/>
      <c r="AO773" s="145"/>
      <c r="AP773" s="145"/>
      <c r="AQ773" s="145"/>
      <c r="AR773" s="145"/>
      <c r="AS773" s="145"/>
      <c r="AT773" s="145"/>
      <c r="AU773" s="145"/>
      <c r="AV773" s="145"/>
      <c r="AW773" s="145"/>
      <c r="AX773" s="145"/>
      <c r="AY773" s="145"/>
      <c r="AZ773" s="145"/>
      <c r="BA773" s="145"/>
      <c r="BB773" s="145"/>
      <c r="BC773" s="145"/>
      <c r="BD773" s="145"/>
      <c r="BE773" s="145"/>
      <c r="BF773" s="145"/>
      <c r="BG773" s="145"/>
      <c r="BH773" s="145"/>
      <c r="BI773" s="145"/>
      <c r="BJ773" s="145"/>
      <c r="BK773" s="145"/>
      <c r="BL773" s="145"/>
      <c r="BM773" s="145"/>
      <c r="BN773" s="145"/>
      <c r="BO773" s="145"/>
      <c r="BP773" s="145"/>
      <c r="BQ773" s="145"/>
      <c r="BR773" s="145"/>
      <c r="BS773" s="145"/>
      <c r="BT773" s="145"/>
      <c r="BU773" s="145"/>
      <c r="BV773" s="145"/>
      <c r="BW773" s="145"/>
      <c r="BX773" s="145"/>
      <c r="BY773" s="145"/>
      <c r="BZ773" s="145"/>
      <c r="CA773" s="145"/>
      <c r="CB773" s="145"/>
      <c r="CC773" s="145"/>
      <c r="CD773" s="145"/>
      <c r="CE773" s="145"/>
      <c r="CF773" s="145"/>
      <c r="CG773" s="145"/>
      <c r="CH773" s="145"/>
      <c r="CI773" s="145"/>
      <c r="CJ773" s="145"/>
      <c r="CK773" s="145"/>
      <c r="CL773" s="145"/>
      <c r="CM773" s="145"/>
      <c r="CN773" s="145"/>
      <c r="CO773" s="145"/>
      <c r="CP773" s="145"/>
      <c r="CQ773" s="145"/>
      <c r="CR773" s="145"/>
      <c r="CS773" s="145"/>
      <c r="CT773" s="145"/>
      <c r="CU773" s="145"/>
      <c r="CV773" s="145"/>
      <c r="CW773" s="145"/>
      <c r="CX773" s="145"/>
      <c r="CY773" s="145"/>
      <c r="CZ773" s="145"/>
      <c r="DA773" s="145"/>
      <c r="DB773" s="145"/>
      <c r="DC773" s="145"/>
      <c r="DD773" s="145"/>
      <c r="DE773" s="145"/>
      <c r="DF773" s="145"/>
      <c r="DG773" s="145"/>
      <c r="DH773" s="145"/>
      <c r="DI773" s="145"/>
      <c r="DJ773" s="145"/>
      <c r="DK773" s="145"/>
      <c r="DL773" s="145"/>
      <c r="DM773" s="145"/>
      <c r="DN773" s="145"/>
      <c r="DO773" s="145"/>
      <c r="DP773" s="145"/>
      <c r="DQ773" s="145"/>
      <c r="DR773" s="145"/>
      <c r="DS773" s="145"/>
      <c r="DT773" s="145"/>
      <c r="DU773" s="145"/>
      <c r="DV773" s="145"/>
      <c r="DW773" s="145"/>
      <c r="DX773" s="145"/>
      <c r="DY773" s="145"/>
      <c r="DZ773" s="145"/>
      <c r="EA773" s="145"/>
      <c r="EB773" s="145"/>
      <c r="EC773" s="145"/>
      <c r="ED773" s="145"/>
      <c r="EE773" s="145"/>
      <c r="EF773" s="145"/>
      <c r="EG773" s="145"/>
    </row>
    <row r="774" spans="26:137" x14ac:dyDescent="0.2">
      <c r="Z774" s="145"/>
      <c r="AA774" s="145"/>
      <c r="AB774" s="145"/>
      <c r="AC774" s="145"/>
      <c r="AD774" s="145"/>
      <c r="AE774" s="145"/>
      <c r="AF774" s="145"/>
      <c r="AG774" s="145"/>
      <c r="AH774" s="145"/>
      <c r="AI774" s="145"/>
      <c r="AJ774" s="145"/>
      <c r="AK774" s="145"/>
      <c r="AL774" s="145"/>
      <c r="AM774" s="145"/>
      <c r="AN774" s="145"/>
      <c r="AO774" s="145"/>
      <c r="AP774" s="145"/>
      <c r="AQ774" s="145"/>
      <c r="AR774" s="145"/>
      <c r="AS774" s="145"/>
      <c r="AT774" s="145"/>
      <c r="AU774" s="145"/>
      <c r="AV774" s="145"/>
      <c r="AW774" s="145"/>
      <c r="AX774" s="145"/>
      <c r="AY774" s="145"/>
      <c r="AZ774" s="145"/>
      <c r="BA774" s="145"/>
      <c r="BB774" s="145"/>
      <c r="BC774" s="145"/>
      <c r="BD774" s="145"/>
      <c r="BE774" s="145"/>
      <c r="BF774" s="145"/>
      <c r="BG774" s="145"/>
      <c r="BH774" s="145"/>
      <c r="BI774" s="145"/>
      <c r="BJ774" s="145"/>
      <c r="BK774" s="145"/>
      <c r="BL774" s="145"/>
      <c r="BM774" s="145"/>
      <c r="BN774" s="145"/>
      <c r="BO774" s="145"/>
      <c r="BP774" s="145"/>
      <c r="BQ774" s="145"/>
      <c r="BR774" s="145"/>
      <c r="BS774" s="145"/>
      <c r="BT774" s="145"/>
      <c r="BU774" s="145"/>
      <c r="BV774" s="145"/>
      <c r="BW774" s="145"/>
      <c r="BX774" s="145"/>
      <c r="BY774" s="145"/>
      <c r="BZ774" s="145"/>
      <c r="CA774" s="145"/>
      <c r="CB774" s="145"/>
      <c r="CC774" s="145"/>
      <c r="CD774" s="145"/>
      <c r="CE774" s="145"/>
      <c r="CF774" s="145"/>
      <c r="CG774" s="145"/>
      <c r="CH774" s="145"/>
      <c r="CI774" s="145"/>
      <c r="CJ774" s="145"/>
      <c r="CK774" s="145"/>
      <c r="CL774" s="145"/>
      <c r="CM774" s="145"/>
      <c r="CN774" s="145"/>
      <c r="CO774" s="145"/>
      <c r="CP774" s="145"/>
      <c r="CQ774" s="145"/>
      <c r="CR774" s="145"/>
      <c r="CS774" s="145"/>
      <c r="CT774" s="145"/>
      <c r="CU774" s="145"/>
      <c r="CV774" s="145"/>
      <c r="CW774" s="145"/>
      <c r="CX774" s="145"/>
      <c r="CY774" s="145"/>
      <c r="CZ774" s="145"/>
      <c r="DA774" s="145"/>
      <c r="DB774" s="145"/>
      <c r="DC774" s="145"/>
      <c r="DD774" s="145"/>
      <c r="DE774" s="145"/>
      <c r="DF774" s="145"/>
      <c r="DG774" s="145"/>
      <c r="DH774" s="145"/>
      <c r="DI774" s="145"/>
      <c r="DJ774" s="145"/>
      <c r="DK774" s="145"/>
      <c r="DL774" s="145"/>
      <c r="DM774" s="145"/>
      <c r="DN774" s="145"/>
      <c r="DO774" s="145"/>
      <c r="DP774" s="145"/>
      <c r="DQ774" s="145"/>
      <c r="DR774" s="145"/>
      <c r="DS774" s="145"/>
      <c r="DT774" s="145"/>
      <c r="DU774" s="145"/>
      <c r="DV774" s="145"/>
      <c r="DW774" s="145"/>
      <c r="DX774" s="145"/>
      <c r="DY774" s="145"/>
      <c r="DZ774" s="145"/>
      <c r="EA774" s="145"/>
      <c r="EB774" s="145"/>
      <c r="EC774" s="145"/>
      <c r="ED774" s="145"/>
      <c r="EE774" s="145"/>
      <c r="EF774" s="145"/>
      <c r="EG774" s="145"/>
    </row>
    <row r="775" spans="26:137" x14ac:dyDescent="0.2">
      <c r="Z775" s="145"/>
      <c r="AA775" s="145"/>
      <c r="AB775" s="145"/>
      <c r="AC775" s="145"/>
      <c r="AD775" s="145"/>
      <c r="AE775" s="145"/>
      <c r="AF775" s="145"/>
      <c r="AG775" s="145"/>
      <c r="AH775" s="145"/>
      <c r="AI775" s="145"/>
      <c r="AJ775" s="145"/>
      <c r="AK775" s="145"/>
      <c r="AL775" s="145"/>
      <c r="AM775" s="145"/>
      <c r="AN775" s="145"/>
      <c r="AO775" s="145"/>
      <c r="AP775" s="145"/>
      <c r="AQ775" s="145"/>
      <c r="AR775" s="145"/>
      <c r="AS775" s="145"/>
      <c r="AT775" s="145"/>
      <c r="AU775" s="145"/>
      <c r="AV775" s="145"/>
      <c r="AW775" s="145"/>
      <c r="AX775" s="145"/>
      <c r="AY775" s="145"/>
      <c r="AZ775" s="145"/>
      <c r="BA775" s="145"/>
      <c r="BB775" s="145"/>
      <c r="BC775" s="145"/>
      <c r="BD775" s="145"/>
      <c r="BE775" s="145"/>
      <c r="BF775" s="145"/>
      <c r="BG775" s="145"/>
      <c r="BH775" s="145"/>
      <c r="BI775" s="145"/>
      <c r="BJ775" s="145"/>
      <c r="BK775" s="145"/>
      <c r="BL775" s="145"/>
      <c r="BM775" s="145"/>
      <c r="BN775" s="145"/>
      <c r="BO775" s="145"/>
      <c r="BP775" s="145"/>
      <c r="BQ775" s="145"/>
      <c r="BR775" s="145"/>
      <c r="BS775" s="145"/>
      <c r="BT775" s="145"/>
      <c r="BU775" s="145"/>
      <c r="BV775" s="145"/>
      <c r="BW775" s="145"/>
      <c r="BX775" s="145"/>
      <c r="BY775" s="145"/>
      <c r="BZ775" s="145"/>
      <c r="CA775" s="145"/>
      <c r="CB775" s="145"/>
      <c r="CC775" s="145"/>
      <c r="CD775" s="145"/>
      <c r="CE775" s="145"/>
      <c r="CF775" s="145"/>
      <c r="CG775" s="145"/>
      <c r="CH775" s="145"/>
      <c r="CI775" s="145"/>
      <c r="CJ775" s="145"/>
      <c r="CK775" s="145"/>
      <c r="CL775" s="145"/>
      <c r="CM775" s="145"/>
      <c r="CN775" s="145"/>
      <c r="CO775" s="145"/>
      <c r="CP775" s="145"/>
      <c r="CQ775" s="145"/>
      <c r="CR775" s="145"/>
      <c r="CS775" s="145"/>
      <c r="CT775" s="145"/>
      <c r="CU775" s="145"/>
      <c r="CV775" s="145"/>
      <c r="CW775" s="145"/>
      <c r="CX775" s="145"/>
      <c r="CY775" s="145"/>
      <c r="CZ775" s="145"/>
      <c r="DA775" s="145"/>
      <c r="DB775" s="145"/>
      <c r="DC775" s="145"/>
      <c r="DD775" s="145"/>
      <c r="DE775" s="145"/>
      <c r="DF775" s="145"/>
      <c r="DG775" s="145"/>
      <c r="DH775" s="145"/>
      <c r="DI775" s="145"/>
      <c r="DJ775" s="145"/>
      <c r="DK775" s="145"/>
      <c r="DL775" s="145"/>
      <c r="DM775" s="145"/>
      <c r="DN775" s="145"/>
      <c r="DO775" s="145"/>
      <c r="DP775" s="145"/>
      <c r="DQ775" s="145"/>
      <c r="DR775" s="145"/>
      <c r="DS775" s="145"/>
      <c r="DT775" s="145"/>
      <c r="DU775" s="145"/>
      <c r="DV775" s="145"/>
      <c r="DW775" s="145"/>
      <c r="DX775" s="145"/>
      <c r="DY775" s="145"/>
      <c r="DZ775" s="145"/>
      <c r="EA775" s="145"/>
      <c r="EB775" s="145"/>
      <c r="EC775" s="145"/>
      <c r="ED775" s="145"/>
      <c r="EE775" s="145"/>
      <c r="EF775" s="145"/>
      <c r="EG775" s="145"/>
    </row>
    <row r="776" spans="26:137" x14ac:dyDescent="0.2">
      <c r="Z776" s="145"/>
      <c r="AA776" s="145"/>
      <c r="AB776" s="145"/>
      <c r="AC776" s="145"/>
      <c r="AD776" s="145"/>
      <c r="AE776" s="145"/>
      <c r="AF776" s="145"/>
      <c r="AG776" s="145"/>
      <c r="AH776" s="145"/>
      <c r="AI776" s="145"/>
      <c r="AJ776" s="145"/>
      <c r="AK776" s="145"/>
      <c r="AL776" s="145"/>
      <c r="AM776" s="145"/>
      <c r="AN776" s="145"/>
      <c r="AO776" s="145"/>
      <c r="AP776" s="145"/>
      <c r="AQ776" s="145"/>
      <c r="AR776" s="145"/>
      <c r="AS776" s="145"/>
      <c r="AT776" s="145"/>
      <c r="AU776" s="145"/>
      <c r="AV776" s="145"/>
      <c r="AW776" s="145"/>
      <c r="AX776" s="145"/>
      <c r="AY776" s="145"/>
      <c r="AZ776" s="145"/>
      <c r="BA776" s="145"/>
      <c r="BB776" s="145"/>
      <c r="BC776" s="145"/>
      <c r="BD776" s="145"/>
      <c r="BE776" s="145"/>
      <c r="BF776" s="145"/>
      <c r="BG776" s="145"/>
      <c r="BH776" s="145"/>
      <c r="BI776" s="145"/>
      <c r="BJ776" s="145"/>
      <c r="BK776" s="145"/>
      <c r="BL776" s="145"/>
      <c r="BM776" s="145"/>
      <c r="BN776" s="145"/>
      <c r="BO776" s="145"/>
      <c r="BP776" s="145"/>
      <c r="BQ776" s="145"/>
      <c r="BR776" s="145"/>
      <c r="BS776" s="145"/>
      <c r="BT776" s="145"/>
      <c r="BU776" s="145"/>
      <c r="BV776" s="145"/>
      <c r="BW776" s="145"/>
      <c r="BX776" s="145"/>
      <c r="BY776" s="145"/>
      <c r="BZ776" s="145"/>
      <c r="CA776" s="145"/>
      <c r="CB776" s="145"/>
      <c r="CC776" s="145"/>
      <c r="CD776" s="145"/>
      <c r="CE776" s="145"/>
      <c r="CF776" s="145"/>
      <c r="CG776" s="145"/>
      <c r="CH776" s="145"/>
      <c r="CI776" s="145"/>
      <c r="CJ776" s="145"/>
      <c r="CK776" s="145"/>
      <c r="CL776" s="145"/>
      <c r="CM776" s="145"/>
      <c r="CN776" s="145"/>
      <c r="CO776" s="145"/>
      <c r="CP776" s="145"/>
      <c r="CQ776" s="145"/>
      <c r="CR776" s="145"/>
      <c r="CS776" s="145"/>
      <c r="CT776" s="145"/>
      <c r="CU776" s="145"/>
      <c r="CV776" s="145"/>
      <c r="CW776" s="145"/>
      <c r="CX776" s="145"/>
      <c r="CY776" s="145"/>
      <c r="CZ776" s="145"/>
      <c r="DA776" s="145"/>
      <c r="DB776" s="145"/>
      <c r="DC776" s="145"/>
      <c r="DD776" s="145"/>
      <c r="DE776" s="145"/>
      <c r="DF776" s="145"/>
      <c r="DG776" s="145"/>
      <c r="DH776" s="145"/>
      <c r="DI776" s="145"/>
      <c r="DJ776" s="145"/>
      <c r="DK776" s="145"/>
      <c r="DL776" s="145"/>
      <c r="DM776" s="145"/>
      <c r="DN776" s="145"/>
      <c r="DO776" s="145"/>
      <c r="DP776" s="145"/>
      <c r="DQ776" s="145"/>
      <c r="DR776" s="145"/>
      <c r="DS776" s="145"/>
      <c r="DT776" s="145"/>
      <c r="DU776" s="145"/>
      <c r="DV776" s="145"/>
      <c r="DW776" s="145"/>
      <c r="DX776" s="145"/>
      <c r="DY776" s="145"/>
      <c r="DZ776" s="145"/>
      <c r="EA776" s="145"/>
      <c r="EB776" s="145"/>
      <c r="EC776" s="145"/>
      <c r="ED776" s="145"/>
      <c r="EE776" s="145"/>
      <c r="EF776" s="145"/>
      <c r="EG776" s="145"/>
    </row>
    <row r="777" spans="26:137" x14ac:dyDescent="0.2">
      <c r="Z777" s="145"/>
      <c r="AA777" s="145"/>
      <c r="AB777" s="145"/>
      <c r="AC777" s="145"/>
      <c r="AD777" s="145"/>
      <c r="AE777" s="145"/>
      <c r="AF777" s="145"/>
      <c r="AG777" s="145"/>
      <c r="AH777" s="145"/>
      <c r="AI777" s="145"/>
      <c r="AJ777" s="145"/>
      <c r="AK777" s="145"/>
      <c r="AL777" s="145"/>
      <c r="AM777" s="145"/>
      <c r="AN777" s="145"/>
      <c r="AO777" s="145"/>
      <c r="AP777" s="145"/>
      <c r="AQ777" s="145"/>
      <c r="AR777" s="145"/>
      <c r="AS777" s="145"/>
      <c r="AT777" s="145"/>
      <c r="AU777" s="145"/>
      <c r="AV777" s="145"/>
      <c r="AW777" s="145"/>
      <c r="AX777" s="145"/>
      <c r="AY777" s="145"/>
      <c r="AZ777" s="145"/>
      <c r="BA777" s="145"/>
      <c r="BB777" s="145"/>
      <c r="BC777" s="145"/>
      <c r="BD777" s="145"/>
      <c r="BE777" s="145"/>
      <c r="BF777" s="145"/>
      <c r="BG777" s="145"/>
      <c r="BH777" s="145"/>
      <c r="BI777" s="145"/>
      <c r="BJ777" s="145"/>
      <c r="BK777" s="145"/>
      <c r="BL777" s="145"/>
      <c r="BM777" s="145"/>
      <c r="BN777" s="145"/>
      <c r="BO777" s="145"/>
      <c r="BP777" s="145"/>
      <c r="BQ777" s="145"/>
      <c r="BR777" s="145"/>
      <c r="BS777" s="145"/>
      <c r="BT777" s="145"/>
      <c r="BU777" s="145"/>
      <c r="BV777" s="145"/>
      <c r="BW777" s="145"/>
      <c r="BX777" s="145"/>
      <c r="BY777" s="145"/>
      <c r="BZ777" s="145"/>
      <c r="CA777" s="145"/>
      <c r="CB777" s="145"/>
      <c r="CC777" s="145"/>
      <c r="CD777" s="145"/>
      <c r="CE777" s="145"/>
      <c r="CF777" s="145"/>
      <c r="CG777" s="145"/>
      <c r="CH777" s="145"/>
      <c r="CI777" s="145"/>
      <c r="CJ777" s="145"/>
      <c r="CK777" s="145"/>
      <c r="CL777" s="145"/>
      <c r="CM777" s="145"/>
      <c r="CN777" s="145"/>
      <c r="CO777" s="145"/>
      <c r="CP777" s="145"/>
      <c r="CQ777" s="145"/>
      <c r="CR777" s="145"/>
      <c r="CS777" s="145"/>
      <c r="CT777" s="145"/>
      <c r="CU777" s="145"/>
      <c r="CV777" s="145"/>
      <c r="CW777" s="145"/>
      <c r="CX777" s="145"/>
      <c r="CY777" s="145"/>
      <c r="CZ777" s="145"/>
      <c r="DA777" s="145"/>
      <c r="DB777" s="145"/>
      <c r="DC777" s="145"/>
      <c r="DD777" s="145"/>
      <c r="DE777" s="145"/>
      <c r="DF777" s="145"/>
      <c r="DG777" s="145"/>
      <c r="DH777" s="145"/>
      <c r="DI777" s="145"/>
      <c r="DJ777" s="145"/>
      <c r="DK777" s="145"/>
      <c r="DL777" s="145"/>
      <c r="DM777" s="145"/>
      <c r="DN777" s="145"/>
      <c r="DO777" s="145"/>
      <c r="DP777" s="145"/>
      <c r="DQ777" s="145"/>
      <c r="DR777" s="145"/>
      <c r="DS777" s="145"/>
      <c r="DT777" s="145"/>
      <c r="DU777" s="145"/>
      <c r="DV777" s="145"/>
      <c r="DW777" s="145"/>
      <c r="DX777" s="145"/>
      <c r="DY777" s="145"/>
      <c r="DZ777" s="145"/>
      <c r="EA777" s="145"/>
      <c r="EB777" s="145"/>
      <c r="EC777" s="145"/>
      <c r="ED777" s="145"/>
      <c r="EE777" s="145"/>
      <c r="EF777" s="145"/>
      <c r="EG777" s="145"/>
    </row>
    <row r="778" spans="26:137" x14ac:dyDescent="0.2">
      <c r="Z778" s="145"/>
      <c r="AA778" s="145"/>
      <c r="AB778" s="145"/>
      <c r="AC778" s="145"/>
      <c r="AD778" s="145"/>
      <c r="AE778" s="145"/>
      <c r="AF778" s="145"/>
      <c r="AG778" s="145"/>
      <c r="AH778" s="145"/>
      <c r="AI778" s="145"/>
      <c r="AJ778" s="145"/>
      <c r="AK778" s="145"/>
      <c r="AL778" s="145"/>
      <c r="AM778" s="145"/>
      <c r="AN778" s="145"/>
      <c r="AO778" s="145"/>
      <c r="AP778" s="145"/>
      <c r="AQ778" s="145"/>
      <c r="AR778" s="145"/>
      <c r="AS778" s="145"/>
      <c r="AT778" s="145"/>
      <c r="AU778" s="145"/>
      <c r="AV778" s="145"/>
      <c r="AW778" s="145"/>
      <c r="AX778" s="145"/>
      <c r="AY778" s="145"/>
      <c r="AZ778" s="145"/>
      <c r="BA778" s="145"/>
      <c r="BB778" s="145"/>
      <c r="BC778" s="145"/>
      <c r="BD778" s="145"/>
      <c r="BE778" s="145"/>
      <c r="BF778" s="145"/>
      <c r="BG778" s="145"/>
      <c r="BH778" s="145"/>
      <c r="BI778" s="145"/>
      <c r="BJ778" s="145"/>
      <c r="BK778" s="145"/>
      <c r="BL778" s="145"/>
      <c r="BM778" s="145"/>
      <c r="BN778" s="145"/>
      <c r="BO778" s="145"/>
      <c r="BP778" s="145"/>
      <c r="BQ778" s="145"/>
      <c r="BR778" s="145"/>
      <c r="BS778" s="145"/>
      <c r="BT778" s="145"/>
      <c r="BU778" s="145"/>
      <c r="BV778" s="145"/>
      <c r="BW778" s="145"/>
      <c r="BX778" s="145"/>
      <c r="BY778" s="145"/>
      <c r="BZ778" s="145"/>
      <c r="CA778" s="145"/>
      <c r="CB778" s="145"/>
      <c r="CC778" s="145"/>
      <c r="CD778" s="145"/>
      <c r="CE778" s="145"/>
      <c r="CF778" s="145"/>
      <c r="CG778" s="145"/>
      <c r="CH778" s="145"/>
      <c r="CI778" s="145"/>
      <c r="CJ778" s="145"/>
      <c r="CK778" s="145"/>
      <c r="CL778" s="145"/>
      <c r="CM778" s="145"/>
      <c r="CN778" s="145"/>
      <c r="CO778" s="145"/>
      <c r="CP778" s="145"/>
      <c r="CQ778" s="145"/>
      <c r="CR778" s="145"/>
      <c r="CS778" s="145"/>
      <c r="CT778" s="145"/>
      <c r="CU778" s="145"/>
      <c r="CV778" s="145"/>
      <c r="CW778" s="145"/>
      <c r="CX778" s="145"/>
      <c r="CY778" s="145"/>
      <c r="CZ778" s="145"/>
      <c r="DA778" s="145"/>
      <c r="DB778" s="145"/>
      <c r="DC778" s="145"/>
      <c r="DD778" s="145"/>
      <c r="DE778" s="145"/>
      <c r="DF778" s="145"/>
      <c r="DG778" s="145"/>
      <c r="DH778" s="145"/>
      <c r="DI778" s="145"/>
      <c r="DJ778" s="145"/>
      <c r="DK778" s="145"/>
      <c r="DL778" s="145"/>
      <c r="DM778" s="145"/>
      <c r="DN778" s="145"/>
      <c r="DO778" s="145"/>
      <c r="DP778" s="145"/>
      <c r="DQ778" s="145"/>
      <c r="DR778" s="145"/>
      <c r="DS778" s="145"/>
      <c r="DT778" s="145"/>
      <c r="DU778" s="145"/>
      <c r="DV778" s="145"/>
      <c r="DW778" s="145"/>
      <c r="DX778" s="145"/>
      <c r="DY778" s="145"/>
      <c r="DZ778" s="145"/>
      <c r="EA778" s="145"/>
      <c r="EB778" s="145"/>
      <c r="EC778" s="145"/>
      <c r="ED778" s="145"/>
      <c r="EE778" s="145"/>
      <c r="EF778" s="145"/>
      <c r="EG778" s="145"/>
    </row>
    <row r="779" spans="26:137" x14ac:dyDescent="0.2">
      <c r="Z779" s="145"/>
      <c r="AA779" s="145"/>
      <c r="AB779" s="145"/>
      <c r="AC779" s="145"/>
      <c r="AD779" s="145"/>
      <c r="AE779" s="145"/>
      <c r="AF779" s="145"/>
      <c r="AG779" s="145"/>
      <c r="AH779" s="145"/>
      <c r="AI779" s="145"/>
      <c r="AJ779" s="145"/>
      <c r="AK779" s="145"/>
      <c r="AL779" s="145"/>
      <c r="AM779" s="145"/>
      <c r="AN779" s="145"/>
      <c r="AO779" s="145"/>
      <c r="AP779" s="145"/>
      <c r="AQ779" s="145"/>
      <c r="AR779" s="145"/>
      <c r="AS779" s="145"/>
      <c r="AT779" s="145"/>
      <c r="AU779" s="145"/>
      <c r="AV779" s="145"/>
      <c r="AW779" s="145"/>
      <c r="AX779" s="145"/>
      <c r="AY779" s="145"/>
      <c r="AZ779" s="145"/>
      <c r="BA779" s="145"/>
      <c r="BB779" s="145"/>
      <c r="BC779" s="145"/>
      <c r="BD779" s="145"/>
      <c r="BE779" s="145"/>
      <c r="BF779" s="145"/>
      <c r="BG779" s="145"/>
      <c r="BH779" s="145"/>
      <c r="BI779" s="145"/>
      <c r="BJ779" s="145"/>
      <c r="BK779" s="145"/>
      <c r="BL779" s="145"/>
      <c r="BM779" s="145"/>
      <c r="BN779" s="145"/>
      <c r="BO779" s="145"/>
      <c r="BP779" s="145"/>
      <c r="BQ779" s="145"/>
      <c r="BR779" s="145"/>
      <c r="BS779" s="145"/>
      <c r="BT779" s="145"/>
      <c r="BU779" s="145"/>
      <c r="BV779" s="145"/>
      <c r="BW779" s="145"/>
      <c r="BX779" s="145"/>
      <c r="BY779" s="145"/>
      <c r="BZ779" s="145"/>
      <c r="CA779" s="145"/>
      <c r="CB779" s="145"/>
      <c r="CC779" s="145"/>
      <c r="CD779" s="145"/>
      <c r="CE779" s="145"/>
      <c r="CF779" s="145"/>
      <c r="CG779" s="145"/>
      <c r="CH779" s="145"/>
      <c r="CI779" s="145"/>
      <c r="CJ779" s="145"/>
      <c r="CK779" s="145"/>
      <c r="CL779" s="145"/>
      <c r="CM779" s="145"/>
      <c r="CN779" s="145"/>
      <c r="CO779" s="145"/>
      <c r="CP779" s="145"/>
      <c r="CQ779" s="145"/>
      <c r="CR779" s="145"/>
      <c r="CS779" s="145"/>
      <c r="CT779" s="145"/>
      <c r="CU779" s="145"/>
      <c r="CV779" s="145"/>
      <c r="CW779" s="145"/>
      <c r="CX779" s="145"/>
      <c r="CY779" s="145"/>
      <c r="CZ779" s="145"/>
      <c r="DA779" s="145"/>
      <c r="DB779" s="145"/>
      <c r="DC779" s="145"/>
      <c r="DD779" s="145"/>
      <c r="DE779" s="145"/>
      <c r="DF779" s="145"/>
      <c r="DG779" s="145"/>
      <c r="DH779" s="145"/>
      <c r="DI779" s="145"/>
      <c r="DJ779" s="145"/>
      <c r="DK779" s="145"/>
      <c r="DL779" s="145"/>
      <c r="DM779" s="145"/>
      <c r="DN779" s="145"/>
      <c r="DO779" s="145"/>
      <c r="DP779" s="145"/>
      <c r="DQ779" s="145"/>
      <c r="DR779" s="145"/>
      <c r="DS779" s="145"/>
      <c r="DT779" s="145"/>
      <c r="DU779" s="145"/>
      <c r="DV779" s="145"/>
      <c r="DW779" s="145"/>
      <c r="DX779" s="145"/>
      <c r="DY779" s="145"/>
      <c r="DZ779" s="145"/>
      <c r="EA779" s="145"/>
      <c r="EB779" s="145"/>
      <c r="EC779" s="145"/>
      <c r="ED779" s="145"/>
      <c r="EE779" s="145"/>
      <c r="EF779" s="145"/>
      <c r="EG779" s="145"/>
    </row>
    <row r="780" spans="26:137" x14ac:dyDescent="0.2">
      <c r="Z780" s="145"/>
      <c r="AA780" s="145"/>
      <c r="AB780" s="145"/>
      <c r="AC780" s="145"/>
      <c r="AD780" s="145"/>
      <c r="AE780" s="145"/>
      <c r="AF780" s="145"/>
      <c r="AG780" s="145"/>
      <c r="AH780" s="145"/>
      <c r="AI780" s="145"/>
      <c r="AJ780" s="145"/>
      <c r="AK780" s="145"/>
      <c r="AL780" s="145"/>
      <c r="AM780" s="145"/>
      <c r="AN780" s="145"/>
      <c r="AO780" s="145"/>
      <c r="AP780" s="145"/>
      <c r="AQ780" s="145"/>
      <c r="AR780" s="145"/>
      <c r="AS780" s="145"/>
      <c r="AT780" s="145"/>
      <c r="AU780" s="145"/>
      <c r="AV780" s="145"/>
      <c r="AW780" s="145"/>
      <c r="AX780" s="145"/>
      <c r="AY780" s="145"/>
      <c r="AZ780" s="145"/>
      <c r="BA780" s="145"/>
      <c r="BB780" s="145"/>
      <c r="BC780" s="145"/>
      <c r="BD780" s="145"/>
      <c r="BE780" s="145"/>
      <c r="BF780" s="145"/>
      <c r="BG780" s="145"/>
      <c r="BH780" s="145"/>
      <c r="BI780" s="145"/>
      <c r="BJ780" s="145"/>
      <c r="BK780" s="145"/>
      <c r="BL780" s="145"/>
      <c r="BM780" s="145"/>
      <c r="BN780" s="145"/>
      <c r="BO780" s="145"/>
      <c r="BP780" s="145"/>
      <c r="BQ780" s="145"/>
      <c r="BR780" s="145"/>
      <c r="BS780" s="145"/>
      <c r="BT780" s="145"/>
      <c r="BU780" s="145"/>
      <c r="BV780" s="145"/>
      <c r="BW780" s="145"/>
      <c r="BX780" s="145"/>
      <c r="BY780" s="145"/>
      <c r="BZ780" s="145"/>
      <c r="CA780" s="145"/>
      <c r="CB780" s="145"/>
      <c r="CC780" s="145"/>
      <c r="CD780" s="145"/>
      <c r="CE780" s="145"/>
      <c r="CF780" s="145"/>
      <c r="CG780" s="145"/>
      <c r="CH780" s="145"/>
      <c r="CI780" s="145"/>
      <c r="CJ780" s="145"/>
      <c r="CK780" s="145"/>
      <c r="CL780" s="145"/>
      <c r="CM780" s="145"/>
      <c r="CN780" s="145"/>
      <c r="CO780" s="145"/>
      <c r="CP780" s="145"/>
      <c r="CQ780" s="145"/>
      <c r="CR780" s="145"/>
      <c r="CS780" s="145"/>
      <c r="CT780" s="145"/>
      <c r="CU780" s="145"/>
      <c r="CV780" s="145"/>
      <c r="CW780" s="145"/>
      <c r="CX780" s="145"/>
      <c r="CY780" s="145"/>
      <c r="CZ780" s="145"/>
      <c r="DA780" s="145"/>
      <c r="DB780" s="145"/>
      <c r="DC780" s="145"/>
      <c r="DD780" s="145"/>
      <c r="DE780" s="145"/>
      <c r="DF780" s="145"/>
      <c r="DG780" s="145"/>
      <c r="DH780" s="145"/>
      <c r="DI780" s="145"/>
      <c r="DJ780" s="145"/>
      <c r="DK780" s="145"/>
      <c r="DL780" s="145"/>
      <c r="DM780" s="145"/>
      <c r="DN780" s="145"/>
      <c r="DO780" s="145"/>
      <c r="DP780" s="145"/>
      <c r="DQ780" s="145"/>
      <c r="DR780" s="145"/>
      <c r="DS780" s="145"/>
      <c r="DT780" s="145"/>
      <c r="DU780" s="145"/>
      <c r="DV780" s="145"/>
      <c r="DW780" s="145"/>
      <c r="DX780" s="145"/>
      <c r="DY780" s="145"/>
      <c r="DZ780" s="145"/>
      <c r="EA780" s="145"/>
      <c r="EB780" s="145"/>
      <c r="EC780" s="145"/>
      <c r="ED780" s="145"/>
      <c r="EE780" s="145"/>
      <c r="EF780" s="145"/>
      <c r="EG780" s="145"/>
    </row>
    <row r="781" spans="26:137" x14ac:dyDescent="0.2">
      <c r="Z781" s="145"/>
      <c r="AA781" s="145"/>
      <c r="AB781" s="145"/>
      <c r="AC781" s="145"/>
      <c r="AD781" s="145"/>
      <c r="AE781" s="145"/>
      <c r="AF781" s="145"/>
      <c r="AG781" s="145"/>
      <c r="AH781" s="145"/>
      <c r="AI781" s="145"/>
      <c r="AJ781" s="145"/>
      <c r="AK781" s="145"/>
      <c r="AL781" s="145"/>
      <c r="AM781" s="145"/>
      <c r="AN781" s="145"/>
      <c r="AO781" s="145"/>
      <c r="AP781" s="145"/>
      <c r="AQ781" s="145"/>
      <c r="AR781" s="145"/>
      <c r="AS781" s="145"/>
      <c r="AT781" s="145"/>
      <c r="AU781" s="145"/>
      <c r="AV781" s="145"/>
      <c r="AW781" s="145"/>
      <c r="AX781" s="145"/>
      <c r="AY781" s="145"/>
      <c r="AZ781" s="145"/>
      <c r="BA781" s="145"/>
      <c r="BB781" s="145"/>
      <c r="BC781" s="145"/>
      <c r="BD781" s="145"/>
      <c r="BE781" s="145"/>
      <c r="BF781" s="145"/>
      <c r="BG781" s="145"/>
      <c r="BH781" s="145"/>
      <c r="BI781" s="145"/>
      <c r="BJ781" s="145"/>
      <c r="BK781" s="145"/>
      <c r="BL781" s="145"/>
      <c r="BM781" s="145"/>
      <c r="BN781" s="145"/>
      <c r="BO781" s="145"/>
      <c r="BP781" s="145"/>
      <c r="BQ781" s="145"/>
      <c r="BR781" s="145"/>
      <c r="BS781" s="145"/>
      <c r="BT781" s="145"/>
      <c r="BU781" s="145"/>
      <c r="BV781" s="145"/>
      <c r="BW781" s="145"/>
      <c r="BX781" s="145"/>
      <c r="BY781" s="145"/>
      <c r="BZ781" s="145"/>
      <c r="CA781" s="145"/>
      <c r="CB781" s="145"/>
      <c r="CC781" s="145"/>
      <c r="CD781" s="145"/>
      <c r="CE781" s="145"/>
      <c r="CF781" s="145"/>
      <c r="CG781" s="145"/>
      <c r="CH781" s="145"/>
      <c r="CI781" s="145"/>
      <c r="CJ781" s="145"/>
      <c r="CK781" s="145"/>
      <c r="CL781" s="145"/>
      <c r="CM781" s="145"/>
      <c r="CN781" s="145"/>
      <c r="CO781" s="145"/>
      <c r="CP781" s="145"/>
      <c r="CQ781" s="145"/>
      <c r="CR781" s="145"/>
      <c r="CS781" s="145"/>
      <c r="CT781" s="145"/>
      <c r="CU781" s="145"/>
      <c r="CV781" s="145"/>
      <c r="CW781" s="145"/>
      <c r="CX781" s="145"/>
      <c r="CY781" s="145"/>
      <c r="CZ781" s="145"/>
      <c r="DA781" s="145"/>
      <c r="DB781" s="145"/>
      <c r="DC781" s="145"/>
      <c r="DD781" s="145"/>
      <c r="DE781" s="145"/>
      <c r="DF781" s="145"/>
      <c r="DG781" s="145"/>
      <c r="DH781" s="145"/>
      <c r="DI781" s="145"/>
      <c r="DJ781" s="145"/>
      <c r="DK781" s="145"/>
      <c r="DL781" s="145"/>
      <c r="DM781" s="145"/>
      <c r="DN781" s="145"/>
      <c r="DO781" s="145"/>
      <c r="DP781" s="145"/>
      <c r="DQ781" s="145"/>
      <c r="DR781" s="145"/>
      <c r="DS781" s="145"/>
      <c r="DT781" s="145"/>
      <c r="DU781" s="145"/>
      <c r="DV781" s="145"/>
      <c r="DW781" s="145"/>
      <c r="DX781" s="145"/>
      <c r="DY781" s="145"/>
      <c r="DZ781" s="145"/>
      <c r="EA781" s="145"/>
      <c r="EB781" s="145"/>
      <c r="EC781" s="145"/>
      <c r="ED781" s="145"/>
      <c r="EE781" s="145"/>
      <c r="EF781" s="145"/>
      <c r="EG781" s="145"/>
    </row>
    <row r="782" spans="26:137" x14ac:dyDescent="0.2">
      <c r="Z782" s="145"/>
      <c r="AA782" s="145"/>
      <c r="AB782" s="145"/>
      <c r="AC782" s="145"/>
      <c r="AD782" s="145"/>
      <c r="AE782" s="145"/>
      <c r="AF782" s="145"/>
      <c r="AG782" s="145"/>
      <c r="AH782" s="145"/>
      <c r="AI782" s="145"/>
      <c r="AJ782" s="145"/>
      <c r="AK782" s="145"/>
      <c r="AL782" s="145"/>
      <c r="AM782" s="145"/>
      <c r="AN782" s="145"/>
      <c r="AO782" s="145"/>
      <c r="AP782" s="145"/>
      <c r="AQ782" s="145"/>
      <c r="AR782" s="145"/>
      <c r="AS782" s="145"/>
      <c r="AT782" s="145"/>
      <c r="AU782" s="145"/>
      <c r="AV782" s="145"/>
      <c r="AW782" s="145"/>
      <c r="AX782" s="145"/>
      <c r="AY782" s="145"/>
      <c r="AZ782" s="145"/>
      <c r="BA782" s="145"/>
      <c r="BB782" s="145"/>
      <c r="BC782" s="145"/>
      <c r="BD782" s="145"/>
      <c r="BE782" s="145"/>
      <c r="BF782" s="145"/>
      <c r="BG782" s="145"/>
      <c r="BH782" s="145"/>
      <c r="BI782" s="145"/>
      <c r="BJ782" s="145"/>
      <c r="BK782" s="145"/>
      <c r="BL782" s="145"/>
      <c r="BM782" s="145"/>
      <c r="BN782" s="145"/>
      <c r="BO782" s="145"/>
      <c r="BP782" s="145"/>
      <c r="BQ782" s="145"/>
      <c r="BR782" s="145"/>
      <c r="BS782" s="145"/>
      <c r="BT782" s="145"/>
      <c r="BU782" s="145"/>
      <c r="BV782" s="145"/>
      <c r="BW782" s="145"/>
      <c r="BX782" s="145"/>
      <c r="BY782" s="145"/>
      <c r="BZ782" s="145"/>
      <c r="CA782" s="145"/>
      <c r="CB782" s="145"/>
      <c r="CC782" s="145"/>
      <c r="CD782" s="145"/>
      <c r="CE782" s="145"/>
      <c r="CF782" s="145"/>
      <c r="CG782" s="145"/>
      <c r="CH782" s="145"/>
      <c r="CI782" s="145"/>
      <c r="CJ782" s="145"/>
      <c r="CK782" s="145"/>
      <c r="CL782" s="145"/>
      <c r="CM782" s="145"/>
      <c r="CN782" s="145"/>
      <c r="CO782" s="145"/>
      <c r="CP782" s="145"/>
      <c r="CQ782" s="145"/>
      <c r="CR782" s="145"/>
      <c r="CS782" s="145"/>
      <c r="CT782" s="145"/>
      <c r="CU782" s="145"/>
      <c r="CV782" s="145"/>
      <c r="CW782" s="145"/>
      <c r="CX782" s="145"/>
      <c r="CY782" s="145"/>
      <c r="CZ782" s="145"/>
      <c r="DA782" s="145"/>
      <c r="DB782" s="145"/>
      <c r="DC782" s="145"/>
      <c r="DD782" s="145"/>
      <c r="DE782" s="145"/>
      <c r="DF782" s="145"/>
      <c r="DG782" s="145"/>
      <c r="DH782" s="145"/>
      <c r="DI782" s="145"/>
      <c r="DJ782" s="145"/>
      <c r="DK782" s="145"/>
      <c r="DL782" s="145"/>
      <c r="DM782" s="145"/>
      <c r="DN782" s="145"/>
      <c r="DO782" s="145"/>
      <c r="DP782" s="145"/>
      <c r="DQ782" s="145"/>
      <c r="DR782" s="145"/>
      <c r="DS782" s="145"/>
      <c r="DT782" s="145"/>
      <c r="DU782" s="145"/>
      <c r="DV782" s="145"/>
      <c r="DW782" s="145"/>
      <c r="DX782" s="145"/>
      <c r="DY782" s="145"/>
      <c r="DZ782" s="145"/>
      <c r="EA782" s="145"/>
      <c r="EB782" s="145"/>
      <c r="EC782" s="145"/>
      <c r="ED782" s="145"/>
      <c r="EE782" s="145"/>
      <c r="EF782" s="145"/>
      <c r="EG782" s="145"/>
    </row>
    <row r="783" spans="26:137" x14ac:dyDescent="0.2">
      <c r="Z783" s="145"/>
      <c r="AA783" s="145"/>
      <c r="AB783" s="145"/>
      <c r="AC783" s="145"/>
      <c r="AD783" s="145"/>
      <c r="AE783" s="145"/>
      <c r="AF783" s="145"/>
      <c r="AG783" s="145"/>
      <c r="AH783" s="145"/>
      <c r="AI783" s="145"/>
      <c r="AJ783" s="145"/>
      <c r="AK783" s="145"/>
      <c r="AL783" s="145"/>
      <c r="AM783" s="145"/>
      <c r="AN783" s="145"/>
      <c r="AO783" s="145"/>
      <c r="AP783" s="145"/>
      <c r="AQ783" s="145"/>
      <c r="AR783" s="145"/>
      <c r="AS783" s="145"/>
      <c r="AT783" s="145"/>
      <c r="AU783" s="145"/>
      <c r="AV783" s="145"/>
      <c r="AW783" s="145"/>
      <c r="AX783" s="145"/>
      <c r="AY783" s="145"/>
      <c r="AZ783" s="145"/>
      <c r="BA783" s="145"/>
      <c r="BB783" s="145"/>
      <c r="BC783" s="145"/>
      <c r="BD783" s="145"/>
      <c r="BE783" s="145"/>
      <c r="BF783" s="145"/>
      <c r="BG783" s="145"/>
      <c r="BH783" s="145"/>
      <c r="BI783" s="145"/>
      <c r="BJ783" s="145"/>
      <c r="BK783" s="145"/>
      <c r="BL783" s="145"/>
      <c r="BM783" s="145"/>
      <c r="BN783" s="145"/>
      <c r="BO783" s="145"/>
      <c r="BP783" s="145"/>
      <c r="BQ783" s="145"/>
      <c r="BR783" s="145"/>
      <c r="BS783" s="145"/>
      <c r="BT783" s="145"/>
      <c r="BU783" s="145"/>
      <c r="BV783" s="145"/>
      <c r="BW783" s="145"/>
      <c r="BX783" s="145"/>
      <c r="BY783" s="145"/>
      <c r="BZ783" s="145"/>
      <c r="CA783" s="145"/>
      <c r="CB783" s="145"/>
      <c r="CC783" s="145"/>
      <c r="CD783" s="145"/>
      <c r="CE783" s="145"/>
      <c r="CF783" s="145"/>
      <c r="CG783" s="145"/>
      <c r="CH783" s="145"/>
      <c r="CI783" s="145"/>
      <c r="CJ783" s="145"/>
      <c r="CK783" s="145"/>
      <c r="CL783" s="145"/>
      <c r="CM783" s="145"/>
      <c r="CN783" s="145"/>
      <c r="CO783" s="145"/>
      <c r="CP783" s="145"/>
      <c r="CQ783" s="145"/>
      <c r="CR783" s="145"/>
      <c r="CS783" s="145"/>
      <c r="CT783" s="145"/>
      <c r="CU783" s="145"/>
      <c r="CV783" s="145"/>
      <c r="CW783" s="145"/>
      <c r="CX783" s="145"/>
      <c r="CY783" s="145"/>
      <c r="CZ783" s="145"/>
      <c r="DA783" s="145"/>
      <c r="DB783" s="145"/>
      <c r="DC783" s="145"/>
      <c r="DD783" s="145"/>
      <c r="DE783" s="145"/>
      <c r="DF783" s="145"/>
      <c r="DG783" s="145"/>
      <c r="DH783" s="145"/>
      <c r="DI783" s="145"/>
      <c r="DJ783" s="145"/>
      <c r="DK783" s="145"/>
      <c r="DL783" s="145"/>
      <c r="DM783" s="145"/>
      <c r="DN783" s="145"/>
      <c r="DO783" s="145"/>
      <c r="DP783" s="145"/>
      <c r="DQ783" s="145"/>
      <c r="DR783" s="145"/>
      <c r="DS783" s="145"/>
      <c r="DT783" s="145"/>
      <c r="DU783" s="145"/>
      <c r="DV783" s="145"/>
      <c r="DW783" s="145"/>
      <c r="DX783" s="145"/>
      <c r="DY783" s="145"/>
      <c r="DZ783" s="145"/>
      <c r="EA783" s="145"/>
      <c r="EB783" s="145"/>
      <c r="EC783" s="145"/>
      <c r="ED783" s="145"/>
      <c r="EE783" s="145"/>
      <c r="EF783" s="145"/>
      <c r="EG783" s="145"/>
    </row>
    <row r="784" spans="26:137" x14ac:dyDescent="0.2">
      <c r="Z784" s="145"/>
      <c r="AA784" s="145"/>
      <c r="AB784" s="145"/>
      <c r="AC784" s="145"/>
      <c r="AD784" s="145"/>
      <c r="AE784" s="145"/>
      <c r="AF784" s="145"/>
      <c r="AG784" s="145"/>
      <c r="AH784" s="145"/>
      <c r="AI784" s="145"/>
      <c r="AJ784" s="145"/>
      <c r="AK784" s="145"/>
      <c r="AL784" s="145"/>
      <c r="AM784" s="145"/>
      <c r="AN784" s="145"/>
      <c r="AO784" s="145"/>
      <c r="AP784" s="145"/>
      <c r="AQ784" s="145"/>
      <c r="AR784" s="145"/>
      <c r="AS784" s="145"/>
      <c r="AT784" s="145"/>
      <c r="AU784" s="145"/>
      <c r="AV784" s="145"/>
      <c r="AW784" s="145"/>
      <c r="AX784" s="145"/>
      <c r="AY784" s="145"/>
      <c r="AZ784" s="145"/>
      <c r="BA784" s="145"/>
      <c r="BB784" s="145"/>
      <c r="BC784" s="145"/>
      <c r="BD784" s="145"/>
      <c r="BE784" s="145"/>
      <c r="BF784" s="145"/>
      <c r="BG784" s="145"/>
      <c r="BH784" s="145"/>
      <c r="BI784" s="145"/>
      <c r="BJ784" s="145"/>
      <c r="BK784" s="145"/>
      <c r="BL784" s="145"/>
      <c r="BM784" s="145"/>
      <c r="BN784" s="145"/>
      <c r="BO784" s="145"/>
      <c r="BP784" s="145"/>
      <c r="BQ784" s="145"/>
      <c r="BR784" s="145"/>
      <c r="BS784" s="145"/>
      <c r="BT784" s="145"/>
      <c r="BU784" s="145"/>
      <c r="BV784" s="145"/>
      <c r="BW784" s="145"/>
      <c r="BX784" s="145"/>
      <c r="BY784" s="145"/>
      <c r="BZ784" s="145"/>
      <c r="CA784" s="145"/>
      <c r="CB784" s="145"/>
      <c r="CC784" s="145"/>
      <c r="CD784" s="145"/>
      <c r="CE784" s="145"/>
      <c r="CF784" s="145"/>
      <c r="CG784" s="145"/>
      <c r="CH784" s="145"/>
      <c r="CI784" s="145"/>
      <c r="CJ784" s="145"/>
      <c r="CK784" s="145"/>
      <c r="CL784" s="145"/>
      <c r="CM784" s="145"/>
      <c r="CN784" s="145"/>
      <c r="CO784" s="145"/>
      <c r="CP784" s="145"/>
      <c r="CQ784" s="145"/>
      <c r="CR784" s="145"/>
      <c r="CS784" s="145"/>
      <c r="CT784" s="145"/>
      <c r="CU784" s="145"/>
      <c r="CV784" s="145"/>
      <c r="CW784" s="145"/>
      <c r="CX784" s="145"/>
      <c r="CY784" s="145"/>
      <c r="CZ784" s="145"/>
      <c r="DA784" s="145"/>
      <c r="DB784" s="145"/>
      <c r="DC784" s="145"/>
      <c r="DD784" s="145"/>
      <c r="DE784" s="145"/>
      <c r="DF784" s="145"/>
      <c r="DG784" s="145"/>
      <c r="DH784" s="145"/>
      <c r="DI784" s="145"/>
      <c r="DJ784" s="145"/>
      <c r="DK784" s="145"/>
      <c r="DL784" s="145"/>
      <c r="DM784" s="145"/>
      <c r="DN784" s="145"/>
      <c r="DO784" s="145"/>
      <c r="DP784" s="145"/>
      <c r="DQ784" s="145"/>
      <c r="DR784" s="145"/>
      <c r="DS784" s="145"/>
      <c r="DT784" s="145"/>
      <c r="DU784" s="145"/>
      <c r="DV784" s="145"/>
      <c r="DW784" s="145"/>
      <c r="DX784" s="145"/>
      <c r="DY784" s="145"/>
      <c r="DZ784" s="145"/>
      <c r="EA784" s="145"/>
      <c r="EB784" s="145"/>
      <c r="EC784" s="145"/>
      <c r="ED784" s="145"/>
      <c r="EE784" s="145"/>
      <c r="EF784" s="145"/>
      <c r="EG784" s="145"/>
    </row>
    <row r="785" spans="26:137" x14ac:dyDescent="0.2">
      <c r="Z785" s="145"/>
      <c r="AA785" s="145"/>
      <c r="AB785" s="145"/>
      <c r="AC785" s="145"/>
      <c r="AD785" s="145"/>
      <c r="AE785" s="145"/>
      <c r="AF785" s="145"/>
      <c r="AG785" s="145"/>
      <c r="AH785" s="145"/>
      <c r="AI785" s="145"/>
      <c r="AJ785" s="145"/>
      <c r="AK785" s="145"/>
      <c r="AL785" s="145"/>
      <c r="AM785" s="145"/>
      <c r="AN785" s="145"/>
      <c r="AO785" s="145"/>
      <c r="AP785" s="145"/>
      <c r="AQ785" s="145"/>
      <c r="AR785" s="145"/>
      <c r="AS785" s="145"/>
      <c r="AT785" s="145"/>
      <c r="AU785" s="145"/>
      <c r="AV785" s="145"/>
      <c r="AW785" s="145"/>
      <c r="AX785" s="145"/>
      <c r="AY785" s="145"/>
      <c r="AZ785" s="145"/>
      <c r="BA785" s="145"/>
      <c r="BB785" s="145"/>
      <c r="BC785" s="145"/>
      <c r="BD785" s="145"/>
      <c r="BE785" s="145"/>
      <c r="BF785" s="145"/>
      <c r="BG785" s="145"/>
      <c r="BH785" s="145"/>
      <c r="BI785" s="145"/>
      <c r="BJ785" s="145"/>
      <c r="BK785" s="145"/>
      <c r="BL785" s="145"/>
      <c r="BM785" s="145"/>
      <c r="BN785" s="145"/>
      <c r="BO785" s="145"/>
      <c r="BP785" s="145"/>
      <c r="BQ785" s="145"/>
      <c r="BR785" s="145"/>
      <c r="BS785" s="145"/>
      <c r="BT785" s="145"/>
      <c r="BU785" s="145"/>
      <c r="BV785" s="145"/>
      <c r="BW785" s="145"/>
      <c r="BX785" s="145"/>
      <c r="BY785" s="145"/>
      <c r="BZ785" s="145"/>
      <c r="CA785" s="145"/>
      <c r="CB785" s="145"/>
      <c r="CC785" s="145"/>
      <c r="CD785" s="145"/>
      <c r="CE785" s="145"/>
      <c r="CF785" s="145"/>
      <c r="CG785" s="145"/>
      <c r="CH785" s="145"/>
      <c r="CI785" s="145"/>
      <c r="CJ785" s="145"/>
      <c r="CK785" s="145"/>
      <c r="CL785" s="145"/>
      <c r="CM785" s="145"/>
      <c r="CN785" s="145"/>
      <c r="CO785" s="145"/>
      <c r="CP785" s="145"/>
      <c r="CQ785" s="145"/>
      <c r="CR785" s="145"/>
      <c r="CS785" s="145"/>
      <c r="CT785" s="145"/>
      <c r="CU785" s="145"/>
      <c r="CV785" s="145"/>
      <c r="CW785" s="145"/>
      <c r="CX785" s="145"/>
      <c r="CY785" s="145"/>
      <c r="CZ785" s="145"/>
      <c r="DA785" s="145"/>
      <c r="DB785" s="145"/>
      <c r="DC785" s="145"/>
      <c r="DD785" s="145"/>
      <c r="DE785" s="145"/>
      <c r="DF785" s="145"/>
      <c r="DG785" s="145"/>
      <c r="DH785" s="145"/>
      <c r="DI785" s="145"/>
      <c r="DJ785" s="145"/>
      <c r="DK785" s="145"/>
      <c r="DL785" s="145"/>
      <c r="DM785" s="145"/>
      <c r="DN785" s="145"/>
      <c r="DO785" s="145"/>
      <c r="DP785" s="145"/>
      <c r="DQ785" s="145"/>
      <c r="DR785" s="145"/>
      <c r="DS785" s="145"/>
      <c r="DT785" s="145"/>
      <c r="DU785" s="145"/>
      <c r="DV785" s="145"/>
      <c r="DW785" s="145"/>
      <c r="DX785" s="145"/>
      <c r="DY785" s="145"/>
      <c r="DZ785" s="145"/>
      <c r="EA785" s="145"/>
      <c r="EB785" s="145"/>
      <c r="EC785" s="145"/>
      <c r="ED785" s="145"/>
      <c r="EE785" s="145"/>
      <c r="EF785" s="145"/>
      <c r="EG785" s="145"/>
    </row>
    <row r="786" spans="26:137" x14ac:dyDescent="0.2">
      <c r="Z786" s="145"/>
      <c r="AA786" s="145"/>
      <c r="AB786" s="145"/>
      <c r="AC786" s="145"/>
      <c r="AD786" s="145"/>
      <c r="AE786" s="145"/>
      <c r="AF786" s="145"/>
      <c r="AG786" s="145"/>
      <c r="AH786" s="145"/>
      <c r="AI786" s="145"/>
      <c r="AJ786" s="145"/>
      <c r="AK786" s="145"/>
      <c r="AL786" s="145"/>
      <c r="AM786" s="145"/>
      <c r="AN786" s="145"/>
      <c r="AO786" s="145"/>
      <c r="AP786" s="145"/>
      <c r="AQ786" s="145"/>
      <c r="AR786" s="145"/>
      <c r="AS786" s="145"/>
      <c r="AT786" s="145"/>
      <c r="AU786" s="145"/>
      <c r="AV786" s="145"/>
      <c r="AW786" s="145"/>
      <c r="AX786" s="145"/>
      <c r="AY786" s="145"/>
      <c r="AZ786" s="145"/>
      <c r="BA786" s="145"/>
      <c r="BB786" s="145"/>
      <c r="BC786" s="145"/>
      <c r="BD786" s="145"/>
      <c r="BE786" s="145"/>
      <c r="BF786" s="145"/>
      <c r="BG786" s="145"/>
      <c r="BH786" s="145"/>
      <c r="BI786" s="145"/>
      <c r="BJ786" s="145"/>
      <c r="BK786" s="145"/>
      <c r="BL786" s="145"/>
      <c r="BM786" s="145"/>
      <c r="BN786" s="145"/>
      <c r="BO786" s="145"/>
      <c r="BP786" s="145"/>
      <c r="BQ786" s="145"/>
      <c r="BR786" s="145"/>
      <c r="BS786" s="145"/>
      <c r="BT786" s="145"/>
      <c r="BU786" s="145"/>
      <c r="BV786" s="145"/>
      <c r="BW786" s="145"/>
      <c r="BX786" s="145"/>
      <c r="BY786" s="145"/>
      <c r="BZ786" s="145"/>
      <c r="CA786" s="145"/>
      <c r="CB786" s="145"/>
      <c r="CC786" s="145"/>
      <c r="CD786" s="145"/>
      <c r="CE786" s="145"/>
      <c r="CF786" s="145"/>
      <c r="CG786" s="145"/>
      <c r="CH786" s="145"/>
      <c r="CI786" s="145"/>
      <c r="CJ786" s="145"/>
      <c r="CK786" s="145"/>
      <c r="CL786" s="145"/>
      <c r="CM786" s="145"/>
      <c r="CN786" s="145"/>
      <c r="CO786" s="145"/>
      <c r="CP786" s="145"/>
      <c r="CQ786" s="145"/>
      <c r="CR786" s="145"/>
      <c r="CS786" s="145"/>
      <c r="CT786" s="145"/>
      <c r="CU786" s="145"/>
      <c r="CV786" s="145"/>
      <c r="CW786" s="145"/>
      <c r="CX786" s="145"/>
      <c r="CY786" s="145"/>
      <c r="CZ786" s="145"/>
      <c r="DA786" s="145"/>
      <c r="DB786" s="145"/>
      <c r="DC786" s="145"/>
      <c r="DD786" s="145"/>
      <c r="DE786" s="145"/>
      <c r="DF786" s="145"/>
      <c r="DG786" s="145"/>
      <c r="DH786" s="145"/>
      <c r="DI786" s="145"/>
      <c r="DJ786" s="145"/>
      <c r="DK786" s="145"/>
      <c r="DL786" s="145"/>
      <c r="DM786" s="145"/>
      <c r="DN786" s="145"/>
      <c r="DO786" s="145"/>
      <c r="DP786" s="145"/>
      <c r="DQ786" s="145"/>
      <c r="DR786" s="145"/>
      <c r="DS786" s="145"/>
      <c r="DT786" s="145"/>
      <c r="DU786" s="145"/>
      <c r="DV786" s="145"/>
      <c r="DW786" s="145"/>
      <c r="DX786" s="145"/>
      <c r="DY786" s="145"/>
      <c r="DZ786" s="145"/>
      <c r="EA786" s="145"/>
      <c r="EB786" s="145"/>
      <c r="EC786" s="145"/>
      <c r="ED786" s="145"/>
      <c r="EE786" s="145"/>
      <c r="EF786" s="145"/>
      <c r="EG786" s="145"/>
    </row>
    <row r="787" spans="26:137" x14ac:dyDescent="0.2">
      <c r="Z787" s="145"/>
      <c r="AA787" s="145"/>
      <c r="AB787" s="145"/>
      <c r="AC787" s="145"/>
      <c r="AD787" s="145"/>
      <c r="AE787" s="145"/>
      <c r="AF787" s="145"/>
      <c r="AG787" s="145"/>
      <c r="AH787" s="145"/>
      <c r="AI787" s="145"/>
      <c r="AJ787" s="145"/>
      <c r="AK787" s="145"/>
      <c r="AL787" s="145"/>
      <c r="AM787" s="145"/>
      <c r="AN787" s="145"/>
      <c r="AO787" s="145"/>
      <c r="AP787" s="145"/>
      <c r="AQ787" s="145"/>
      <c r="AR787" s="145"/>
      <c r="AS787" s="145"/>
      <c r="AT787" s="145"/>
      <c r="AU787" s="145"/>
      <c r="AV787" s="145"/>
      <c r="AW787" s="145"/>
      <c r="AX787" s="145"/>
      <c r="AY787" s="145"/>
      <c r="AZ787" s="145"/>
      <c r="BA787" s="145"/>
      <c r="BB787" s="145"/>
      <c r="BC787" s="145"/>
      <c r="BD787" s="145"/>
      <c r="BE787" s="145"/>
      <c r="BF787" s="145"/>
      <c r="BG787" s="145"/>
      <c r="BH787" s="145"/>
      <c r="BI787" s="145"/>
      <c r="BJ787" s="145"/>
      <c r="BK787" s="145"/>
      <c r="BL787" s="145"/>
      <c r="BM787" s="145"/>
      <c r="BN787" s="145"/>
      <c r="BO787" s="145"/>
      <c r="BP787" s="145"/>
      <c r="BQ787" s="145"/>
      <c r="BR787" s="145"/>
      <c r="BS787" s="145"/>
      <c r="BT787" s="145"/>
      <c r="BU787" s="145"/>
      <c r="BV787" s="145"/>
      <c r="BW787" s="145"/>
      <c r="BX787" s="145"/>
      <c r="BY787" s="145"/>
      <c r="BZ787" s="145"/>
      <c r="CA787" s="145"/>
      <c r="CB787" s="145"/>
      <c r="CC787" s="145"/>
      <c r="CD787" s="145"/>
      <c r="CE787" s="145"/>
      <c r="CF787" s="145"/>
      <c r="CG787" s="145"/>
      <c r="CH787" s="145"/>
      <c r="CI787" s="145"/>
      <c r="CJ787" s="145"/>
      <c r="CK787" s="145"/>
      <c r="CL787" s="145"/>
      <c r="CM787" s="145"/>
      <c r="CN787" s="145"/>
      <c r="CO787" s="145"/>
      <c r="CP787" s="145"/>
      <c r="CQ787" s="145"/>
      <c r="CR787" s="145"/>
      <c r="CS787" s="145"/>
      <c r="CT787" s="145"/>
      <c r="CU787" s="145"/>
      <c r="CV787" s="145"/>
      <c r="CW787" s="145"/>
      <c r="CX787" s="145"/>
      <c r="CY787" s="145"/>
      <c r="CZ787" s="145"/>
      <c r="DA787" s="145"/>
      <c r="DB787" s="145"/>
      <c r="DC787" s="145"/>
      <c r="DD787" s="145"/>
      <c r="DE787" s="145"/>
      <c r="DF787" s="145"/>
      <c r="DG787" s="145"/>
      <c r="DH787" s="145"/>
      <c r="DI787" s="145"/>
      <c r="DJ787" s="145"/>
      <c r="DK787" s="145"/>
      <c r="DL787" s="145"/>
      <c r="DM787" s="145"/>
      <c r="DN787" s="145"/>
      <c r="DO787" s="145"/>
      <c r="DP787" s="145"/>
      <c r="DQ787" s="145"/>
      <c r="DR787" s="145"/>
      <c r="DS787" s="145"/>
      <c r="DT787" s="145"/>
      <c r="DU787" s="145"/>
      <c r="DV787" s="145"/>
      <c r="DW787" s="145"/>
      <c r="DX787" s="145"/>
      <c r="DY787" s="145"/>
      <c r="DZ787" s="145"/>
      <c r="EA787" s="145"/>
      <c r="EB787" s="145"/>
      <c r="EC787" s="145"/>
      <c r="ED787" s="145"/>
      <c r="EE787" s="145"/>
      <c r="EF787" s="145"/>
      <c r="EG787" s="145"/>
    </row>
    <row r="788" spans="26:137" x14ac:dyDescent="0.2">
      <c r="Z788" s="145"/>
      <c r="AA788" s="145"/>
      <c r="AB788" s="145"/>
      <c r="AC788" s="145"/>
      <c r="AD788" s="145"/>
      <c r="AE788" s="145"/>
      <c r="AF788" s="145"/>
      <c r="AG788" s="145"/>
      <c r="AH788" s="145"/>
      <c r="AI788" s="145"/>
      <c r="AJ788" s="145"/>
      <c r="AK788" s="145"/>
      <c r="AL788" s="145"/>
      <c r="AM788" s="145"/>
      <c r="AN788" s="145"/>
      <c r="AO788" s="145"/>
      <c r="AP788" s="145"/>
      <c r="AQ788" s="145"/>
      <c r="AR788" s="145"/>
      <c r="AS788" s="145"/>
      <c r="AT788" s="145"/>
      <c r="AU788" s="145"/>
      <c r="AV788" s="145"/>
      <c r="AW788" s="145"/>
      <c r="AX788" s="145"/>
      <c r="AY788" s="145"/>
      <c r="AZ788" s="145"/>
      <c r="BA788" s="145"/>
      <c r="BB788" s="145"/>
      <c r="BC788" s="145"/>
      <c r="BD788" s="145"/>
      <c r="BE788" s="145"/>
      <c r="BF788" s="145"/>
      <c r="BG788" s="145"/>
      <c r="BH788" s="145"/>
      <c r="BI788" s="145"/>
      <c r="BJ788" s="145"/>
      <c r="BK788" s="145"/>
      <c r="BL788" s="145"/>
      <c r="BM788" s="145"/>
      <c r="BN788" s="145"/>
      <c r="BO788" s="145"/>
      <c r="BP788" s="145"/>
      <c r="BQ788" s="145"/>
      <c r="BR788" s="145"/>
      <c r="BS788" s="145"/>
      <c r="BT788" s="145"/>
      <c r="BU788" s="145"/>
      <c r="BV788" s="145"/>
      <c r="BW788" s="145"/>
      <c r="BX788" s="145"/>
      <c r="BY788" s="145"/>
      <c r="BZ788" s="145"/>
      <c r="CA788" s="145"/>
      <c r="CB788" s="145"/>
      <c r="CC788" s="145"/>
      <c r="CD788" s="145"/>
      <c r="CE788" s="145"/>
      <c r="CF788" s="145"/>
      <c r="CG788" s="145"/>
      <c r="CH788" s="145"/>
      <c r="CI788" s="145"/>
      <c r="CJ788" s="145"/>
      <c r="CK788" s="145"/>
      <c r="CL788" s="145"/>
      <c r="CM788" s="145"/>
      <c r="CN788" s="145"/>
      <c r="CO788" s="145"/>
      <c r="CP788" s="145"/>
      <c r="CQ788" s="145"/>
      <c r="CR788" s="145"/>
      <c r="CS788" s="145"/>
      <c r="CT788" s="145"/>
      <c r="CU788" s="145"/>
      <c r="CV788" s="145"/>
      <c r="CW788" s="145"/>
      <c r="CX788" s="145"/>
      <c r="CY788" s="145"/>
      <c r="CZ788" s="145"/>
      <c r="DA788" s="145"/>
      <c r="DB788" s="145"/>
      <c r="DC788" s="145"/>
      <c r="DD788" s="145"/>
      <c r="DE788" s="145"/>
      <c r="DF788" s="145"/>
      <c r="DG788" s="145"/>
      <c r="DH788" s="145"/>
      <c r="DI788" s="145"/>
      <c r="DJ788" s="145"/>
      <c r="DK788" s="145"/>
      <c r="DL788" s="145"/>
      <c r="DM788" s="145"/>
      <c r="DN788" s="145"/>
      <c r="DO788" s="145"/>
      <c r="DP788" s="145"/>
      <c r="DQ788" s="145"/>
      <c r="DR788" s="145"/>
      <c r="DS788" s="145"/>
      <c r="DT788" s="145"/>
      <c r="DU788" s="145"/>
      <c r="DV788" s="145"/>
      <c r="DW788" s="145"/>
      <c r="DX788" s="145"/>
      <c r="DY788" s="145"/>
      <c r="DZ788" s="145"/>
      <c r="EA788" s="145"/>
      <c r="EB788" s="145"/>
      <c r="EC788" s="145"/>
      <c r="ED788" s="145"/>
      <c r="EE788" s="145"/>
      <c r="EF788" s="145"/>
      <c r="EG788" s="145"/>
    </row>
    <row r="789" spans="26:137" x14ac:dyDescent="0.2">
      <c r="Z789" s="145"/>
      <c r="AA789" s="145"/>
      <c r="AB789" s="145"/>
      <c r="AC789" s="145"/>
      <c r="AD789" s="145"/>
      <c r="AE789" s="145"/>
      <c r="AF789" s="145"/>
      <c r="AG789" s="145"/>
      <c r="AH789" s="145"/>
      <c r="AI789" s="145"/>
      <c r="AJ789" s="145"/>
      <c r="AK789" s="145"/>
      <c r="AL789" s="145"/>
      <c r="AM789" s="145"/>
      <c r="AN789" s="145"/>
      <c r="AO789" s="145"/>
      <c r="AP789" s="145"/>
      <c r="AQ789" s="145"/>
      <c r="AR789" s="145"/>
      <c r="AS789" s="145"/>
      <c r="AT789" s="145"/>
      <c r="AU789" s="145"/>
      <c r="AV789" s="145"/>
      <c r="AW789" s="145"/>
      <c r="AX789" s="145"/>
      <c r="AY789" s="145"/>
      <c r="AZ789" s="145"/>
      <c r="BA789" s="145"/>
      <c r="BB789" s="145"/>
      <c r="BC789" s="145"/>
      <c r="BD789" s="145"/>
      <c r="BE789" s="145"/>
      <c r="BF789" s="145"/>
      <c r="BG789" s="145"/>
      <c r="BH789" s="145"/>
      <c r="BI789" s="145"/>
      <c r="BJ789" s="145"/>
      <c r="BK789" s="145"/>
      <c r="BL789" s="145"/>
      <c r="BM789" s="145"/>
      <c r="BN789" s="145"/>
      <c r="BO789" s="145"/>
      <c r="BP789" s="145"/>
      <c r="BQ789" s="145"/>
      <c r="BR789" s="145"/>
      <c r="BS789" s="145"/>
      <c r="BT789" s="145"/>
      <c r="BU789" s="145"/>
      <c r="BV789" s="145"/>
      <c r="BW789" s="145"/>
      <c r="BX789" s="145"/>
      <c r="BY789" s="145"/>
      <c r="BZ789" s="145"/>
      <c r="CA789" s="145"/>
      <c r="CB789" s="145"/>
      <c r="CC789" s="145"/>
      <c r="CD789" s="145"/>
      <c r="CE789" s="145"/>
      <c r="CF789" s="145"/>
      <c r="CG789" s="145"/>
      <c r="CH789" s="145"/>
      <c r="CI789" s="145"/>
      <c r="CJ789" s="145"/>
      <c r="CK789" s="145"/>
      <c r="CL789" s="145"/>
      <c r="CM789" s="145"/>
      <c r="CN789" s="145"/>
      <c r="CO789" s="145"/>
      <c r="CP789" s="145"/>
      <c r="CQ789" s="145"/>
      <c r="CR789" s="145"/>
      <c r="CS789" s="145"/>
      <c r="CT789" s="145"/>
      <c r="CU789" s="145"/>
      <c r="CV789" s="145"/>
      <c r="CW789" s="145"/>
      <c r="CX789" s="145"/>
      <c r="CY789" s="145"/>
      <c r="CZ789" s="145"/>
      <c r="DA789" s="145"/>
      <c r="DB789" s="145"/>
      <c r="DC789" s="145"/>
      <c r="DD789" s="145"/>
      <c r="DE789" s="145"/>
      <c r="DF789" s="145"/>
      <c r="DG789" s="145"/>
      <c r="DH789" s="145"/>
      <c r="DI789" s="145"/>
      <c r="DJ789" s="145"/>
      <c r="DK789" s="145"/>
      <c r="DL789" s="145"/>
      <c r="DM789" s="145"/>
      <c r="DN789" s="145"/>
      <c r="DO789" s="145"/>
      <c r="DP789" s="145"/>
      <c r="DQ789" s="145"/>
      <c r="DR789" s="145"/>
      <c r="DS789" s="145"/>
      <c r="DT789" s="145"/>
      <c r="DU789" s="145"/>
      <c r="DV789" s="145"/>
      <c r="DW789" s="145"/>
      <c r="DX789" s="145"/>
      <c r="DY789" s="145"/>
      <c r="DZ789" s="145"/>
      <c r="EA789" s="145"/>
      <c r="EB789" s="145"/>
      <c r="EC789" s="145"/>
      <c r="ED789" s="145"/>
      <c r="EE789" s="145"/>
      <c r="EF789" s="145"/>
      <c r="EG789" s="145"/>
    </row>
    <row r="790" spans="26:137" x14ac:dyDescent="0.2">
      <c r="Z790" s="145"/>
      <c r="AA790" s="145"/>
      <c r="AB790" s="145"/>
      <c r="AC790" s="145"/>
      <c r="AD790" s="145"/>
      <c r="AE790" s="145"/>
      <c r="AF790" s="145"/>
      <c r="AG790" s="145"/>
      <c r="AH790" s="145"/>
      <c r="AI790" s="145"/>
      <c r="AJ790" s="145"/>
      <c r="AK790" s="145"/>
      <c r="AL790" s="145"/>
      <c r="AM790" s="145"/>
      <c r="AN790" s="145"/>
      <c r="AO790" s="145"/>
      <c r="AP790" s="145"/>
      <c r="AQ790" s="145"/>
      <c r="AR790" s="145"/>
      <c r="AS790" s="145"/>
      <c r="AT790" s="145"/>
      <c r="AU790" s="145"/>
      <c r="AV790" s="145"/>
      <c r="AW790" s="145"/>
      <c r="AX790" s="145"/>
      <c r="AY790" s="145"/>
      <c r="AZ790" s="145"/>
      <c r="BA790" s="145"/>
      <c r="BB790" s="145"/>
      <c r="BC790" s="145"/>
      <c r="BD790" s="145"/>
      <c r="BE790" s="145"/>
      <c r="BF790" s="145"/>
      <c r="BG790" s="145"/>
      <c r="BH790" s="145"/>
      <c r="BI790" s="145"/>
      <c r="BJ790" s="145"/>
      <c r="BK790" s="145"/>
      <c r="BL790" s="145"/>
      <c r="BM790" s="145"/>
      <c r="BN790" s="145"/>
      <c r="BO790" s="145"/>
      <c r="BP790" s="145"/>
      <c r="BQ790" s="145"/>
      <c r="BR790" s="145"/>
      <c r="BS790" s="145"/>
      <c r="BT790" s="145"/>
      <c r="BU790" s="145"/>
      <c r="BV790" s="145"/>
      <c r="BW790" s="145"/>
      <c r="BX790" s="145"/>
      <c r="BY790" s="145"/>
      <c r="BZ790" s="145"/>
      <c r="CA790" s="145"/>
      <c r="CB790" s="145"/>
      <c r="CC790" s="145"/>
      <c r="CD790" s="145"/>
      <c r="CE790" s="145"/>
      <c r="CF790" s="145"/>
      <c r="CG790" s="145"/>
      <c r="CH790" s="145"/>
      <c r="CI790" s="145"/>
      <c r="CJ790" s="145"/>
      <c r="CK790" s="145"/>
      <c r="CL790" s="145"/>
      <c r="CM790" s="145"/>
      <c r="CN790" s="145"/>
      <c r="CO790" s="145"/>
      <c r="CP790" s="145"/>
      <c r="CQ790" s="145"/>
      <c r="CR790" s="145"/>
      <c r="CS790" s="145"/>
      <c r="CT790" s="145"/>
      <c r="CU790" s="145"/>
      <c r="CV790" s="145"/>
      <c r="CW790" s="145"/>
      <c r="CX790" s="145"/>
      <c r="CY790" s="145"/>
      <c r="CZ790" s="145"/>
      <c r="DA790" s="145"/>
      <c r="DB790" s="145"/>
      <c r="DC790" s="145"/>
      <c r="DD790" s="145"/>
      <c r="DE790" s="145"/>
      <c r="DF790" s="145"/>
      <c r="DG790" s="145"/>
      <c r="DH790" s="145"/>
      <c r="DI790" s="145"/>
      <c r="DJ790" s="145"/>
      <c r="DK790" s="145"/>
      <c r="DL790" s="145"/>
      <c r="DM790" s="145"/>
      <c r="DN790" s="145"/>
      <c r="DO790" s="145"/>
      <c r="DP790" s="145"/>
      <c r="DQ790" s="145"/>
      <c r="DR790" s="145"/>
      <c r="DS790" s="145"/>
      <c r="DT790" s="145"/>
      <c r="DU790" s="145"/>
      <c r="DV790" s="145"/>
      <c r="DW790" s="145"/>
      <c r="DX790" s="145"/>
      <c r="DY790" s="145"/>
      <c r="DZ790" s="145"/>
      <c r="EA790" s="145"/>
      <c r="EB790" s="145"/>
      <c r="EC790" s="145"/>
      <c r="ED790" s="145"/>
      <c r="EE790" s="145"/>
      <c r="EF790" s="145"/>
      <c r="EG790" s="145"/>
    </row>
    <row r="791" spans="26:137" x14ac:dyDescent="0.2">
      <c r="Z791" s="145"/>
      <c r="AA791" s="145"/>
      <c r="AB791" s="145"/>
      <c r="AC791" s="145"/>
      <c r="AD791" s="145"/>
      <c r="AE791" s="145"/>
      <c r="AF791" s="145"/>
      <c r="AG791" s="145"/>
      <c r="AH791" s="145"/>
      <c r="AI791" s="145"/>
      <c r="AJ791" s="145"/>
      <c r="AK791" s="145"/>
      <c r="AL791" s="145"/>
      <c r="AM791" s="145"/>
      <c r="AN791" s="145"/>
      <c r="AO791" s="145"/>
      <c r="AP791" s="145"/>
      <c r="AQ791" s="145"/>
      <c r="AR791" s="145"/>
      <c r="AS791" s="145"/>
      <c r="AT791" s="145"/>
      <c r="AU791" s="145"/>
      <c r="AV791" s="145"/>
      <c r="AW791" s="145"/>
      <c r="AX791" s="145"/>
      <c r="AY791" s="145"/>
      <c r="AZ791" s="145"/>
      <c r="BA791" s="145"/>
      <c r="BB791" s="145"/>
      <c r="BC791" s="145"/>
      <c r="BD791" s="145"/>
      <c r="BE791" s="145"/>
      <c r="BF791" s="145"/>
      <c r="BG791" s="145"/>
      <c r="BH791" s="145"/>
      <c r="BI791" s="145"/>
      <c r="BJ791" s="145"/>
      <c r="BK791" s="145"/>
      <c r="BL791" s="145"/>
      <c r="BM791" s="145"/>
      <c r="BN791" s="145"/>
      <c r="BO791" s="145"/>
      <c r="BP791" s="145"/>
      <c r="BQ791" s="145"/>
      <c r="BR791" s="145"/>
      <c r="BS791" s="145"/>
      <c r="BT791" s="145"/>
      <c r="BU791" s="145"/>
      <c r="BV791" s="145"/>
      <c r="BW791" s="145"/>
      <c r="BX791" s="145"/>
      <c r="BY791" s="145"/>
      <c r="BZ791" s="145"/>
      <c r="CA791" s="145"/>
      <c r="CB791" s="145"/>
      <c r="CC791" s="145"/>
      <c r="CD791" s="145"/>
      <c r="CE791" s="145"/>
      <c r="CF791" s="145"/>
      <c r="CG791" s="145"/>
      <c r="CH791" s="145"/>
      <c r="CI791" s="145"/>
      <c r="CJ791" s="145"/>
      <c r="CK791" s="145"/>
      <c r="CL791" s="145"/>
      <c r="CM791" s="145"/>
      <c r="CN791" s="145"/>
      <c r="CO791" s="145"/>
      <c r="CP791" s="145"/>
      <c r="CQ791" s="145"/>
      <c r="CR791" s="145"/>
      <c r="CS791" s="145"/>
      <c r="CT791" s="145"/>
      <c r="CU791" s="145"/>
      <c r="CV791" s="145"/>
      <c r="CW791" s="145"/>
      <c r="CX791" s="145"/>
      <c r="CY791" s="145"/>
      <c r="CZ791" s="145"/>
      <c r="DA791" s="145"/>
      <c r="DB791" s="145"/>
      <c r="DC791" s="145"/>
      <c r="DD791" s="145"/>
      <c r="DE791" s="145"/>
      <c r="DF791" s="145"/>
      <c r="DG791" s="145"/>
      <c r="DH791" s="145"/>
      <c r="DI791" s="145"/>
      <c r="DJ791" s="145"/>
      <c r="DK791" s="145"/>
      <c r="DL791" s="145"/>
      <c r="DM791" s="145"/>
      <c r="DN791" s="145"/>
      <c r="DO791" s="145"/>
      <c r="DP791" s="145"/>
      <c r="DQ791" s="145"/>
      <c r="DR791" s="145"/>
      <c r="DS791" s="145"/>
      <c r="DT791" s="145"/>
      <c r="DU791" s="145"/>
      <c r="DV791" s="145"/>
      <c r="DW791" s="145"/>
      <c r="DX791" s="145"/>
      <c r="DY791" s="145"/>
      <c r="DZ791" s="145"/>
      <c r="EA791" s="145"/>
      <c r="EB791" s="145"/>
      <c r="EC791" s="145"/>
      <c r="ED791" s="145"/>
      <c r="EE791" s="145"/>
      <c r="EF791" s="145"/>
      <c r="EG791" s="145"/>
    </row>
    <row r="792" spans="26:137" x14ac:dyDescent="0.2">
      <c r="Z792" s="145"/>
      <c r="AA792" s="145"/>
      <c r="AB792" s="145"/>
      <c r="AC792" s="145"/>
      <c r="AD792" s="145"/>
      <c r="AE792" s="145"/>
      <c r="AF792" s="145"/>
      <c r="AG792" s="145"/>
      <c r="AH792" s="145"/>
      <c r="AI792" s="145"/>
      <c r="AJ792" s="145"/>
      <c r="AK792" s="145"/>
      <c r="AL792" s="145"/>
      <c r="AM792" s="145"/>
      <c r="AN792" s="145"/>
      <c r="AO792" s="145"/>
      <c r="AP792" s="145"/>
      <c r="AQ792" s="145"/>
      <c r="AR792" s="145"/>
      <c r="AS792" s="145"/>
      <c r="AT792" s="145"/>
      <c r="AU792" s="145"/>
      <c r="AV792" s="145"/>
      <c r="AW792" s="145"/>
      <c r="AX792" s="145"/>
      <c r="AY792" s="145"/>
      <c r="AZ792" s="145"/>
      <c r="BA792" s="145"/>
      <c r="BB792" s="145"/>
      <c r="BC792" s="145"/>
      <c r="BD792" s="145"/>
      <c r="BE792" s="145"/>
      <c r="BF792" s="145"/>
      <c r="BG792" s="145"/>
      <c r="BH792" s="145"/>
      <c r="BI792" s="145"/>
      <c r="BJ792" s="145"/>
      <c r="BK792" s="145"/>
      <c r="BL792" s="145"/>
      <c r="BM792" s="145"/>
      <c r="BN792" s="145"/>
      <c r="BO792" s="145"/>
      <c r="BP792" s="145"/>
      <c r="BQ792" s="145"/>
      <c r="BR792" s="145"/>
      <c r="BS792" s="145"/>
      <c r="BT792" s="145"/>
      <c r="BU792" s="145"/>
      <c r="BV792" s="145"/>
      <c r="BW792" s="145"/>
      <c r="BX792" s="145"/>
      <c r="BY792" s="145"/>
      <c r="BZ792" s="145"/>
      <c r="CA792" s="145"/>
      <c r="CB792" s="145"/>
      <c r="CC792" s="145"/>
      <c r="CD792" s="145"/>
      <c r="CE792" s="145"/>
      <c r="CF792" s="145"/>
      <c r="CG792" s="145"/>
      <c r="CH792" s="145"/>
      <c r="CI792" s="145"/>
      <c r="CJ792" s="145"/>
      <c r="CK792" s="145"/>
      <c r="CL792" s="145"/>
      <c r="CM792" s="145"/>
      <c r="CN792" s="145"/>
      <c r="CO792" s="145"/>
      <c r="CP792" s="145"/>
      <c r="CQ792" s="145"/>
      <c r="CR792" s="145"/>
      <c r="CS792" s="145"/>
      <c r="CT792" s="145"/>
      <c r="CU792" s="145"/>
      <c r="CV792" s="145"/>
      <c r="CW792" s="145"/>
      <c r="CX792" s="145"/>
      <c r="CY792" s="145"/>
      <c r="CZ792" s="145"/>
      <c r="DA792" s="145"/>
      <c r="DB792" s="145"/>
      <c r="DC792" s="145"/>
      <c r="DD792" s="145"/>
      <c r="DE792" s="145"/>
      <c r="DF792" s="145"/>
      <c r="DG792" s="145"/>
      <c r="DH792" s="145"/>
      <c r="DI792" s="145"/>
      <c r="DJ792" s="145"/>
      <c r="DK792" s="145"/>
      <c r="DL792" s="145"/>
      <c r="DM792" s="145"/>
      <c r="DN792" s="145"/>
      <c r="DO792" s="145"/>
      <c r="DP792" s="145"/>
      <c r="DQ792" s="145"/>
      <c r="DR792" s="145"/>
      <c r="DS792" s="145"/>
      <c r="DT792" s="145"/>
      <c r="DU792" s="145"/>
      <c r="DV792" s="145"/>
      <c r="DW792" s="145"/>
      <c r="DX792" s="145"/>
      <c r="DY792" s="145"/>
      <c r="DZ792" s="145"/>
      <c r="EA792" s="145"/>
      <c r="EB792" s="145"/>
      <c r="EC792" s="145"/>
      <c r="ED792" s="145"/>
      <c r="EE792" s="145"/>
      <c r="EF792" s="145"/>
      <c r="EG792" s="145"/>
    </row>
    <row r="793" spans="26:137" x14ac:dyDescent="0.2">
      <c r="Z793" s="145"/>
      <c r="AA793" s="145"/>
      <c r="AB793" s="145"/>
      <c r="AC793" s="145"/>
      <c r="AD793" s="145"/>
      <c r="AE793" s="145"/>
      <c r="AF793" s="145"/>
      <c r="AG793" s="145"/>
      <c r="AH793" s="145"/>
      <c r="AI793" s="145"/>
      <c r="AJ793" s="145"/>
      <c r="AK793" s="145"/>
      <c r="AL793" s="145"/>
      <c r="AM793" s="145"/>
      <c r="AN793" s="145"/>
      <c r="AO793" s="145"/>
      <c r="AP793" s="145"/>
      <c r="AQ793" s="145"/>
      <c r="AR793" s="145"/>
      <c r="AS793" s="145"/>
      <c r="AT793" s="145"/>
      <c r="AU793" s="145"/>
      <c r="AV793" s="145"/>
      <c r="AW793" s="145"/>
      <c r="AX793" s="145"/>
      <c r="AY793" s="145"/>
      <c r="AZ793" s="145"/>
      <c r="BA793" s="145"/>
      <c r="BB793" s="145"/>
      <c r="BC793" s="145"/>
      <c r="BD793" s="145"/>
      <c r="BE793" s="145"/>
      <c r="BF793" s="145"/>
      <c r="BG793" s="145"/>
      <c r="BH793" s="145"/>
      <c r="BI793" s="145"/>
      <c r="BJ793" s="145"/>
      <c r="BK793" s="145"/>
      <c r="BL793" s="145"/>
      <c r="BM793" s="145"/>
      <c r="BN793" s="145"/>
      <c r="BO793" s="145"/>
      <c r="BP793" s="145"/>
      <c r="BQ793" s="145"/>
      <c r="BR793" s="145"/>
      <c r="BS793" s="145"/>
      <c r="BT793" s="145"/>
      <c r="BU793" s="145"/>
      <c r="BV793" s="145"/>
      <c r="BW793" s="145"/>
      <c r="BX793" s="145"/>
      <c r="BY793" s="145"/>
      <c r="BZ793" s="145"/>
      <c r="CA793" s="145"/>
      <c r="CB793" s="145"/>
      <c r="CC793" s="145"/>
      <c r="CD793" s="145"/>
      <c r="CE793" s="145"/>
      <c r="CF793" s="145"/>
      <c r="CG793" s="145"/>
      <c r="CH793" s="145"/>
      <c r="CI793" s="145"/>
      <c r="CJ793" s="145"/>
      <c r="CK793" s="145"/>
      <c r="CL793" s="145"/>
      <c r="CM793" s="145"/>
      <c r="CN793" s="145"/>
      <c r="CO793" s="145"/>
      <c r="CP793" s="145"/>
      <c r="CQ793" s="145"/>
      <c r="CR793" s="145"/>
      <c r="CS793" s="145"/>
      <c r="CT793" s="145"/>
      <c r="CU793" s="145"/>
      <c r="CV793" s="145"/>
      <c r="CW793" s="145"/>
      <c r="CX793" s="145"/>
      <c r="CY793" s="145"/>
      <c r="CZ793" s="145"/>
      <c r="DA793" s="145"/>
      <c r="DB793" s="145"/>
      <c r="DC793" s="145"/>
      <c r="DD793" s="145"/>
      <c r="DE793" s="145"/>
      <c r="DF793" s="145"/>
      <c r="DG793" s="145"/>
      <c r="DH793" s="145"/>
      <c r="DI793" s="145"/>
      <c r="DJ793" s="145"/>
      <c r="DK793" s="145"/>
      <c r="DL793" s="145"/>
      <c r="DM793" s="145"/>
      <c r="DN793" s="145"/>
      <c r="DO793" s="145"/>
      <c r="DP793" s="145"/>
      <c r="DQ793" s="145"/>
      <c r="DR793" s="145"/>
      <c r="DS793" s="145"/>
      <c r="DT793" s="145"/>
      <c r="DU793" s="145"/>
      <c r="DV793" s="145"/>
      <c r="DW793" s="145"/>
      <c r="DX793" s="145"/>
      <c r="DY793" s="145"/>
      <c r="DZ793" s="145"/>
      <c r="EA793" s="145"/>
      <c r="EB793" s="145"/>
      <c r="EC793" s="145"/>
      <c r="ED793" s="145"/>
      <c r="EE793" s="145"/>
      <c r="EF793" s="145"/>
      <c r="EG793" s="145"/>
    </row>
    <row r="794" spans="26:137" x14ac:dyDescent="0.2">
      <c r="Z794" s="145"/>
      <c r="AA794" s="145"/>
      <c r="AB794" s="145"/>
      <c r="AC794" s="145"/>
      <c r="AD794" s="145"/>
      <c r="AE794" s="145"/>
      <c r="AF794" s="145"/>
      <c r="AG794" s="145"/>
      <c r="AH794" s="145"/>
      <c r="AI794" s="145"/>
      <c r="AJ794" s="145"/>
      <c r="AK794" s="145"/>
      <c r="AL794" s="145"/>
      <c r="AM794" s="145"/>
      <c r="AN794" s="145"/>
      <c r="AO794" s="145"/>
      <c r="AP794" s="145"/>
      <c r="AQ794" s="145"/>
      <c r="AR794" s="145"/>
      <c r="AS794" s="145"/>
      <c r="AT794" s="145"/>
      <c r="AU794" s="145"/>
      <c r="AV794" s="145"/>
      <c r="AW794" s="145"/>
      <c r="AX794" s="145"/>
      <c r="AY794" s="145"/>
      <c r="AZ794" s="145"/>
      <c r="BA794" s="145"/>
      <c r="BB794" s="145"/>
      <c r="BC794" s="145"/>
      <c r="BD794" s="145"/>
      <c r="BE794" s="145"/>
      <c r="BF794" s="145"/>
      <c r="BG794" s="145"/>
      <c r="BH794" s="145"/>
      <c r="BI794" s="145"/>
      <c r="BJ794" s="145"/>
      <c r="BK794" s="145"/>
      <c r="BL794" s="145"/>
      <c r="BM794" s="145"/>
      <c r="BN794" s="145"/>
      <c r="BO794" s="145"/>
      <c r="BP794" s="145"/>
      <c r="BQ794" s="145"/>
      <c r="BR794" s="145"/>
      <c r="BS794" s="145"/>
      <c r="BT794" s="145"/>
      <c r="BU794" s="145"/>
      <c r="BV794" s="145"/>
      <c r="BW794" s="145"/>
      <c r="BX794" s="145"/>
      <c r="BY794" s="145"/>
      <c r="BZ794" s="145"/>
      <c r="CA794" s="145"/>
      <c r="CB794" s="145"/>
      <c r="CC794" s="145"/>
      <c r="CD794" s="145"/>
      <c r="CE794" s="145"/>
      <c r="CF794" s="145"/>
      <c r="CG794" s="145"/>
      <c r="CH794" s="145"/>
      <c r="CI794" s="145"/>
      <c r="CJ794" s="145"/>
      <c r="CK794" s="145"/>
      <c r="CL794" s="145"/>
      <c r="CM794" s="145"/>
      <c r="CN794" s="145"/>
      <c r="CO794" s="145"/>
      <c r="CP794" s="145"/>
      <c r="CQ794" s="145"/>
      <c r="CR794" s="145"/>
      <c r="CS794" s="145"/>
      <c r="CT794" s="145"/>
      <c r="CU794" s="145"/>
      <c r="CV794" s="145"/>
      <c r="CW794" s="145"/>
      <c r="CX794" s="145"/>
      <c r="CY794" s="145"/>
      <c r="CZ794" s="145"/>
      <c r="DA794" s="145"/>
      <c r="DB794" s="145"/>
      <c r="DC794" s="145"/>
      <c r="DD794" s="145"/>
      <c r="DE794" s="145"/>
      <c r="DF794" s="145"/>
      <c r="DG794" s="145"/>
      <c r="DH794" s="145"/>
      <c r="DI794" s="145"/>
      <c r="DJ794" s="145"/>
      <c r="DK794" s="145"/>
      <c r="DL794" s="145"/>
      <c r="DM794" s="145"/>
      <c r="DN794" s="145"/>
      <c r="DO794" s="145"/>
      <c r="DP794" s="145"/>
      <c r="DQ794" s="145"/>
      <c r="DR794" s="145"/>
      <c r="DS794" s="145"/>
      <c r="DT794" s="145"/>
      <c r="DU794" s="145"/>
      <c r="DV794" s="145"/>
      <c r="DW794" s="145"/>
      <c r="DX794" s="145"/>
      <c r="DY794" s="145"/>
      <c r="DZ794" s="145"/>
      <c r="EA794" s="145"/>
      <c r="EB794" s="145"/>
      <c r="EC794" s="145"/>
      <c r="ED794" s="145"/>
      <c r="EE794" s="145"/>
      <c r="EF794" s="145"/>
      <c r="EG794" s="145"/>
    </row>
    <row r="795" spans="26:137" x14ac:dyDescent="0.2">
      <c r="Z795" s="145"/>
      <c r="AA795" s="145"/>
      <c r="AB795" s="145"/>
      <c r="AC795" s="145"/>
      <c r="AD795" s="145"/>
      <c r="AE795" s="145"/>
      <c r="AF795" s="145"/>
      <c r="AG795" s="145"/>
      <c r="AH795" s="145"/>
      <c r="AI795" s="145"/>
      <c r="AJ795" s="145"/>
      <c r="AK795" s="145"/>
      <c r="AL795" s="145"/>
      <c r="AM795" s="145"/>
      <c r="AN795" s="145"/>
      <c r="AO795" s="145"/>
      <c r="AP795" s="145"/>
      <c r="AQ795" s="145"/>
      <c r="AR795" s="145"/>
      <c r="AS795" s="145"/>
      <c r="AT795" s="145"/>
      <c r="AU795" s="145"/>
      <c r="AV795" s="145"/>
      <c r="AW795" s="145"/>
      <c r="AX795" s="145"/>
      <c r="AY795" s="145"/>
      <c r="AZ795" s="145"/>
      <c r="BA795" s="145"/>
      <c r="BB795" s="145"/>
      <c r="BC795" s="145"/>
      <c r="BD795" s="145"/>
      <c r="BE795" s="145"/>
      <c r="BF795" s="145"/>
      <c r="BG795" s="145"/>
      <c r="BH795" s="145"/>
      <c r="BI795" s="145"/>
      <c r="BJ795" s="145"/>
      <c r="BK795" s="145"/>
      <c r="BL795" s="145"/>
      <c r="BM795" s="145"/>
      <c r="BN795" s="145"/>
      <c r="BO795" s="145"/>
      <c r="BP795" s="145"/>
      <c r="BQ795" s="145"/>
      <c r="BR795" s="145"/>
      <c r="BS795" s="145"/>
      <c r="BT795" s="145"/>
      <c r="BU795" s="145"/>
      <c r="BV795" s="145"/>
      <c r="BW795" s="145"/>
      <c r="BX795" s="145"/>
      <c r="BY795" s="145"/>
      <c r="BZ795" s="145"/>
      <c r="CA795" s="145"/>
      <c r="CB795" s="145"/>
      <c r="CC795" s="145"/>
      <c r="CD795" s="145"/>
      <c r="CE795" s="145"/>
      <c r="CF795" s="145"/>
      <c r="CG795" s="145"/>
      <c r="CH795" s="145"/>
      <c r="CI795" s="145"/>
      <c r="CJ795" s="145"/>
      <c r="CK795" s="145"/>
      <c r="CL795" s="145"/>
      <c r="CM795" s="145"/>
      <c r="CN795" s="145"/>
      <c r="CO795" s="145"/>
      <c r="CP795" s="145"/>
      <c r="CQ795" s="145"/>
      <c r="CR795" s="145"/>
      <c r="CS795" s="145"/>
      <c r="CT795" s="145"/>
      <c r="CU795" s="145"/>
      <c r="CV795" s="145"/>
      <c r="CW795" s="145"/>
      <c r="CX795" s="145"/>
      <c r="CY795" s="145"/>
      <c r="CZ795" s="145"/>
      <c r="DA795" s="145"/>
      <c r="DB795" s="145"/>
      <c r="DC795" s="145"/>
      <c r="DD795" s="145"/>
      <c r="DE795" s="145"/>
      <c r="DF795" s="145"/>
      <c r="DG795" s="145"/>
      <c r="DH795" s="145"/>
      <c r="DI795" s="145"/>
      <c r="DJ795" s="145"/>
      <c r="DK795" s="145"/>
      <c r="DL795" s="145"/>
      <c r="DM795" s="145"/>
      <c r="DN795" s="145"/>
      <c r="DO795" s="145"/>
      <c r="DP795" s="145"/>
      <c r="DQ795" s="145"/>
      <c r="DR795" s="145"/>
      <c r="DS795" s="145"/>
      <c r="DT795" s="145"/>
      <c r="DU795" s="145"/>
      <c r="DV795" s="145"/>
      <c r="DW795" s="145"/>
      <c r="DX795" s="145"/>
      <c r="DY795" s="145"/>
      <c r="DZ795" s="145"/>
      <c r="EA795" s="145"/>
      <c r="EB795" s="145"/>
      <c r="EC795" s="145"/>
      <c r="ED795" s="145"/>
      <c r="EE795" s="145"/>
      <c r="EF795" s="145"/>
      <c r="EG795" s="145"/>
    </row>
    <row r="796" spans="26:137" x14ac:dyDescent="0.2">
      <c r="Z796" s="145"/>
      <c r="AA796" s="145"/>
      <c r="AB796" s="145"/>
      <c r="AC796" s="145"/>
      <c r="AD796" s="145"/>
      <c r="AE796" s="145"/>
      <c r="AF796" s="145"/>
      <c r="AG796" s="145"/>
      <c r="AH796" s="145"/>
      <c r="AI796" s="145"/>
      <c r="AJ796" s="145"/>
      <c r="AK796" s="145"/>
      <c r="AL796" s="145"/>
      <c r="AM796" s="145"/>
      <c r="AN796" s="145"/>
      <c r="AO796" s="145"/>
      <c r="AP796" s="145"/>
      <c r="AQ796" s="145"/>
      <c r="AR796" s="145"/>
      <c r="AS796" s="145"/>
      <c r="AT796" s="145"/>
      <c r="AU796" s="145"/>
      <c r="AV796" s="145"/>
      <c r="AW796" s="145"/>
      <c r="AX796" s="145"/>
      <c r="AY796" s="145"/>
      <c r="AZ796" s="145"/>
      <c r="BA796" s="145"/>
      <c r="BB796" s="145"/>
      <c r="BC796" s="145"/>
      <c r="BD796" s="145"/>
      <c r="BE796" s="145"/>
      <c r="BF796" s="145"/>
      <c r="BG796" s="145"/>
      <c r="BH796" s="145"/>
      <c r="BI796" s="145"/>
      <c r="BJ796" s="145"/>
      <c r="BK796" s="145"/>
      <c r="BL796" s="145"/>
      <c r="BM796" s="145"/>
      <c r="BN796" s="145"/>
      <c r="BO796" s="145"/>
      <c r="BP796" s="145"/>
      <c r="BQ796" s="145"/>
      <c r="BR796" s="145"/>
      <c r="BS796" s="145"/>
      <c r="BT796" s="145"/>
      <c r="BU796" s="145"/>
      <c r="BV796" s="145"/>
      <c r="BW796" s="145"/>
      <c r="BX796" s="145"/>
      <c r="BY796" s="145"/>
      <c r="BZ796" s="145"/>
      <c r="CA796" s="145"/>
      <c r="CB796" s="145"/>
      <c r="CC796" s="145"/>
      <c r="CD796" s="145"/>
      <c r="CE796" s="145"/>
      <c r="CF796" s="145"/>
      <c r="CG796" s="145"/>
      <c r="CH796" s="145"/>
      <c r="CI796" s="145"/>
      <c r="CJ796" s="145"/>
      <c r="CK796" s="145"/>
      <c r="CL796" s="145"/>
      <c r="CM796" s="145"/>
      <c r="CN796" s="145"/>
      <c r="CO796" s="145"/>
      <c r="CP796" s="145"/>
      <c r="CQ796" s="145"/>
      <c r="CR796" s="145"/>
      <c r="CS796" s="145"/>
      <c r="CT796" s="145"/>
      <c r="CU796" s="145"/>
      <c r="CV796" s="145"/>
      <c r="CW796" s="145"/>
      <c r="CX796" s="145"/>
      <c r="CY796" s="145"/>
      <c r="CZ796" s="145"/>
      <c r="DA796" s="145"/>
      <c r="DB796" s="145"/>
      <c r="DC796" s="145"/>
      <c r="DD796" s="145"/>
      <c r="DE796" s="145"/>
      <c r="DF796" s="145"/>
      <c r="DG796" s="145"/>
      <c r="DH796" s="145"/>
      <c r="DI796" s="145"/>
      <c r="DJ796" s="145"/>
      <c r="DK796" s="145"/>
      <c r="DL796" s="145"/>
      <c r="DM796" s="145"/>
      <c r="DN796" s="145"/>
      <c r="DO796" s="145"/>
      <c r="DP796" s="145"/>
      <c r="DQ796" s="145"/>
      <c r="DR796" s="145"/>
      <c r="DS796" s="145"/>
      <c r="DT796" s="145"/>
      <c r="DU796" s="145"/>
      <c r="DV796" s="145"/>
      <c r="DW796" s="145"/>
      <c r="DX796" s="145"/>
      <c r="DY796" s="145"/>
      <c r="DZ796" s="145"/>
      <c r="EA796" s="145"/>
      <c r="EB796" s="145"/>
      <c r="EC796" s="145"/>
      <c r="ED796" s="145"/>
      <c r="EE796" s="145"/>
      <c r="EF796" s="145"/>
      <c r="EG796" s="145"/>
    </row>
    <row r="797" spans="26:137" x14ac:dyDescent="0.2">
      <c r="Z797" s="145"/>
      <c r="AA797" s="145"/>
      <c r="AB797" s="145"/>
      <c r="AC797" s="145"/>
      <c r="AD797" s="145"/>
      <c r="AE797" s="145"/>
      <c r="AF797" s="145"/>
      <c r="AG797" s="145"/>
      <c r="AH797" s="145"/>
      <c r="AI797" s="145"/>
      <c r="AJ797" s="145"/>
      <c r="AK797" s="145"/>
      <c r="AL797" s="145"/>
      <c r="AM797" s="145"/>
      <c r="AN797" s="145"/>
      <c r="AO797" s="145"/>
      <c r="AP797" s="145"/>
      <c r="AQ797" s="145"/>
      <c r="AR797" s="145"/>
      <c r="AS797" s="145"/>
      <c r="AT797" s="145"/>
      <c r="AU797" s="145"/>
      <c r="AV797" s="145"/>
      <c r="AW797" s="145"/>
      <c r="AX797" s="145"/>
      <c r="AY797" s="145"/>
      <c r="AZ797" s="145"/>
      <c r="BA797" s="145"/>
      <c r="BB797" s="145"/>
      <c r="BC797" s="145"/>
      <c r="BD797" s="145"/>
      <c r="BE797" s="145"/>
      <c r="BF797" s="145"/>
      <c r="BG797" s="145"/>
      <c r="BH797" s="145"/>
      <c r="BI797" s="145"/>
      <c r="BJ797" s="145"/>
      <c r="BK797" s="145"/>
      <c r="BL797" s="145"/>
      <c r="BM797" s="145"/>
      <c r="BN797" s="145"/>
      <c r="BO797" s="145"/>
      <c r="BP797" s="145"/>
      <c r="BQ797" s="145"/>
      <c r="BR797" s="145"/>
      <c r="BS797" s="145"/>
      <c r="BT797" s="145"/>
      <c r="BU797" s="145"/>
      <c r="BV797" s="145"/>
      <c r="BW797" s="145"/>
      <c r="BX797" s="145"/>
      <c r="BY797" s="145"/>
      <c r="BZ797" s="145"/>
      <c r="CA797" s="145"/>
      <c r="CB797" s="145"/>
      <c r="CC797" s="145"/>
      <c r="CD797" s="145"/>
      <c r="CE797" s="145"/>
      <c r="CF797" s="145"/>
      <c r="CG797" s="145"/>
      <c r="CH797" s="145"/>
      <c r="CI797" s="145"/>
      <c r="CJ797" s="145"/>
      <c r="CK797" s="145"/>
      <c r="CL797" s="145"/>
      <c r="CM797" s="145"/>
      <c r="CN797" s="145"/>
      <c r="CO797" s="145"/>
      <c r="CP797" s="145"/>
      <c r="CQ797" s="145"/>
      <c r="CR797" s="145"/>
      <c r="CS797" s="145"/>
      <c r="CT797" s="145"/>
      <c r="CU797" s="145"/>
      <c r="CV797" s="145"/>
      <c r="CW797" s="145"/>
      <c r="CX797" s="145"/>
      <c r="CY797" s="145"/>
      <c r="CZ797" s="145"/>
      <c r="DA797" s="145"/>
      <c r="DB797" s="145"/>
      <c r="DC797" s="145"/>
      <c r="DD797" s="145"/>
      <c r="DE797" s="145"/>
      <c r="DF797" s="145"/>
      <c r="DG797" s="145"/>
      <c r="DH797" s="145"/>
      <c r="DI797" s="145"/>
      <c r="DJ797" s="145"/>
      <c r="DK797" s="145"/>
      <c r="DL797" s="145"/>
      <c r="DM797" s="145"/>
      <c r="DN797" s="145"/>
      <c r="DO797" s="145"/>
      <c r="DP797" s="145"/>
      <c r="DQ797" s="145"/>
      <c r="DR797" s="145"/>
      <c r="DS797" s="145"/>
      <c r="DT797" s="145"/>
      <c r="DU797" s="145"/>
      <c r="DV797" s="145"/>
      <c r="DW797" s="145"/>
      <c r="DX797" s="145"/>
      <c r="DY797" s="145"/>
      <c r="DZ797" s="145"/>
      <c r="EA797" s="145"/>
      <c r="EB797" s="145"/>
      <c r="EC797" s="145"/>
      <c r="ED797" s="145"/>
      <c r="EE797" s="145"/>
      <c r="EF797" s="145"/>
      <c r="EG797" s="145"/>
    </row>
    <row r="798" spans="26:137" x14ac:dyDescent="0.2">
      <c r="Z798" s="145"/>
      <c r="AA798" s="145"/>
      <c r="AB798" s="145"/>
      <c r="AC798" s="145"/>
      <c r="AD798" s="145"/>
      <c r="AE798" s="145"/>
      <c r="AF798" s="145"/>
      <c r="AG798" s="145"/>
      <c r="AH798" s="145"/>
      <c r="AI798" s="145"/>
      <c r="AJ798" s="145"/>
      <c r="AK798" s="145"/>
      <c r="AL798" s="145"/>
      <c r="AM798" s="145"/>
      <c r="AN798" s="145"/>
      <c r="AO798" s="145"/>
      <c r="AP798" s="145"/>
      <c r="AQ798" s="145"/>
      <c r="AR798" s="145"/>
      <c r="AS798" s="145"/>
      <c r="AT798" s="145"/>
      <c r="AU798" s="145"/>
      <c r="AV798" s="145"/>
      <c r="AW798" s="145"/>
      <c r="AX798" s="145"/>
      <c r="AY798" s="145"/>
      <c r="AZ798" s="145"/>
      <c r="BA798" s="145"/>
      <c r="BB798" s="145"/>
      <c r="BC798" s="145"/>
      <c r="BD798" s="145"/>
      <c r="BE798" s="145"/>
      <c r="BF798" s="145"/>
      <c r="BG798" s="145"/>
      <c r="BH798" s="145"/>
      <c r="BI798" s="145"/>
      <c r="BJ798" s="145"/>
      <c r="BK798" s="145"/>
      <c r="BL798" s="145"/>
      <c r="BM798" s="145"/>
      <c r="BN798" s="145"/>
      <c r="BO798" s="145"/>
      <c r="BP798" s="145"/>
      <c r="BQ798" s="145"/>
      <c r="BR798" s="145"/>
      <c r="BS798" s="145"/>
      <c r="BT798" s="145"/>
      <c r="BU798" s="145"/>
      <c r="BV798" s="145"/>
      <c r="BW798" s="145"/>
      <c r="BX798" s="145"/>
      <c r="BY798" s="145"/>
      <c r="BZ798" s="145"/>
      <c r="CA798" s="145"/>
      <c r="CB798" s="145"/>
      <c r="CC798" s="145"/>
      <c r="CD798" s="145"/>
      <c r="CE798" s="145"/>
      <c r="CF798" s="145"/>
      <c r="CG798" s="145"/>
      <c r="CH798" s="145"/>
      <c r="CI798" s="145"/>
      <c r="CJ798" s="145"/>
      <c r="CK798" s="145"/>
      <c r="CL798" s="145"/>
      <c r="CM798" s="145"/>
      <c r="CN798" s="145"/>
      <c r="CO798" s="145"/>
      <c r="CP798" s="145"/>
      <c r="CQ798" s="145"/>
      <c r="CR798" s="145"/>
      <c r="CS798" s="145"/>
      <c r="CT798" s="145"/>
      <c r="CU798" s="145"/>
      <c r="CV798" s="145"/>
      <c r="CW798" s="145"/>
      <c r="CX798" s="145"/>
      <c r="CY798" s="145"/>
      <c r="CZ798" s="145"/>
      <c r="DA798" s="145"/>
      <c r="DB798" s="145"/>
      <c r="DC798" s="145"/>
      <c r="DD798" s="145"/>
      <c r="DE798" s="145"/>
      <c r="DF798" s="145"/>
      <c r="DG798" s="145"/>
      <c r="DH798" s="145"/>
      <c r="DI798" s="145"/>
      <c r="DJ798" s="145"/>
      <c r="DK798" s="145"/>
      <c r="DL798" s="145"/>
      <c r="DM798" s="145"/>
      <c r="DN798" s="145"/>
      <c r="DO798" s="145"/>
      <c r="DP798" s="145"/>
      <c r="DQ798" s="145"/>
      <c r="DR798" s="145"/>
      <c r="DS798" s="145"/>
      <c r="DT798" s="145"/>
      <c r="DU798" s="145"/>
      <c r="DV798" s="145"/>
      <c r="DW798" s="145"/>
      <c r="DX798" s="145"/>
      <c r="DY798" s="145"/>
      <c r="DZ798" s="145"/>
      <c r="EA798" s="145"/>
      <c r="EB798" s="145"/>
      <c r="EC798" s="145"/>
      <c r="ED798" s="145"/>
      <c r="EE798" s="145"/>
      <c r="EF798" s="145"/>
      <c r="EG798" s="145"/>
    </row>
    <row r="799" spans="26:137" x14ac:dyDescent="0.2">
      <c r="Z799" s="145"/>
      <c r="AA799" s="145"/>
      <c r="AB799" s="145"/>
      <c r="AC799" s="145"/>
      <c r="AD799" s="145"/>
      <c r="AE799" s="145"/>
      <c r="AF799" s="145"/>
      <c r="AG799" s="145"/>
      <c r="AH799" s="145"/>
      <c r="AI799" s="145"/>
      <c r="AJ799" s="145"/>
      <c r="AK799" s="145"/>
      <c r="AL799" s="145"/>
      <c r="AM799" s="145"/>
      <c r="AN799" s="145"/>
      <c r="AO799" s="145"/>
      <c r="AP799" s="145"/>
      <c r="AQ799" s="145"/>
      <c r="AR799" s="145"/>
      <c r="AS799" s="145"/>
      <c r="AT799" s="145"/>
      <c r="AU799" s="145"/>
      <c r="AV799" s="145"/>
      <c r="AW799" s="145"/>
      <c r="AX799" s="145"/>
      <c r="AY799" s="145"/>
      <c r="AZ799" s="145"/>
      <c r="BA799" s="145"/>
      <c r="BB799" s="145"/>
      <c r="BC799" s="145"/>
      <c r="BD799" s="145"/>
      <c r="BE799" s="145"/>
      <c r="BF799" s="145"/>
      <c r="BG799" s="145"/>
      <c r="BH799" s="145"/>
      <c r="BI799" s="145"/>
      <c r="BJ799" s="145"/>
      <c r="BK799" s="145"/>
      <c r="BL799" s="145"/>
      <c r="BM799" s="145"/>
      <c r="BN799" s="145"/>
      <c r="BO799" s="145"/>
      <c r="BP799" s="145"/>
      <c r="BQ799" s="145"/>
      <c r="BR799" s="145"/>
      <c r="BS799" s="145"/>
      <c r="BT799" s="145"/>
      <c r="BU799" s="145"/>
      <c r="BV799" s="145"/>
      <c r="BW799" s="145"/>
      <c r="BX799" s="145"/>
      <c r="BY799" s="145"/>
      <c r="BZ799" s="145"/>
      <c r="CA799" s="145"/>
      <c r="CB799" s="145"/>
      <c r="CC799" s="145"/>
      <c r="CD799" s="145"/>
      <c r="CE799" s="145"/>
      <c r="CF799" s="145"/>
      <c r="CG799" s="145"/>
      <c r="CH799" s="145"/>
      <c r="CI799" s="145"/>
      <c r="CJ799" s="145"/>
      <c r="CK799" s="145"/>
      <c r="CL799" s="145"/>
      <c r="CM799" s="145"/>
      <c r="CN799" s="145"/>
      <c r="CO799" s="145"/>
      <c r="CP799" s="145"/>
      <c r="CQ799" s="145"/>
      <c r="CR799" s="145"/>
      <c r="CS799" s="145"/>
      <c r="CT799" s="145"/>
      <c r="CU799" s="145"/>
      <c r="CV799" s="145"/>
      <c r="CW799" s="145"/>
      <c r="CX799" s="145"/>
      <c r="CY799" s="145"/>
      <c r="CZ799" s="145"/>
      <c r="DA799" s="145"/>
      <c r="DB799" s="145"/>
      <c r="DC799" s="145"/>
      <c r="DD799" s="145"/>
      <c r="DE799" s="145"/>
      <c r="DF799" s="145"/>
      <c r="DG799" s="145"/>
      <c r="DH799" s="145"/>
      <c r="DI799" s="145"/>
      <c r="DJ799" s="145"/>
      <c r="DK799" s="145"/>
      <c r="DL799" s="145"/>
      <c r="DM799" s="145"/>
      <c r="DN799" s="145"/>
      <c r="DO799" s="145"/>
      <c r="DP799" s="145"/>
      <c r="DQ799" s="145"/>
      <c r="DR799" s="145"/>
      <c r="DS799" s="145"/>
      <c r="DT799" s="145"/>
      <c r="DU799" s="145"/>
      <c r="DV799" s="145"/>
      <c r="DW799" s="145"/>
      <c r="DX799" s="145"/>
      <c r="DY799" s="145"/>
      <c r="DZ799" s="145"/>
      <c r="EA799" s="145"/>
      <c r="EB799" s="145"/>
      <c r="EC799" s="145"/>
      <c r="ED799" s="145"/>
      <c r="EE799" s="145"/>
      <c r="EF799" s="145"/>
      <c r="EG799" s="145"/>
    </row>
    <row r="800" spans="26:137" x14ac:dyDescent="0.2">
      <c r="Z800" s="145"/>
      <c r="AA800" s="145"/>
      <c r="AB800" s="145"/>
      <c r="AC800" s="145"/>
      <c r="AD800" s="145"/>
      <c r="AE800" s="145"/>
      <c r="AF800" s="145"/>
      <c r="AG800" s="145"/>
      <c r="AH800" s="145"/>
      <c r="AI800" s="145"/>
      <c r="AJ800" s="145"/>
      <c r="AK800" s="145"/>
      <c r="AL800" s="145"/>
      <c r="AM800" s="145"/>
      <c r="AN800" s="145"/>
      <c r="AO800" s="145"/>
      <c r="AP800" s="145"/>
      <c r="AQ800" s="145"/>
      <c r="AR800" s="145"/>
      <c r="AS800" s="145"/>
      <c r="AT800" s="145"/>
      <c r="AU800" s="145"/>
      <c r="AV800" s="145"/>
      <c r="AW800" s="145"/>
      <c r="AX800" s="145"/>
      <c r="AY800" s="145"/>
      <c r="AZ800" s="145"/>
      <c r="BA800" s="145"/>
      <c r="BB800" s="145"/>
      <c r="BC800" s="145"/>
      <c r="BD800" s="145"/>
      <c r="BE800" s="145"/>
      <c r="BF800" s="145"/>
      <c r="BG800" s="145"/>
      <c r="BH800" s="145"/>
      <c r="BI800" s="145"/>
      <c r="BJ800" s="145"/>
      <c r="BK800" s="145"/>
      <c r="BL800" s="145"/>
      <c r="BM800" s="145"/>
      <c r="BN800" s="145"/>
      <c r="BO800" s="145"/>
      <c r="BP800" s="145"/>
      <c r="BQ800" s="145"/>
      <c r="BR800" s="145"/>
      <c r="BS800" s="145"/>
      <c r="BT800" s="145"/>
      <c r="BU800" s="145"/>
      <c r="BV800" s="145"/>
      <c r="BW800" s="145"/>
      <c r="BX800" s="145"/>
      <c r="BY800" s="145"/>
      <c r="BZ800" s="145"/>
      <c r="CA800" s="145"/>
      <c r="CB800" s="145"/>
      <c r="CC800" s="145"/>
      <c r="CD800" s="145"/>
      <c r="CE800" s="145"/>
      <c r="CF800" s="145"/>
      <c r="CG800" s="145"/>
      <c r="CH800" s="145"/>
      <c r="CI800" s="145"/>
      <c r="CJ800" s="145"/>
      <c r="CK800" s="145"/>
      <c r="CL800" s="145"/>
      <c r="CM800" s="145"/>
      <c r="CN800" s="145"/>
      <c r="CO800" s="145"/>
      <c r="CP800" s="145"/>
      <c r="CQ800" s="145"/>
      <c r="CR800" s="145"/>
      <c r="CS800" s="145"/>
      <c r="CT800" s="145"/>
      <c r="CU800" s="145"/>
      <c r="CV800" s="145"/>
      <c r="CW800" s="145"/>
      <c r="CX800" s="145"/>
      <c r="CY800" s="145"/>
      <c r="CZ800" s="145"/>
      <c r="DA800" s="145"/>
      <c r="DB800" s="145"/>
      <c r="DC800" s="145"/>
      <c r="DD800" s="145"/>
      <c r="DE800" s="145"/>
      <c r="DF800" s="145"/>
      <c r="DG800" s="145"/>
      <c r="DH800" s="145"/>
      <c r="DI800" s="145"/>
      <c r="DJ800" s="145"/>
      <c r="DK800" s="145"/>
      <c r="DL800" s="145"/>
      <c r="DM800" s="145"/>
      <c r="DN800" s="145"/>
      <c r="DO800" s="145"/>
      <c r="DP800" s="145"/>
      <c r="DQ800" s="145"/>
      <c r="DR800" s="145"/>
      <c r="DS800" s="145"/>
      <c r="DT800" s="145"/>
      <c r="DU800" s="145"/>
      <c r="DV800" s="145"/>
      <c r="DW800" s="145"/>
      <c r="DX800" s="145"/>
      <c r="DY800" s="145"/>
      <c r="DZ800" s="145"/>
      <c r="EA800" s="145"/>
      <c r="EB800" s="145"/>
      <c r="EC800" s="145"/>
      <c r="ED800" s="145"/>
      <c r="EE800" s="145"/>
      <c r="EF800" s="145"/>
      <c r="EG800" s="145"/>
    </row>
    <row r="801" spans="26:137" x14ac:dyDescent="0.2">
      <c r="Z801" s="145"/>
      <c r="AA801" s="145"/>
      <c r="AB801" s="145"/>
      <c r="AC801" s="145"/>
      <c r="AD801" s="145"/>
      <c r="AE801" s="145"/>
      <c r="AF801" s="145"/>
      <c r="AG801" s="145"/>
      <c r="AH801" s="145"/>
      <c r="AI801" s="145"/>
      <c r="AJ801" s="145"/>
      <c r="AK801" s="145"/>
      <c r="AL801" s="145"/>
      <c r="AM801" s="145"/>
      <c r="AN801" s="145"/>
      <c r="AO801" s="145"/>
      <c r="AP801" s="145"/>
      <c r="AQ801" s="145"/>
      <c r="AR801" s="145"/>
      <c r="AS801" s="145"/>
      <c r="AT801" s="145"/>
      <c r="AU801" s="145"/>
      <c r="AV801" s="145"/>
      <c r="AW801" s="145"/>
      <c r="AX801" s="145"/>
      <c r="AY801" s="145"/>
      <c r="AZ801" s="145"/>
      <c r="BA801" s="145"/>
      <c r="BB801" s="145"/>
      <c r="BC801" s="145"/>
      <c r="BD801" s="145"/>
      <c r="BE801" s="145"/>
      <c r="BF801" s="145"/>
      <c r="BG801" s="145"/>
      <c r="BH801" s="145"/>
      <c r="BI801" s="145"/>
      <c r="BJ801" s="145"/>
      <c r="BK801" s="145"/>
      <c r="BL801" s="145"/>
      <c r="BM801" s="145"/>
      <c r="BN801" s="145"/>
      <c r="BO801" s="145"/>
      <c r="BP801" s="145"/>
      <c r="BQ801" s="145"/>
      <c r="BR801" s="145"/>
      <c r="BS801" s="145"/>
      <c r="BT801" s="145"/>
      <c r="BU801" s="145"/>
      <c r="BV801" s="145"/>
      <c r="BW801" s="145"/>
      <c r="BX801" s="145"/>
      <c r="BY801" s="145"/>
      <c r="BZ801" s="145"/>
      <c r="CA801" s="145"/>
      <c r="CB801" s="145"/>
      <c r="CC801" s="145"/>
      <c r="CD801" s="145"/>
      <c r="CE801" s="145"/>
      <c r="CF801" s="145"/>
      <c r="CG801" s="145"/>
      <c r="CH801" s="145"/>
      <c r="CI801" s="145"/>
      <c r="CJ801" s="145"/>
      <c r="CK801" s="145"/>
      <c r="CL801" s="145"/>
      <c r="CM801" s="145"/>
      <c r="CN801" s="145"/>
      <c r="CO801" s="145"/>
      <c r="CP801" s="145"/>
      <c r="CQ801" s="145"/>
      <c r="CR801" s="145"/>
      <c r="CS801" s="145"/>
      <c r="CT801" s="145"/>
      <c r="CU801" s="145"/>
      <c r="CV801" s="145"/>
      <c r="CW801" s="145"/>
      <c r="CX801" s="145"/>
      <c r="CY801" s="145"/>
      <c r="CZ801" s="145"/>
      <c r="DA801" s="145"/>
      <c r="DB801" s="145"/>
      <c r="DC801" s="145"/>
      <c r="DD801" s="145"/>
      <c r="DE801" s="145"/>
      <c r="DF801" s="145"/>
      <c r="DG801" s="145"/>
      <c r="DH801" s="145"/>
      <c r="DI801" s="145"/>
      <c r="DJ801" s="145"/>
      <c r="DK801" s="145"/>
      <c r="DL801" s="145"/>
      <c r="DM801" s="145"/>
      <c r="DN801" s="145"/>
      <c r="DO801" s="145"/>
      <c r="DP801" s="145"/>
      <c r="DQ801" s="145"/>
      <c r="DR801" s="145"/>
      <c r="DS801" s="145"/>
      <c r="DT801" s="145"/>
      <c r="DU801" s="145"/>
      <c r="DV801" s="145"/>
      <c r="DW801" s="145"/>
      <c r="DX801" s="145"/>
      <c r="DY801" s="145"/>
      <c r="DZ801" s="145"/>
      <c r="EA801" s="145"/>
      <c r="EB801" s="145"/>
      <c r="EC801" s="145"/>
      <c r="ED801" s="145"/>
      <c r="EE801" s="145"/>
      <c r="EF801" s="145"/>
      <c r="EG801" s="145"/>
    </row>
    <row r="802" spans="26:137" x14ac:dyDescent="0.2">
      <c r="Z802" s="145"/>
      <c r="AA802" s="145"/>
      <c r="AB802" s="145"/>
      <c r="AC802" s="145"/>
      <c r="AD802" s="145"/>
      <c r="AE802" s="145"/>
      <c r="AF802" s="145"/>
      <c r="AG802" s="145"/>
      <c r="AH802" s="145"/>
      <c r="AI802" s="145"/>
      <c r="AJ802" s="145"/>
      <c r="AK802" s="145"/>
      <c r="AL802" s="145"/>
      <c r="AM802" s="145"/>
      <c r="AN802" s="145"/>
      <c r="AO802" s="145"/>
      <c r="AP802" s="145"/>
      <c r="AQ802" s="145"/>
      <c r="AR802" s="145"/>
      <c r="AS802" s="145"/>
      <c r="AT802" s="145"/>
      <c r="AU802" s="145"/>
      <c r="AV802" s="145"/>
      <c r="AW802" s="145"/>
      <c r="AX802" s="145"/>
      <c r="AY802" s="145"/>
      <c r="AZ802" s="145"/>
      <c r="BA802" s="145"/>
      <c r="BB802" s="145"/>
      <c r="BC802" s="145"/>
      <c r="BD802" s="145"/>
      <c r="BE802" s="145"/>
      <c r="BF802" s="145"/>
      <c r="BG802" s="145"/>
      <c r="BH802" s="145"/>
      <c r="BI802" s="145"/>
      <c r="BJ802" s="145"/>
      <c r="BK802" s="145"/>
      <c r="BL802" s="145"/>
      <c r="BM802" s="145"/>
      <c r="BN802" s="145"/>
      <c r="BO802" s="145"/>
      <c r="BP802" s="145"/>
      <c r="BQ802" s="145"/>
      <c r="BR802" s="145"/>
      <c r="BS802" s="145"/>
      <c r="BT802" s="145"/>
      <c r="BU802" s="145"/>
      <c r="BV802" s="145"/>
      <c r="BW802" s="145"/>
      <c r="BX802" s="145"/>
      <c r="BY802" s="145"/>
      <c r="BZ802" s="145"/>
      <c r="CA802" s="145"/>
      <c r="CB802" s="145"/>
      <c r="CC802" s="145"/>
      <c r="CD802" s="145"/>
      <c r="CE802" s="145"/>
      <c r="CF802" s="145"/>
      <c r="CG802" s="145"/>
      <c r="CH802" s="145"/>
      <c r="CI802" s="145"/>
      <c r="CJ802" s="145"/>
      <c r="CK802" s="145"/>
      <c r="CL802" s="145"/>
      <c r="CM802" s="145"/>
      <c r="CN802" s="145"/>
      <c r="CO802" s="145"/>
      <c r="CP802" s="145"/>
      <c r="CQ802" s="145"/>
      <c r="CR802" s="145"/>
      <c r="CS802" s="145"/>
      <c r="CT802" s="145"/>
      <c r="CU802" s="145"/>
      <c r="CV802" s="145"/>
      <c r="CW802" s="145"/>
      <c r="CX802" s="145"/>
      <c r="CY802" s="145"/>
      <c r="CZ802" s="145"/>
      <c r="DA802" s="145"/>
      <c r="DB802" s="145"/>
      <c r="DC802" s="145"/>
      <c r="DD802" s="145"/>
      <c r="DE802" s="145"/>
      <c r="DF802" s="145"/>
      <c r="DG802" s="145"/>
      <c r="DH802" s="145"/>
      <c r="DI802" s="145"/>
      <c r="DJ802" s="145"/>
      <c r="DK802" s="145"/>
      <c r="DL802" s="145"/>
      <c r="DM802" s="145"/>
      <c r="DN802" s="145"/>
      <c r="DO802" s="145"/>
      <c r="DP802" s="145"/>
      <c r="DQ802" s="145"/>
      <c r="DR802" s="145"/>
      <c r="DS802" s="145"/>
      <c r="DT802" s="145"/>
      <c r="DU802" s="145"/>
      <c r="DV802" s="145"/>
      <c r="DW802" s="145"/>
      <c r="DX802" s="145"/>
      <c r="DY802" s="145"/>
      <c r="DZ802" s="145"/>
      <c r="EA802" s="145"/>
      <c r="EB802" s="145"/>
      <c r="EC802" s="145"/>
      <c r="ED802" s="145"/>
      <c r="EE802" s="145"/>
      <c r="EF802" s="145"/>
      <c r="EG802" s="145"/>
    </row>
    <row r="803" spans="26:137" x14ac:dyDescent="0.2">
      <c r="Z803" s="145"/>
      <c r="AA803" s="145"/>
      <c r="AB803" s="145"/>
      <c r="AC803" s="145"/>
      <c r="AD803" s="145"/>
      <c r="AE803" s="145"/>
      <c r="AF803" s="145"/>
      <c r="AG803" s="145"/>
      <c r="AH803" s="145"/>
      <c r="AI803" s="145"/>
      <c r="AJ803" s="145"/>
      <c r="AK803" s="145"/>
      <c r="AL803" s="145"/>
      <c r="AM803" s="145"/>
      <c r="AN803" s="145"/>
      <c r="AO803" s="145"/>
      <c r="AP803" s="145"/>
      <c r="AQ803" s="145"/>
      <c r="AR803" s="145"/>
      <c r="AS803" s="145"/>
      <c r="AT803" s="145"/>
      <c r="AU803" s="145"/>
      <c r="AV803" s="145"/>
      <c r="AW803" s="145"/>
      <c r="AX803" s="145"/>
      <c r="AY803" s="145"/>
      <c r="AZ803" s="145"/>
      <c r="BA803" s="145"/>
      <c r="BB803" s="145"/>
      <c r="BC803" s="145"/>
      <c r="BD803" s="145"/>
      <c r="BE803" s="145"/>
      <c r="BF803" s="145"/>
      <c r="BG803" s="145"/>
      <c r="BH803" s="145"/>
      <c r="BI803" s="145"/>
      <c r="BJ803" s="145"/>
      <c r="BK803" s="145"/>
      <c r="BL803" s="145"/>
      <c r="BM803" s="145"/>
      <c r="BN803" s="145"/>
      <c r="BO803" s="145"/>
      <c r="BP803" s="145"/>
      <c r="BQ803" s="145"/>
      <c r="BR803" s="145"/>
      <c r="BS803" s="145"/>
      <c r="BT803" s="145"/>
      <c r="BU803" s="145"/>
      <c r="BV803" s="145"/>
      <c r="BW803" s="145"/>
      <c r="BX803" s="145"/>
      <c r="BY803" s="145"/>
      <c r="BZ803" s="145"/>
      <c r="CA803" s="145"/>
      <c r="CB803" s="145"/>
      <c r="CC803" s="145"/>
      <c r="CD803" s="145"/>
      <c r="CE803" s="145"/>
      <c r="CF803" s="145"/>
      <c r="CG803" s="145"/>
      <c r="CH803" s="145"/>
      <c r="CI803" s="145"/>
      <c r="CJ803" s="145"/>
      <c r="CK803" s="145"/>
      <c r="CL803" s="145"/>
      <c r="CM803" s="145"/>
      <c r="CN803" s="145"/>
      <c r="CO803" s="145"/>
      <c r="CP803" s="145"/>
      <c r="CQ803" s="145"/>
      <c r="CR803" s="145"/>
      <c r="CS803" s="145"/>
      <c r="CT803" s="145"/>
      <c r="CU803" s="145"/>
      <c r="CV803" s="145"/>
      <c r="CW803" s="145"/>
      <c r="CX803" s="145"/>
      <c r="CY803" s="145"/>
      <c r="CZ803" s="145"/>
      <c r="DA803" s="145"/>
      <c r="DB803" s="145"/>
      <c r="DC803" s="145"/>
      <c r="DD803" s="145"/>
      <c r="DE803" s="145"/>
      <c r="DF803" s="145"/>
      <c r="DG803" s="145"/>
      <c r="DH803" s="145"/>
      <c r="DI803" s="145"/>
      <c r="DJ803" s="145"/>
      <c r="DK803" s="145"/>
      <c r="DL803" s="145"/>
      <c r="DM803" s="145"/>
      <c r="DN803" s="145"/>
      <c r="DO803" s="145"/>
      <c r="DP803" s="145"/>
      <c r="DQ803" s="145"/>
      <c r="DR803" s="145"/>
      <c r="DS803" s="145"/>
      <c r="DT803" s="145"/>
      <c r="DU803" s="145"/>
      <c r="DV803" s="145"/>
      <c r="DW803" s="145"/>
      <c r="DX803" s="145"/>
      <c r="DY803" s="145"/>
      <c r="DZ803" s="145"/>
      <c r="EA803" s="145"/>
      <c r="EB803" s="145"/>
      <c r="EC803" s="145"/>
      <c r="ED803" s="145"/>
      <c r="EE803" s="145"/>
      <c r="EF803" s="145"/>
      <c r="EG803" s="145"/>
    </row>
    <row r="804" spans="26:137" x14ac:dyDescent="0.2">
      <c r="Z804" s="145"/>
      <c r="AA804" s="145"/>
      <c r="AB804" s="145"/>
      <c r="AC804" s="145"/>
      <c r="AD804" s="145"/>
      <c r="AE804" s="145"/>
      <c r="AF804" s="145"/>
      <c r="AG804" s="145"/>
      <c r="AH804" s="145"/>
      <c r="AI804" s="145"/>
      <c r="AJ804" s="145"/>
      <c r="AK804" s="145"/>
      <c r="AL804" s="145"/>
      <c r="AM804" s="145"/>
      <c r="AN804" s="145"/>
      <c r="AO804" s="145"/>
      <c r="AP804" s="145"/>
      <c r="AQ804" s="145"/>
      <c r="AR804" s="145"/>
      <c r="AS804" s="145"/>
      <c r="AT804" s="145"/>
      <c r="AU804" s="145"/>
      <c r="AV804" s="145"/>
      <c r="AW804" s="145"/>
      <c r="AX804" s="145"/>
      <c r="AY804" s="145"/>
      <c r="AZ804" s="145"/>
      <c r="BA804" s="145"/>
      <c r="BB804" s="145"/>
      <c r="BC804" s="145"/>
      <c r="BD804" s="145"/>
      <c r="BE804" s="145"/>
      <c r="BF804" s="145"/>
      <c r="BG804" s="145"/>
      <c r="BH804" s="145"/>
      <c r="BI804" s="145"/>
      <c r="BJ804" s="145"/>
      <c r="BK804" s="145"/>
      <c r="BL804" s="145"/>
      <c r="BM804" s="145"/>
      <c r="BN804" s="145"/>
      <c r="BO804" s="145"/>
      <c r="BP804" s="145"/>
      <c r="BQ804" s="145"/>
      <c r="BR804" s="145"/>
      <c r="BS804" s="145"/>
      <c r="BT804" s="145"/>
      <c r="BU804" s="145"/>
      <c r="BV804" s="145"/>
      <c r="BW804" s="145"/>
      <c r="BX804" s="145"/>
      <c r="BY804" s="145"/>
      <c r="BZ804" s="145"/>
      <c r="CA804" s="145"/>
      <c r="CB804" s="145"/>
      <c r="CC804" s="145"/>
      <c r="CD804" s="145"/>
      <c r="CE804" s="145"/>
      <c r="CF804" s="145"/>
      <c r="CG804" s="145"/>
      <c r="CH804" s="145"/>
      <c r="CI804" s="145"/>
      <c r="CJ804" s="145"/>
      <c r="CK804" s="145"/>
      <c r="CL804" s="145"/>
      <c r="CM804" s="145"/>
      <c r="CN804" s="145"/>
      <c r="CO804" s="145"/>
      <c r="CP804" s="145"/>
      <c r="CQ804" s="145"/>
      <c r="CR804" s="145"/>
      <c r="CS804" s="145"/>
      <c r="CT804" s="145"/>
      <c r="CU804" s="145"/>
      <c r="CV804" s="145"/>
      <c r="CW804" s="145"/>
      <c r="CX804" s="145"/>
      <c r="CY804" s="145"/>
      <c r="CZ804" s="145"/>
      <c r="DA804" s="145"/>
      <c r="DB804" s="145"/>
      <c r="DC804" s="145"/>
      <c r="DD804" s="145"/>
      <c r="DE804" s="145"/>
      <c r="DF804" s="145"/>
      <c r="DG804" s="145"/>
      <c r="DH804" s="145"/>
      <c r="DI804" s="145"/>
      <c r="DJ804" s="145"/>
      <c r="DK804" s="145"/>
      <c r="DL804" s="145"/>
      <c r="DM804" s="145"/>
      <c r="DN804" s="145"/>
      <c r="DO804" s="145"/>
      <c r="DP804" s="145"/>
      <c r="DQ804" s="145"/>
      <c r="DR804" s="145"/>
      <c r="DS804" s="145"/>
      <c r="DT804" s="145"/>
      <c r="DU804" s="145"/>
      <c r="DV804" s="145"/>
      <c r="DW804" s="145"/>
      <c r="DX804" s="145"/>
      <c r="DY804" s="145"/>
      <c r="DZ804" s="145"/>
      <c r="EA804" s="145"/>
      <c r="EB804" s="145"/>
      <c r="EC804" s="145"/>
      <c r="ED804" s="145"/>
      <c r="EE804" s="145"/>
      <c r="EF804" s="145"/>
      <c r="EG804" s="145"/>
    </row>
    <row r="805" spans="26:137" x14ac:dyDescent="0.2">
      <c r="Z805" s="145"/>
      <c r="AA805" s="145"/>
      <c r="AB805" s="145"/>
      <c r="AC805" s="145"/>
      <c r="AD805" s="145"/>
      <c r="AE805" s="145"/>
      <c r="AF805" s="145"/>
      <c r="AG805" s="145"/>
      <c r="AH805" s="145"/>
      <c r="AI805" s="145"/>
      <c r="AJ805" s="145"/>
      <c r="AK805" s="145"/>
      <c r="AL805" s="145"/>
      <c r="AM805" s="145"/>
      <c r="AN805" s="145"/>
      <c r="AO805" s="145"/>
      <c r="AP805" s="145"/>
      <c r="AQ805" s="145"/>
      <c r="AR805" s="145"/>
      <c r="AS805" s="145"/>
      <c r="AT805" s="145"/>
      <c r="AU805" s="145"/>
      <c r="AV805" s="145"/>
      <c r="AW805" s="145"/>
      <c r="AX805" s="145"/>
      <c r="AY805" s="145"/>
      <c r="AZ805" s="145"/>
      <c r="BA805" s="145"/>
      <c r="BB805" s="145"/>
      <c r="BC805" s="145"/>
      <c r="BD805" s="145"/>
      <c r="BE805" s="145"/>
      <c r="BF805" s="145"/>
      <c r="BG805" s="145"/>
      <c r="BH805" s="145"/>
      <c r="BI805" s="145"/>
      <c r="BJ805" s="145"/>
      <c r="BK805" s="145"/>
      <c r="BL805" s="145"/>
      <c r="BM805" s="145"/>
      <c r="BN805" s="145"/>
      <c r="BO805" s="145"/>
      <c r="BP805" s="145"/>
      <c r="BQ805" s="145"/>
      <c r="BR805" s="145"/>
      <c r="BS805" s="145"/>
      <c r="BT805" s="145"/>
      <c r="BU805" s="145"/>
      <c r="BV805" s="145"/>
      <c r="BW805" s="145"/>
      <c r="BX805" s="145"/>
      <c r="BY805" s="145"/>
      <c r="BZ805" s="145"/>
      <c r="CA805" s="145"/>
      <c r="CB805" s="145"/>
      <c r="CC805" s="145"/>
      <c r="CD805" s="145"/>
      <c r="CE805" s="145"/>
      <c r="CF805" s="145"/>
      <c r="CG805" s="145"/>
      <c r="CH805" s="145"/>
      <c r="CI805" s="145"/>
      <c r="CJ805" s="145"/>
      <c r="CK805" s="145"/>
      <c r="CL805" s="145"/>
      <c r="CM805" s="145"/>
      <c r="CN805" s="145"/>
      <c r="CO805" s="145"/>
      <c r="CP805" s="145"/>
      <c r="CQ805" s="145"/>
      <c r="CR805" s="145"/>
      <c r="CS805" s="145"/>
      <c r="CT805" s="145"/>
      <c r="CU805" s="145"/>
      <c r="CV805" s="145"/>
      <c r="CW805" s="145"/>
      <c r="CX805" s="145"/>
      <c r="CY805" s="145"/>
      <c r="CZ805" s="145"/>
      <c r="DA805" s="145"/>
      <c r="DB805" s="145"/>
      <c r="DC805" s="145"/>
      <c r="DD805" s="145"/>
      <c r="DE805" s="145"/>
      <c r="DF805" s="145"/>
      <c r="DG805" s="145"/>
      <c r="DH805" s="145"/>
      <c r="DI805" s="145"/>
      <c r="DJ805" s="145"/>
      <c r="DK805" s="145"/>
      <c r="DL805" s="145"/>
      <c r="DM805" s="145"/>
      <c r="DN805" s="145"/>
      <c r="DO805" s="145"/>
      <c r="DP805" s="145"/>
      <c r="DQ805" s="145"/>
      <c r="DR805" s="145"/>
      <c r="DS805" s="145"/>
      <c r="DT805" s="145"/>
      <c r="DU805" s="145"/>
      <c r="DV805" s="145"/>
      <c r="DW805" s="145"/>
      <c r="DX805" s="145"/>
      <c r="DY805" s="145"/>
      <c r="DZ805" s="145"/>
      <c r="EA805" s="145"/>
      <c r="EB805" s="145"/>
      <c r="EC805" s="145"/>
      <c r="ED805" s="145"/>
      <c r="EE805" s="145"/>
      <c r="EF805" s="145"/>
      <c r="EG805" s="145"/>
    </row>
    <row r="806" spans="26:137" x14ac:dyDescent="0.2">
      <c r="Z806" s="145"/>
      <c r="AA806" s="145"/>
      <c r="AB806" s="145"/>
      <c r="AC806" s="145"/>
      <c r="AD806" s="145"/>
      <c r="AE806" s="145"/>
      <c r="AF806" s="145"/>
      <c r="AG806" s="145"/>
      <c r="AH806" s="145"/>
      <c r="AI806" s="145"/>
      <c r="AJ806" s="145"/>
      <c r="AK806" s="145"/>
      <c r="AL806" s="145"/>
      <c r="AM806" s="145"/>
      <c r="AN806" s="145"/>
      <c r="AO806" s="145"/>
      <c r="AP806" s="145"/>
      <c r="AQ806" s="145"/>
      <c r="AR806" s="145"/>
      <c r="AS806" s="145"/>
      <c r="AT806" s="145"/>
      <c r="AU806" s="145"/>
      <c r="AV806" s="145"/>
      <c r="AW806" s="145"/>
      <c r="AX806" s="145"/>
      <c r="AY806" s="145"/>
      <c r="AZ806" s="145"/>
      <c r="BA806" s="145"/>
      <c r="BB806" s="145"/>
      <c r="BC806" s="145"/>
      <c r="BD806" s="145"/>
      <c r="BE806" s="145"/>
      <c r="BF806" s="145"/>
      <c r="BG806" s="145"/>
      <c r="BH806" s="145"/>
      <c r="BI806" s="145"/>
      <c r="BJ806" s="145"/>
      <c r="BK806" s="145"/>
      <c r="BL806" s="145"/>
      <c r="BM806" s="145"/>
      <c r="BN806" s="145"/>
      <c r="BO806" s="145"/>
      <c r="BP806" s="145"/>
      <c r="BQ806" s="145"/>
      <c r="BR806" s="145"/>
      <c r="BS806" s="145"/>
      <c r="BT806" s="145"/>
      <c r="BU806" s="145"/>
      <c r="BV806" s="145"/>
      <c r="BW806" s="145"/>
      <c r="BX806" s="145"/>
      <c r="BY806" s="145"/>
      <c r="BZ806" s="145"/>
      <c r="CA806" s="145"/>
      <c r="CB806" s="145"/>
      <c r="CC806" s="145"/>
      <c r="CD806" s="145"/>
      <c r="CE806" s="145"/>
      <c r="CF806" s="145"/>
      <c r="CG806" s="145"/>
      <c r="CH806" s="145"/>
      <c r="CI806" s="145"/>
      <c r="CJ806" s="145"/>
      <c r="CK806" s="145"/>
      <c r="CL806" s="145"/>
      <c r="CM806" s="145"/>
      <c r="CN806" s="145"/>
      <c r="CO806" s="145"/>
      <c r="CP806" s="145"/>
      <c r="CQ806" s="145"/>
      <c r="CR806" s="145"/>
      <c r="CS806" s="145"/>
      <c r="CT806" s="145"/>
      <c r="CU806" s="145"/>
      <c r="CV806" s="145"/>
      <c r="CW806" s="145"/>
      <c r="CX806" s="145"/>
      <c r="CY806" s="145"/>
      <c r="CZ806" s="145"/>
      <c r="DA806" s="145"/>
      <c r="DB806" s="145"/>
      <c r="DC806" s="145"/>
      <c r="DD806" s="145"/>
      <c r="DE806" s="145"/>
      <c r="DF806" s="145"/>
      <c r="DG806" s="145"/>
      <c r="DH806" s="145"/>
      <c r="DI806" s="145"/>
      <c r="DJ806" s="145"/>
      <c r="DK806" s="145"/>
      <c r="DL806" s="145"/>
      <c r="DM806" s="145"/>
      <c r="DN806" s="145"/>
      <c r="DO806" s="145"/>
      <c r="DP806" s="145"/>
      <c r="DQ806" s="145"/>
      <c r="DR806" s="145"/>
      <c r="DS806" s="145"/>
      <c r="DT806" s="145"/>
      <c r="DU806" s="145"/>
      <c r="DV806" s="145"/>
      <c r="DW806" s="145"/>
      <c r="DX806" s="145"/>
      <c r="DY806" s="145"/>
      <c r="DZ806" s="145"/>
      <c r="EA806" s="145"/>
      <c r="EB806" s="145"/>
      <c r="EC806" s="145"/>
      <c r="ED806" s="145"/>
      <c r="EE806" s="145"/>
      <c r="EF806" s="145"/>
      <c r="EG806" s="145"/>
    </row>
    <row r="807" spans="26:137" x14ac:dyDescent="0.2">
      <c r="Z807" s="145"/>
      <c r="AA807" s="145"/>
      <c r="AB807" s="145"/>
      <c r="AC807" s="145"/>
      <c r="AD807" s="145"/>
      <c r="AE807" s="145"/>
      <c r="AF807" s="145"/>
      <c r="AG807" s="145"/>
      <c r="AH807" s="145"/>
      <c r="AI807" s="145"/>
      <c r="AJ807" s="145"/>
      <c r="AK807" s="145"/>
      <c r="AL807" s="145"/>
      <c r="AM807" s="145"/>
      <c r="AN807" s="145"/>
      <c r="AO807" s="145"/>
      <c r="AP807" s="145"/>
      <c r="AQ807" s="145"/>
      <c r="AR807" s="145"/>
      <c r="AS807" s="145"/>
      <c r="AT807" s="145"/>
      <c r="AU807" s="145"/>
      <c r="AV807" s="145"/>
      <c r="AW807" s="145"/>
      <c r="AX807" s="145"/>
      <c r="AY807" s="145"/>
      <c r="AZ807" s="145"/>
      <c r="BA807" s="145"/>
      <c r="BB807" s="145"/>
      <c r="BC807" s="145"/>
      <c r="BD807" s="145"/>
      <c r="BE807" s="145"/>
      <c r="BF807" s="145"/>
      <c r="BG807" s="145"/>
      <c r="BH807" s="145"/>
      <c r="BI807" s="145"/>
      <c r="BJ807" s="145"/>
      <c r="BK807" s="145"/>
      <c r="BL807" s="145"/>
      <c r="BM807" s="145"/>
      <c r="BN807" s="145"/>
      <c r="BO807" s="145"/>
      <c r="BP807" s="145"/>
      <c r="BQ807" s="145"/>
      <c r="BR807" s="145"/>
      <c r="BS807" s="145"/>
      <c r="BT807" s="145"/>
      <c r="BU807" s="145"/>
      <c r="BV807" s="145"/>
      <c r="BW807" s="145"/>
      <c r="BX807" s="145"/>
      <c r="BY807" s="145"/>
      <c r="BZ807" s="145"/>
      <c r="CA807" s="145"/>
      <c r="CB807" s="145"/>
      <c r="CC807" s="145"/>
      <c r="CD807" s="145"/>
      <c r="CE807" s="145"/>
      <c r="CF807" s="145"/>
      <c r="CG807" s="145"/>
      <c r="CH807" s="145"/>
      <c r="CI807" s="145"/>
      <c r="CJ807" s="145"/>
      <c r="CK807" s="145"/>
      <c r="CL807" s="145"/>
      <c r="CM807" s="145"/>
      <c r="CN807" s="145"/>
      <c r="CO807" s="145"/>
      <c r="CP807" s="145"/>
      <c r="CQ807" s="145"/>
      <c r="CR807" s="145"/>
      <c r="CS807" s="145"/>
      <c r="CT807" s="145"/>
      <c r="CU807" s="145"/>
      <c r="CV807" s="145"/>
      <c r="CW807" s="145"/>
      <c r="CX807" s="145"/>
      <c r="CY807" s="145"/>
      <c r="CZ807" s="145"/>
      <c r="DA807" s="145"/>
      <c r="DB807" s="145"/>
      <c r="DC807" s="145"/>
      <c r="DD807" s="145"/>
      <c r="DE807" s="145"/>
      <c r="DF807" s="145"/>
      <c r="DG807" s="145"/>
      <c r="DH807" s="145"/>
      <c r="DI807" s="145"/>
      <c r="DJ807" s="145"/>
      <c r="DK807" s="145"/>
      <c r="DL807" s="145"/>
      <c r="DM807" s="145"/>
      <c r="DN807" s="145"/>
      <c r="DO807" s="145"/>
      <c r="DP807" s="145"/>
      <c r="DQ807" s="145"/>
      <c r="DR807" s="145"/>
      <c r="DS807" s="145"/>
      <c r="DT807" s="145"/>
      <c r="DU807" s="145"/>
      <c r="DV807" s="145"/>
      <c r="DW807" s="145"/>
      <c r="DX807" s="145"/>
      <c r="DY807" s="145"/>
      <c r="DZ807" s="145"/>
      <c r="EA807" s="145"/>
      <c r="EB807" s="145"/>
      <c r="EC807" s="145"/>
      <c r="ED807" s="145"/>
      <c r="EE807" s="145"/>
      <c r="EF807" s="145"/>
      <c r="EG807" s="145"/>
    </row>
    <row r="808" spans="26:137" x14ac:dyDescent="0.2">
      <c r="Z808" s="145"/>
      <c r="AA808" s="145"/>
      <c r="AB808" s="145"/>
      <c r="AC808" s="145"/>
      <c r="AD808" s="145"/>
      <c r="AE808" s="145"/>
      <c r="AF808" s="145"/>
      <c r="AG808" s="145"/>
      <c r="AH808" s="145"/>
      <c r="AI808" s="145"/>
      <c r="AJ808" s="145"/>
      <c r="AK808" s="145"/>
      <c r="AL808" s="145"/>
      <c r="AM808" s="145"/>
      <c r="AN808" s="145"/>
      <c r="AO808" s="145"/>
      <c r="AP808" s="145"/>
      <c r="AQ808" s="145"/>
      <c r="AR808" s="145"/>
      <c r="AS808" s="145"/>
      <c r="AT808" s="145"/>
      <c r="AU808" s="145"/>
      <c r="AV808" s="145"/>
      <c r="AW808" s="145"/>
      <c r="AX808" s="145"/>
      <c r="AY808" s="145"/>
      <c r="AZ808" s="145"/>
      <c r="BA808" s="145"/>
      <c r="BB808" s="145"/>
      <c r="BC808" s="145"/>
      <c r="BD808" s="145"/>
      <c r="BE808" s="145"/>
      <c r="BF808" s="145"/>
      <c r="BG808" s="145"/>
      <c r="BH808" s="145"/>
      <c r="BI808" s="145"/>
      <c r="BJ808" s="145"/>
      <c r="BK808" s="145"/>
      <c r="BL808" s="145"/>
      <c r="BM808" s="145"/>
      <c r="BN808" s="145"/>
      <c r="BO808" s="145"/>
      <c r="BP808" s="145"/>
      <c r="BQ808" s="145"/>
      <c r="BR808" s="145"/>
      <c r="BS808" s="145"/>
      <c r="BT808" s="145"/>
      <c r="BU808" s="145"/>
      <c r="BV808" s="145"/>
      <c r="BW808" s="145"/>
      <c r="BX808" s="145"/>
      <c r="BY808" s="145"/>
      <c r="BZ808" s="145"/>
      <c r="CA808" s="145"/>
      <c r="CB808" s="145"/>
      <c r="CC808" s="145"/>
      <c r="CD808" s="145"/>
      <c r="CE808" s="145"/>
      <c r="CF808" s="145"/>
      <c r="CG808" s="145"/>
      <c r="CH808" s="145"/>
      <c r="CI808" s="145"/>
      <c r="CJ808" s="145"/>
      <c r="CK808" s="145"/>
      <c r="CL808" s="145"/>
      <c r="CM808" s="145"/>
      <c r="CN808" s="145"/>
      <c r="CO808" s="145"/>
      <c r="CP808" s="145"/>
      <c r="CQ808" s="145"/>
      <c r="CR808" s="145"/>
      <c r="CS808" s="145"/>
      <c r="CT808" s="145"/>
      <c r="CU808" s="145"/>
      <c r="CV808" s="145"/>
      <c r="CW808" s="145"/>
      <c r="CX808" s="145"/>
      <c r="CY808" s="145"/>
      <c r="CZ808" s="145"/>
      <c r="DA808" s="145"/>
      <c r="DB808" s="145"/>
      <c r="DC808" s="145"/>
      <c r="DD808" s="145"/>
      <c r="DE808" s="145"/>
      <c r="DF808" s="145"/>
      <c r="DG808" s="145"/>
      <c r="DH808" s="145"/>
      <c r="DI808" s="145"/>
      <c r="DJ808" s="145"/>
      <c r="DK808" s="145"/>
      <c r="DL808" s="145"/>
      <c r="DM808" s="145"/>
      <c r="DN808" s="145"/>
      <c r="DO808" s="145"/>
      <c r="DP808" s="145"/>
      <c r="DQ808" s="145"/>
      <c r="DR808" s="145"/>
      <c r="DS808" s="145"/>
      <c r="DT808" s="145"/>
      <c r="DU808" s="145"/>
      <c r="DV808" s="145"/>
      <c r="DW808" s="145"/>
      <c r="DX808" s="145"/>
      <c r="DY808" s="145"/>
      <c r="DZ808" s="145"/>
      <c r="EA808" s="145"/>
      <c r="EB808" s="145"/>
      <c r="EC808" s="145"/>
      <c r="ED808" s="145"/>
      <c r="EE808" s="145"/>
      <c r="EF808" s="145"/>
      <c r="EG808" s="145"/>
    </row>
    <row r="809" spans="26:137" x14ac:dyDescent="0.2">
      <c r="Z809" s="145"/>
      <c r="AA809" s="145"/>
      <c r="AB809" s="145"/>
      <c r="AC809" s="145"/>
      <c r="AD809" s="145"/>
      <c r="AE809" s="145"/>
      <c r="AF809" s="145"/>
      <c r="AG809" s="145"/>
      <c r="AH809" s="145"/>
      <c r="AI809" s="145"/>
      <c r="AJ809" s="145"/>
      <c r="AK809" s="145"/>
      <c r="AL809" s="145"/>
      <c r="AM809" s="145"/>
      <c r="AN809" s="145"/>
      <c r="AO809" s="145"/>
      <c r="AP809" s="145"/>
      <c r="AQ809" s="145"/>
      <c r="AR809" s="145"/>
      <c r="AS809" s="145"/>
      <c r="AT809" s="145"/>
      <c r="AU809" s="145"/>
      <c r="AV809" s="145"/>
      <c r="AW809" s="145"/>
      <c r="AX809" s="145"/>
      <c r="AY809" s="145"/>
      <c r="AZ809" s="145"/>
      <c r="BA809" s="145"/>
      <c r="BB809" s="145"/>
      <c r="BC809" s="145"/>
      <c r="BD809" s="145"/>
      <c r="BE809" s="145"/>
      <c r="BF809" s="145"/>
      <c r="BG809" s="145"/>
      <c r="BH809" s="145"/>
      <c r="BI809" s="145"/>
      <c r="BJ809" s="145"/>
      <c r="BK809" s="145"/>
      <c r="BL809" s="145"/>
      <c r="BM809" s="145"/>
      <c r="BN809" s="145"/>
      <c r="BO809" s="145"/>
      <c r="BP809" s="145"/>
      <c r="BQ809" s="145"/>
      <c r="BR809" s="145"/>
      <c r="BS809" s="145"/>
      <c r="BT809" s="145"/>
      <c r="BU809" s="145"/>
      <c r="BV809" s="145"/>
      <c r="BW809" s="145"/>
      <c r="BX809" s="145"/>
      <c r="BY809" s="145"/>
      <c r="BZ809" s="145"/>
      <c r="CA809" s="145"/>
      <c r="CB809" s="145"/>
      <c r="CC809" s="145"/>
      <c r="CD809" s="145"/>
      <c r="CE809" s="145"/>
      <c r="CF809" s="145"/>
      <c r="CG809" s="145"/>
      <c r="CH809" s="145"/>
      <c r="CI809" s="145"/>
      <c r="CJ809" s="145"/>
      <c r="CK809" s="145"/>
      <c r="CL809" s="145"/>
      <c r="CM809" s="145"/>
      <c r="CN809" s="145"/>
      <c r="CO809" s="145"/>
      <c r="CP809" s="145"/>
      <c r="CQ809" s="145"/>
      <c r="CR809" s="145"/>
      <c r="CS809" s="145"/>
      <c r="CT809" s="145"/>
      <c r="CU809" s="145"/>
      <c r="CV809" s="145"/>
      <c r="CW809" s="145"/>
      <c r="CX809" s="145"/>
      <c r="CY809" s="145"/>
      <c r="CZ809" s="145"/>
      <c r="DA809" s="145"/>
      <c r="DB809" s="145"/>
      <c r="DC809" s="145"/>
      <c r="DD809" s="145"/>
      <c r="DE809" s="145"/>
      <c r="DF809" s="145"/>
      <c r="DG809" s="145"/>
      <c r="DH809" s="145"/>
      <c r="DI809" s="145"/>
      <c r="DJ809" s="145"/>
      <c r="DK809" s="145"/>
      <c r="DL809" s="145"/>
      <c r="DM809" s="145"/>
      <c r="DN809" s="145"/>
      <c r="DO809" s="145"/>
      <c r="DP809" s="145"/>
      <c r="DQ809" s="145"/>
      <c r="DR809" s="145"/>
      <c r="DS809" s="145"/>
      <c r="DT809" s="145"/>
      <c r="DU809" s="145"/>
      <c r="DV809" s="145"/>
      <c r="DW809" s="145"/>
      <c r="DX809" s="145"/>
      <c r="DY809" s="145"/>
      <c r="DZ809" s="145"/>
      <c r="EA809" s="145"/>
      <c r="EB809" s="145"/>
      <c r="EC809" s="145"/>
      <c r="ED809" s="145"/>
      <c r="EE809" s="145"/>
      <c r="EF809" s="145"/>
      <c r="EG809" s="145"/>
    </row>
    <row r="810" spans="26:137" x14ac:dyDescent="0.2">
      <c r="Z810" s="145"/>
      <c r="AA810" s="145"/>
      <c r="AB810" s="145"/>
      <c r="AC810" s="145"/>
      <c r="AD810" s="145"/>
      <c r="AE810" s="145"/>
      <c r="AF810" s="145"/>
      <c r="AG810" s="145"/>
      <c r="AH810" s="145"/>
      <c r="AI810" s="145"/>
      <c r="AJ810" s="145"/>
      <c r="AK810" s="145"/>
      <c r="AL810" s="145"/>
      <c r="AM810" s="145"/>
      <c r="AN810" s="145"/>
      <c r="AO810" s="145"/>
      <c r="AP810" s="145"/>
      <c r="AQ810" s="145"/>
      <c r="AR810" s="145"/>
      <c r="AS810" s="145"/>
      <c r="AT810" s="145"/>
      <c r="AU810" s="145"/>
      <c r="AV810" s="145"/>
      <c r="AW810" s="145"/>
      <c r="AX810" s="145"/>
      <c r="AY810" s="145"/>
      <c r="AZ810" s="145"/>
      <c r="BA810" s="145"/>
      <c r="BB810" s="145"/>
      <c r="BC810" s="145"/>
      <c r="BD810" s="145"/>
      <c r="BE810" s="145"/>
      <c r="BF810" s="145"/>
      <c r="BG810" s="145"/>
      <c r="BH810" s="145"/>
      <c r="BI810" s="145"/>
      <c r="BJ810" s="145"/>
      <c r="BK810" s="145"/>
      <c r="BL810" s="145"/>
      <c r="BM810" s="145"/>
      <c r="BN810" s="145"/>
      <c r="BO810" s="145"/>
      <c r="BP810" s="145"/>
      <c r="BQ810" s="145"/>
      <c r="BR810" s="145"/>
      <c r="BS810" s="145"/>
      <c r="BT810" s="145"/>
      <c r="BU810" s="145"/>
      <c r="BV810" s="145"/>
      <c r="BW810" s="145"/>
      <c r="BX810" s="145"/>
      <c r="BY810" s="145"/>
      <c r="BZ810" s="145"/>
      <c r="CA810" s="145"/>
      <c r="CB810" s="145"/>
      <c r="CC810" s="145"/>
      <c r="CD810" s="145"/>
      <c r="CE810" s="145"/>
      <c r="CF810" s="145"/>
      <c r="CG810" s="145"/>
      <c r="CH810" s="145"/>
      <c r="CI810" s="145"/>
      <c r="CJ810" s="145"/>
      <c r="CK810" s="145"/>
      <c r="CL810" s="145"/>
      <c r="CM810" s="145"/>
      <c r="CN810" s="145"/>
      <c r="CO810" s="145"/>
      <c r="CP810" s="145"/>
      <c r="CQ810" s="145"/>
      <c r="CR810" s="145"/>
      <c r="CS810" s="145"/>
      <c r="CT810" s="145"/>
      <c r="CU810" s="145"/>
      <c r="CV810" s="145"/>
      <c r="CW810" s="145"/>
      <c r="CX810" s="145"/>
      <c r="CY810" s="145"/>
      <c r="CZ810" s="145"/>
      <c r="DA810" s="145"/>
      <c r="DB810" s="145"/>
      <c r="DC810" s="145"/>
      <c r="DD810" s="145"/>
      <c r="DE810" s="145"/>
      <c r="DF810" s="145"/>
      <c r="DG810" s="145"/>
      <c r="DH810" s="145"/>
      <c r="DI810" s="145"/>
      <c r="DJ810" s="145"/>
      <c r="DK810" s="145"/>
      <c r="DL810" s="145"/>
      <c r="DM810" s="145"/>
      <c r="DN810" s="145"/>
      <c r="DO810" s="145"/>
      <c r="DP810" s="145"/>
      <c r="DQ810" s="145"/>
      <c r="DR810" s="145"/>
      <c r="DS810" s="145"/>
      <c r="DT810" s="145"/>
      <c r="DU810" s="145"/>
      <c r="DV810" s="145"/>
      <c r="DW810" s="145"/>
      <c r="DX810" s="145"/>
      <c r="DY810" s="145"/>
      <c r="DZ810" s="145"/>
      <c r="EA810" s="145"/>
      <c r="EB810" s="145"/>
      <c r="EC810" s="145"/>
      <c r="ED810" s="145"/>
      <c r="EE810" s="145"/>
      <c r="EF810" s="145"/>
      <c r="EG810" s="145"/>
    </row>
    <row r="811" spans="26:137" x14ac:dyDescent="0.2">
      <c r="Z811" s="145"/>
      <c r="AA811" s="145"/>
      <c r="AB811" s="145"/>
      <c r="AC811" s="145"/>
      <c r="AD811" s="145"/>
      <c r="AE811" s="145"/>
      <c r="AF811" s="145"/>
      <c r="AG811" s="145"/>
      <c r="AH811" s="145"/>
      <c r="AI811" s="145"/>
      <c r="AJ811" s="145"/>
      <c r="AK811" s="145"/>
      <c r="AL811" s="145"/>
      <c r="AM811" s="145"/>
      <c r="AN811" s="145"/>
      <c r="AO811" s="145"/>
      <c r="AP811" s="145"/>
      <c r="AQ811" s="145"/>
      <c r="AR811" s="145"/>
      <c r="AS811" s="145"/>
      <c r="AT811" s="145"/>
      <c r="AU811" s="145"/>
      <c r="AV811" s="145"/>
      <c r="AW811" s="145"/>
      <c r="AX811" s="145"/>
      <c r="AY811" s="145"/>
      <c r="AZ811" s="145"/>
      <c r="BA811" s="145"/>
      <c r="BB811" s="145"/>
      <c r="BC811" s="145"/>
      <c r="BD811" s="145"/>
      <c r="BE811" s="145"/>
      <c r="BF811" s="145"/>
      <c r="BG811" s="145"/>
      <c r="BH811" s="145"/>
      <c r="BI811" s="145"/>
      <c r="BJ811" s="145"/>
      <c r="BK811" s="145"/>
      <c r="BL811" s="145"/>
      <c r="BM811" s="145"/>
      <c r="BN811" s="145"/>
      <c r="BO811" s="145"/>
      <c r="BP811" s="145"/>
      <c r="BQ811" s="145"/>
      <c r="BR811" s="145"/>
      <c r="BS811" s="145"/>
      <c r="BT811" s="145"/>
      <c r="BU811" s="145"/>
      <c r="BV811" s="145"/>
      <c r="BW811" s="145"/>
      <c r="BX811" s="145"/>
      <c r="BY811" s="145"/>
      <c r="BZ811" s="145"/>
      <c r="CA811" s="145"/>
      <c r="CB811" s="145"/>
      <c r="CC811" s="145"/>
      <c r="CD811" s="145"/>
      <c r="CE811" s="145"/>
      <c r="CF811" s="145"/>
      <c r="CG811" s="145"/>
      <c r="CH811" s="145"/>
      <c r="CI811" s="145"/>
      <c r="CJ811" s="145"/>
      <c r="CK811" s="145"/>
      <c r="CL811" s="145"/>
      <c r="CM811" s="145"/>
      <c r="CN811" s="145"/>
      <c r="CO811" s="145"/>
      <c r="CP811" s="145"/>
      <c r="CQ811" s="145"/>
      <c r="CR811" s="145"/>
      <c r="CS811" s="145"/>
      <c r="CT811" s="145"/>
      <c r="CU811" s="145"/>
      <c r="CV811" s="145"/>
      <c r="CW811" s="145"/>
      <c r="CX811" s="145"/>
      <c r="CY811" s="145"/>
      <c r="CZ811" s="145"/>
      <c r="DA811" s="145"/>
      <c r="DB811" s="145"/>
      <c r="DC811" s="145"/>
      <c r="DD811" s="145"/>
      <c r="DE811" s="145"/>
      <c r="DF811" s="145"/>
      <c r="DG811" s="145"/>
      <c r="DH811" s="145"/>
      <c r="DI811" s="145"/>
      <c r="DJ811" s="145"/>
      <c r="DK811" s="145"/>
      <c r="DL811" s="145"/>
      <c r="DM811" s="145"/>
      <c r="DN811" s="145"/>
      <c r="DO811" s="145"/>
      <c r="DP811" s="145"/>
      <c r="DQ811" s="145"/>
      <c r="DR811" s="145"/>
      <c r="DS811" s="145"/>
      <c r="DT811" s="145"/>
      <c r="DU811" s="145"/>
      <c r="DV811" s="145"/>
      <c r="DW811" s="145"/>
      <c r="DX811" s="145"/>
      <c r="DY811" s="145"/>
      <c r="DZ811" s="145"/>
      <c r="EA811" s="145"/>
      <c r="EB811" s="145"/>
      <c r="EC811" s="145"/>
      <c r="ED811" s="145"/>
      <c r="EE811" s="145"/>
      <c r="EF811" s="145"/>
      <c r="EG811" s="145"/>
    </row>
    <row r="812" spans="26:137" x14ac:dyDescent="0.2">
      <c r="Z812" s="145"/>
      <c r="AA812" s="145"/>
      <c r="AB812" s="145"/>
      <c r="AC812" s="145"/>
      <c r="AD812" s="145"/>
      <c r="AE812" s="145"/>
      <c r="AF812" s="145"/>
      <c r="AG812" s="145"/>
      <c r="AH812" s="145"/>
      <c r="AI812" s="145"/>
      <c r="AJ812" s="145"/>
      <c r="AK812" s="145"/>
      <c r="AL812" s="145"/>
      <c r="AM812" s="145"/>
      <c r="AN812" s="145"/>
      <c r="AO812" s="145"/>
      <c r="AP812" s="145"/>
      <c r="AQ812" s="145"/>
      <c r="AR812" s="145"/>
      <c r="AS812" s="145"/>
      <c r="AT812" s="145"/>
      <c r="AU812" s="145"/>
      <c r="AV812" s="145"/>
      <c r="AW812" s="145"/>
      <c r="AX812" s="145"/>
      <c r="AY812" s="145"/>
      <c r="AZ812" s="145"/>
      <c r="BA812" s="145"/>
      <c r="BB812" s="145"/>
      <c r="BC812" s="145"/>
      <c r="BD812" s="145"/>
      <c r="BE812" s="145"/>
      <c r="BF812" s="145"/>
      <c r="BG812" s="145"/>
      <c r="BH812" s="145"/>
      <c r="BI812" s="145"/>
      <c r="BJ812" s="145"/>
      <c r="BK812" s="145"/>
      <c r="BL812" s="145"/>
      <c r="BM812" s="145"/>
      <c r="BN812" s="145"/>
      <c r="BO812" s="145"/>
      <c r="BP812" s="145"/>
      <c r="BQ812" s="145"/>
      <c r="BR812" s="145"/>
      <c r="BS812" s="145"/>
      <c r="BT812" s="145"/>
      <c r="BU812" s="145"/>
      <c r="BV812" s="145"/>
      <c r="BW812" s="145"/>
      <c r="BX812" s="145"/>
      <c r="BY812" s="145"/>
      <c r="BZ812" s="145"/>
      <c r="CA812" s="145"/>
      <c r="CB812" s="145"/>
      <c r="CC812" s="145"/>
      <c r="CD812" s="145"/>
      <c r="CE812" s="145"/>
      <c r="CF812" s="145"/>
      <c r="CG812" s="145"/>
      <c r="CH812" s="145"/>
      <c r="CI812" s="145"/>
      <c r="CJ812" s="145"/>
      <c r="CK812" s="145"/>
      <c r="CL812" s="145"/>
      <c r="CM812" s="145"/>
      <c r="CN812" s="145"/>
      <c r="CO812" s="145"/>
      <c r="CP812" s="145"/>
      <c r="CQ812" s="145"/>
      <c r="CR812" s="145"/>
      <c r="CS812" s="145"/>
      <c r="CT812" s="145"/>
      <c r="CU812" s="145"/>
      <c r="CV812" s="145"/>
      <c r="CW812" s="145"/>
      <c r="CX812" s="145"/>
      <c r="CY812" s="145"/>
      <c r="CZ812" s="145"/>
      <c r="DA812" s="145"/>
      <c r="DB812" s="145"/>
      <c r="DC812" s="145"/>
      <c r="DD812" s="145"/>
      <c r="DE812" s="145"/>
      <c r="DF812" s="145"/>
      <c r="DG812" s="145"/>
      <c r="DH812" s="145"/>
      <c r="DI812" s="145"/>
      <c r="DJ812" s="145"/>
      <c r="DK812" s="145"/>
      <c r="DL812" s="145"/>
      <c r="DM812" s="145"/>
      <c r="DN812" s="145"/>
      <c r="DO812" s="145"/>
      <c r="DP812" s="145"/>
      <c r="DQ812" s="145"/>
      <c r="DR812" s="145"/>
      <c r="DS812" s="145"/>
      <c r="DT812" s="145"/>
      <c r="DU812" s="145"/>
      <c r="DV812" s="145"/>
      <c r="DW812" s="145"/>
      <c r="DX812" s="145"/>
      <c r="DY812" s="145"/>
      <c r="DZ812" s="145"/>
      <c r="EA812" s="145"/>
      <c r="EB812" s="145"/>
      <c r="EC812" s="145"/>
      <c r="ED812" s="145"/>
      <c r="EE812" s="145"/>
      <c r="EF812" s="145"/>
      <c r="EG812" s="145"/>
    </row>
    <row r="813" spans="26:137" x14ac:dyDescent="0.2">
      <c r="Z813" s="145"/>
      <c r="AA813" s="145"/>
      <c r="AB813" s="145"/>
      <c r="AC813" s="145"/>
      <c r="AD813" s="145"/>
      <c r="AE813" s="145"/>
      <c r="AF813" s="145"/>
      <c r="AG813" s="145"/>
      <c r="AH813" s="145"/>
      <c r="AI813" s="145"/>
      <c r="AJ813" s="145"/>
      <c r="AK813" s="145"/>
      <c r="AL813" s="145"/>
      <c r="AM813" s="145"/>
      <c r="AN813" s="145"/>
      <c r="AO813" s="145"/>
      <c r="AP813" s="145"/>
      <c r="AQ813" s="145"/>
      <c r="AR813" s="145"/>
      <c r="AS813" s="145"/>
      <c r="AT813" s="145"/>
      <c r="AU813" s="145"/>
      <c r="AV813" s="145"/>
      <c r="AW813" s="145"/>
      <c r="AX813" s="145"/>
      <c r="AY813" s="145"/>
      <c r="AZ813" s="145"/>
      <c r="BA813" s="145"/>
      <c r="BB813" s="145"/>
      <c r="BC813" s="145"/>
      <c r="BD813" s="145"/>
      <c r="BE813" s="145"/>
      <c r="BF813" s="145"/>
      <c r="BG813" s="145"/>
      <c r="BH813" s="145"/>
      <c r="BI813" s="145"/>
      <c r="BJ813" s="145"/>
      <c r="BK813" s="145"/>
      <c r="BL813" s="145"/>
      <c r="BM813" s="145"/>
      <c r="BN813" s="145"/>
      <c r="BO813" s="145"/>
      <c r="BP813" s="145"/>
      <c r="BQ813" s="145"/>
      <c r="BR813" s="145"/>
      <c r="BS813" s="145"/>
      <c r="BT813" s="145"/>
      <c r="BU813" s="145"/>
      <c r="BV813" s="145"/>
      <c r="BW813" s="145"/>
      <c r="BX813" s="145"/>
      <c r="BY813" s="145"/>
      <c r="BZ813" s="145"/>
      <c r="CA813" s="145"/>
      <c r="CB813" s="145"/>
      <c r="CC813" s="145"/>
      <c r="CD813" s="145"/>
      <c r="CE813" s="145"/>
      <c r="CF813" s="145"/>
      <c r="CG813" s="145"/>
      <c r="CH813" s="145"/>
      <c r="CI813" s="145"/>
      <c r="CJ813" s="145"/>
      <c r="CK813" s="145"/>
      <c r="CL813" s="145"/>
      <c r="CM813" s="145"/>
      <c r="CN813" s="145"/>
      <c r="CO813" s="145"/>
      <c r="CP813" s="145"/>
      <c r="CQ813" s="145"/>
      <c r="CR813" s="145"/>
      <c r="CS813" s="145"/>
      <c r="CT813" s="145"/>
      <c r="CU813" s="145"/>
      <c r="CV813" s="145"/>
      <c r="CW813" s="145"/>
      <c r="CX813" s="145"/>
      <c r="CY813" s="145"/>
      <c r="CZ813" s="145"/>
      <c r="DA813" s="145"/>
      <c r="DB813" s="145"/>
      <c r="DC813" s="145"/>
      <c r="DD813" s="145"/>
      <c r="DE813" s="145"/>
      <c r="DF813" s="145"/>
      <c r="DG813" s="145"/>
      <c r="DH813" s="145"/>
      <c r="DI813" s="145"/>
      <c r="DJ813" s="145"/>
      <c r="DK813" s="145"/>
      <c r="DL813" s="145"/>
      <c r="DM813" s="145"/>
      <c r="DN813" s="145"/>
      <c r="DO813" s="145"/>
      <c r="DP813" s="145"/>
      <c r="DQ813" s="145"/>
      <c r="DR813" s="145"/>
      <c r="DS813" s="145"/>
      <c r="DT813" s="145"/>
      <c r="DU813" s="145"/>
      <c r="DV813" s="145"/>
      <c r="DW813" s="145"/>
      <c r="DX813" s="145"/>
      <c r="DY813" s="145"/>
      <c r="DZ813" s="145"/>
      <c r="EA813" s="145"/>
      <c r="EB813" s="145"/>
      <c r="EC813" s="145"/>
      <c r="ED813" s="145"/>
      <c r="EE813" s="145"/>
      <c r="EF813" s="145"/>
      <c r="EG813" s="145"/>
    </row>
    <row r="814" spans="26:137" x14ac:dyDescent="0.2">
      <c r="Z814" s="145"/>
      <c r="AA814" s="145"/>
      <c r="AB814" s="145"/>
      <c r="AC814" s="145"/>
      <c r="AD814" s="145"/>
      <c r="AE814" s="145"/>
      <c r="AF814" s="145"/>
      <c r="AG814" s="145"/>
      <c r="AH814" s="145"/>
      <c r="AI814" s="145"/>
      <c r="AJ814" s="145"/>
      <c r="AK814" s="145"/>
      <c r="AL814" s="145"/>
      <c r="AM814" s="145"/>
      <c r="AN814" s="145"/>
      <c r="AO814" s="145"/>
      <c r="AP814" s="145"/>
      <c r="AQ814" s="145"/>
      <c r="AR814" s="145"/>
      <c r="AS814" s="145"/>
      <c r="AT814" s="145"/>
      <c r="AU814" s="145"/>
      <c r="AV814" s="145"/>
      <c r="AW814" s="145"/>
      <c r="AX814" s="145"/>
      <c r="AY814" s="145"/>
      <c r="AZ814" s="145"/>
      <c r="BA814" s="145"/>
      <c r="BB814" s="145"/>
      <c r="BC814" s="145"/>
      <c r="BD814" s="145"/>
      <c r="BE814" s="145"/>
      <c r="BF814" s="145"/>
      <c r="BG814" s="145"/>
      <c r="BH814" s="145"/>
      <c r="BI814" s="145"/>
      <c r="BJ814" s="145"/>
      <c r="BK814" s="145"/>
      <c r="BL814" s="145"/>
      <c r="BM814" s="145"/>
      <c r="BN814" s="145"/>
      <c r="BO814" s="145"/>
      <c r="BP814" s="145"/>
      <c r="BQ814" s="145"/>
      <c r="BR814" s="145"/>
      <c r="BS814" s="145"/>
      <c r="BT814" s="145"/>
      <c r="BU814" s="145"/>
      <c r="BV814" s="145"/>
      <c r="BW814" s="145"/>
      <c r="BX814" s="145"/>
      <c r="BY814" s="145"/>
      <c r="BZ814" s="145"/>
      <c r="CA814" s="145"/>
      <c r="CB814" s="145"/>
      <c r="CC814" s="145"/>
      <c r="CD814" s="145"/>
      <c r="CE814" s="145"/>
      <c r="CF814" s="145"/>
      <c r="CG814" s="145"/>
      <c r="CH814" s="145"/>
      <c r="CI814" s="145"/>
      <c r="CJ814" s="145"/>
      <c r="CK814" s="145"/>
      <c r="CL814" s="145"/>
      <c r="CM814" s="145"/>
      <c r="CN814" s="145"/>
      <c r="CO814" s="145"/>
      <c r="CP814" s="145"/>
      <c r="CQ814" s="145"/>
      <c r="CR814" s="145"/>
      <c r="CS814" s="145"/>
      <c r="CT814" s="145"/>
      <c r="CU814" s="145"/>
      <c r="CV814" s="145"/>
      <c r="CW814" s="145"/>
      <c r="CX814" s="145"/>
      <c r="CY814" s="145"/>
      <c r="CZ814" s="145"/>
      <c r="DA814" s="145"/>
      <c r="DB814" s="145"/>
      <c r="DC814" s="145"/>
      <c r="DD814" s="145"/>
      <c r="DE814" s="145"/>
      <c r="DF814" s="145"/>
      <c r="DG814" s="145"/>
      <c r="DH814" s="145"/>
      <c r="DI814" s="145"/>
      <c r="DJ814" s="145"/>
      <c r="DK814" s="145"/>
      <c r="DL814" s="145"/>
      <c r="DM814" s="145"/>
      <c r="DN814" s="145"/>
      <c r="DO814" s="145"/>
      <c r="DP814" s="145"/>
      <c r="DQ814" s="145"/>
      <c r="DR814" s="145"/>
      <c r="DS814" s="145"/>
      <c r="DT814" s="145"/>
      <c r="DU814" s="145"/>
      <c r="DV814" s="145"/>
      <c r="DW814" s="145"/>
      <c r="DX814" s="145"/>
      <c r="DY814" s="145"/>
      <c r="DZ814" s="145"/>
      <c r="EA814" s="145"/>
      <c r="EB814" s="145"/>
      <c r="EC814" s="145"/>
      <c r="ED814" s="145"/>
      <c r="EE814" s="145"/>
      <c r="EF814" s="145"/>
      <c r="EG814" s="145"/>
    </row>
    <row r="815" spans="26:137" x14ac:dyDescent="0.2">
      <c r="Z815" s="145"/>
      <c r="AA815" s="145"/>
      <c r="AB815" s="145"/>
      <c r="AC815" s="145"/>
      <c r="AD815" s="145"/>
      <c r="AE815" s="145"/>
      <c r="AF815" s="145"/>
      <c r="AG815" s="145"/>
      <c r="AH815" s="145"/>
      <c r="AI815" s="145"/>
      <c r="AJ815" s="145"/>
      <c r="AK815" s="145"/>
      <c r="AL815" s="145"/>
      <c r="AM815" s="145"/>
      <c r="AN815" s="145"/>
      <c r="AO815" s="145"/>
      <c r="AP815" s="145"/>
      <c r="AQ815" s="145"/>
      <c r="AR815" s="145"/>
      <c r="AS815" s="145"/>
      <c r="AT815" s="145"/>
      <c r="AU815" s="145"/>
      <c r="AV815" s="145"/>
      <c r="AW815" s="145"/>
      <c r="AX815" s="145"/>
      <c r="AY815" s="145"/>
      <c r="AZ815" s="145"/>
      <c r="BA815" s="145"/>
      <c r="BB815" s="145"/>
      <c r="BC815" s="145"/>
      <c r="BD815" s="145"/>
      <c r="BE815" s="145"/>
      <c r="BF815" s="145"/>
      <c r="BG815" s="145"/>
      <c r="BH815" s="145"/>
      <c r="BI815" s="145"/>
      <c r="BJ815" s="145"/>
      <c r="BK815" s="145"/>
      <c r="BL815" s="145"/>
      <c r="BM815" s="145"/>
      <c r="BN815" s="145"/>
      <c r="BO815" s="145"/>
      <c r="BP815" s="145"/>
      <c r="BQ815" s="145"/>
      <c r="BR815" s="145"/>
      <c r="BS815" s="145"/>
      <c r="BT815" s="145"/>
      <c r="BU815" s="145"/>
      <c r="BV815" s="145"/>
      <c r="BW815" s="145"/>
      <c r="BX815" s="145"/>
      <c r="BY815" s="145"/>
      <c r="BZ815" s="145"/>
      <c r="CA815" s="145"/>
      <c r="CB815" s="145"/>
      <c r="CC815" s="145"/>
      <c r="CD815" s="145"/>
      <c r="CE815" s="145"/>
      <c r="CF815" s="145"/>
      <c r="CG815" s="145"/>
      <c r="CH815" s="145"/>
      <c r="CI815" s="145"/>
      <c r="CJ815" s="145"/>
      <c r="CK815" s="145"/>
      <c r="CL815" s="145"/>
      <c r="CM815" s="145"/>
      <c r="CN815" s="145"/>
      <c r="CO815" s="145"/>
      <c r="CP815" s="145"/>
      <c r="CQ815" s="145"/>
      <c r="CR815" s="145"/>
      <c r="CS815" s="145"/>
      <c r="CT815" s="145"/>
      <c r="CU815" s="145"/>
      <c r="CV815" s="145"/>
      <c r="CW815" s="145"/>
      <c r="CX815" s="145"/>
      <c r="CY815" s="145"/>
      <c r="CZ815" s="145"/>
      <c r="DA815" s="145"/>
      <c r="DB815" s="145"/>
      <c r="DC815" s="145"/>
      <c r="DD815" s="145"/>
      <c r="DE815" s="145"/>
      <c r="DF815" s="145"/>
      <c r="DG815" s="145"/>
      <c r="DH815" s="145"/>
      <c r="DI815" s="145"/>
      <c r="DJ815" s="145"/>
      <c r="DK815" s="145"/>
      <c r="DL815" s="145"/>
      <c r="DM815" s="145"/>
      <c r="DN815" s="145"/>
      <c r="DO815" s="145"/>
      <c r="DP815" s="145"/>
      <c r="DQ815" s="145"/>
      <c r="DR815" s="145"/>
      <c r="DS815" s="145"/>
      <c r="DT815" s="145"/>
      <c r="DU815" s="145"/>
      <c r="DV815" s="145"/>
      <c r="DW815" s="145"/>
      <c r="DX815" s="145"/>
      <c r="DY815" s="145"/>
      <c r="DZ815" s="145"/>
      <c r="EA815" s="145"/>
      <c r="EB815" s="145"/>
      <c r="EC815" s="145"/>
      <c r="ED815" s="145"/>
      <c r="EE815" s="145"/>
      <c r="EF815" s="145"/>
      <c r="EG815" s="145"/>
    </row>
    <row r="816" spans="26:137" x14ac:dyDescent="0.2">
      <c r="Z816" s="145"/>
      <c r="AA816" s="145"/>
      <c r="AB816" s="145"/>
      <c r="AC816" s="145"/>
      <c r="AD816" s="145"/>
      <c r="AE816" s="145"/>
      <c r="AF816" s="145"/>
      <c r="AG816" s="145"/>
      <c r="AH816" s="145"/>
      <c r="AI816" s="145"/>
      <c r="AJ816" s="145"/>
      <c r="AK816" s="145"/>
      <c r="AL816" s="145"/>
      <c r="AM816" s="145"/>
      <c r="AN816" s="145"/>
      <c r="AO816" s="145"/>
      <c r="AP816" s="145"/>
      <c r="AQ816" s="145"/>
      <c r="AR816" s="145"/>
      <c r="AS816" s="145"/>
      <c r="AT816" s="145"/>
      <c r="AU816" s="145"/>
      <c r="AV816" s="145"/>
      <c r="AW816" s="145"/>
      <c r="AX816" s="145"/>
      <c r="AY816" s="145"/>
      <c r="AZ816" s="145"/>
      <c r="BA816" s="145"/>
      <c r="BB816" s="145"/>
      <c r="BC816" s="145"/>
      <c r="BD816" s="145"/>
      <c r="BE816" s="145"/>
      <c r="BF816" s="145"/>
      <c r="BG816" s="145"/>
      <c r="BH816" s="145"/>
      <c r="BI816" s="145"/>
      <c r="BJ816" s="145"/>
      <c r="BK816" s="145"/>
      <c r="BL816" s="145"/>
      <c r="BM816" s="145"/>
      <c r="BN816" s="145"/>
      <c r="BO816" s="145"/>
      <c r="BP816" s="145"/>
      <c r="BQ816" s="145"/>
      <c r="BR816" s="145"/>
      <c r="BS816" s="145"/>
      <c r="BT816" s="145"/>
      <c r="BU816" s="145"/>
      <c r="BV816" s="145"/>
      <c r="BW816" s="145"/>
      <c r="BX816" s="145"/>
      <c r="BY816" s="145"/>
      <c r="BZ816" s="145"/>
      <c r="CA816" s="145"/>
      <c r="CB816" s="145"/>
      <c r="CC816" s="145"/>
      <c r="CD816" s="145"/>
      <c r="CE816" s="145"/>
      <c r="CF816" s="145"/>
      <c r="CG816" s="145"/>
      <c r="CH816" s="145"/>
      <c r="CI816" s="145"/>
      <c r="CJ816" s="145"/>
      <c r="CK816" s="145"/>
      <c r="CL816" s="145"/>
      <c r="CM816" s="145"/>
      <c r="CN816" s="145"/>
      <c r="CO816" s="145"/>
      <c r="CP816" s="145"/>
      <c r="CQ816" s="145"/>
      <c r="CR816" s="145"/>
      <c r="CS816" s="145"/>
      <c r="CT816" s="145"/>
      <c r="CU816" s="145"/>
      <c r="CV816" s="145"/>
      <c r="CW816" s="145"/>
      <c r="CX816" s="145"/>
      <c r="CY816" s="145"/>
      <c r="CZ816" s="145"/>
      <c r="DA816" s="145"/>
      <c r="DB816" s="145"/>
      <c r="DC816" s="145"/>
      <c r="DD816" s="145"/>
      <c r="DE816" s="145"/>
      <c r="DF816" s="145"/>
      <c r="DG816" s="145"/>
      <c r="DH816" s="145"/>
      <c r="DI816" s="145"/>
      <c r="DJ816" s="145"/>
      <c r="DK816" s="145"/>
      <c r="DL816" s="145"/>
      <c r="DM816" s="145"/>
      <c r="DN816" s="145"/>
      <c r="DO816" s="145"/>
      <c r="DP816" s="145"/>
      <c r="DQ816" s="145"/>
      <c r="DR816" s="145"/>
      <c r="DS816" s="145"/>
      <c r="DT816" s="145"/>
      <c r="DU816" s="145"/>
      <c r="DV816" s="145"/>
      <c r="DW816" s="145"/>
      <c r="DX816" s="145"/>
      <c r="DY816" s="145"/>
      <c r="DZ816" s="145"/>
      <c r="EA816" s="145"/>
      <c r="EB816" s="145"/>
      <c r="EC816" s="145"/>
      <c r="ED816" s="145"/>
      <c r="EE816" s="145"/>
      <c r="EF816" s="145"/>
      <c r="EG816" s="145"/>
    </row>
    <row r="817" spans="26:137" x14ac:dyDescent="0.2">
      <c r="Z817" s="145"/>
      <c r="AA817" s="145"/>
      <c r="AB817" s="145"/>
      <c r="AC817" s="145"/>
      <c r="AD817" s="145"/>
      <c r="AE817" s="145"/>
      <c r="AF817" s="145"/>
      <c r="AG817" s="145"/>
      <c r="AH817" s="145"/>
      <c r="AI817" s="145"/>
      <c r="AJ817" s="145"/>
      <c r="AK817" s="145"/>
      <c r="AL817" s="145"/>
      <c r="AM817" s="145"/>
      <c r="AN817" s="145"/>
      <c r="AO817" s="145"/>
      <c r="AP817" s="145"/>
      <c r="AQ817" s="145"/>
      <c r="AR817" s="145"/>
      <c r="AS817" s="145"/>
      <c r="AT817" s="145"/>
      <c r="AU817" s="145"/>
      <c r="AV817" s="145"/>
      <c r="AW817" s="145"/>
      <c r="AX817" s="145"/>
      <c r="AY817" s="145"/>
      <c r="AZ817" s="145"/>
      <c r="BA817" s="145"/>
      <c r="BB817" s="145"/>
      <c r="BC817" s="145"/>
      <c r="BD817" s="145"/>
      <c r="BE817" s="145"/>
      <c r="BF817" s="145"/>
      <c r="BG817" s="145"/>
      <c r="BH817" s="145"/>
      <c r="BI817" s="145"/>
      <c r="BJ817" s="145"/>
      <c r="BK817" s="145"/>
      <c r="BL817" s="145"/>
      <c r="BM817" s="145"/>
      <c r="BN817" s="145"/>
      <c r="BO817" s="145"/>
      <c r="BP817" s="145"/>
      <c r="BQ817" s="145"/>
      <c r="BR817" s="145"/>
      <c r="BS817" s="145"/>
      <c r="BT817" s="145"/>
      <c r="BU817" s="145"/>
      <c r="BV817" s="145"/>
      <c r="BW817" s="145"/>
      <c r="BX817" s="145"/>
      <c r="BY817" s="145"/>
      <c r="BZ817" s="145"/>
      <c r="CA817" s="145"/>
      <c r="CB817" s="145"/>
      <c r="CC817" s="145"/>
      <c r="CD817" s="145"/>
      <c r="CE817" s="145"/>
      <c r="CF817" s="145"/>
      <c r="CG817" s="145"/>
      <c r="CH817" s="145"/>
      <c r="CI817" s="145"/>
      <c r="CJ817" s="145"/>
      <c r="CK817" s="145"/>
      <c r="CL817" s="145"/>
      <c r="CM817" s="145"/>
      <c r="CN817" s="145"/>
      <c r="CO817" s="145"/>
      <c r="CP817" s="145"/>
      <c r="CQ817" s="145"/>
      <c r="CR817" s="145"/>
      <c r="CS817" s="145"/>
      <c r="CT817" s="145"/>
      <c r="CU817" s="145"/>
      <c r="CV817" s="145"/>
      <c r="CW817" s="145"/>
      <c r="CX817" s="145"/>
      <c r="CY817" s="145"/>
      <c r="CZ817" s="145"/>
      <c r="DA817" s="145"/>
      <c r="DB817" s="145"/>
      <c r="DC817" s="145"/>
      <c r="DD817" s="145"/>
      <c r="DE817" s="145"/>
      <c r="DF817" s="145"/>
      <c r="DG817" s="145"/>
      <c r="DH817" s="145"/>
      <c r="DI817" s="145"/>
      <c r="DJ817" s="145"/>
      <c r="DK817" s="145"/>
      <c r="DL817" s="145"/>
      <c r="DM817" s="145"/>
      <c r="DN817" s="145"/>
      <c r="DO817" s="145"/>
      <c r="DP817" s="145"/>
      <c r="DQ817" s="145"/>
      <c r="DR817" s="145"/>
      <c r="DS817" s="145"/>
      <c r="DT817" s="145"/>
      <c r="DU817" s="145"/>
      <c r="DV817" s="145"/>
      <c r="DW817" s="145"/>
      <c r="DX817" s="145"/>
      <c r="DY817" s="145"/>
      <c r="DZ817" s="145"/>
      <c r="EA817" s="145"/>
      <c r="EB817" s="145"/>
      <c r="EC817" s="145"/>
      <c r="ED817" s="145"/>
      <c r="EE817" s="145"/>
      <c r="EF817" s="145"/>
      <c r="EG817" s="145"/>
    </row>
    <row r="818" spans="26:137" x14ac:dyDescent="0.2">
      <c r="Z818" s="145"/>
      <c r="AA818" s="145"/>
      <c r="AB818" s="145"/>
      <c r="AC818" s="145"/>
      <c r="AD818" s="145"/>
      <c r="AE818" s="145"/>
      <c r="AF818" s="145"/>
      <c r="AG818" s="145"/>
      <c r="AH818" s="145"/>
      <c r="AI818" s="145"/>
      <c r="AJ818" s="145"/>
      <c r="AK818" s="145"/>
      <c r="AL818" s="145"/>
      <c r="AM818" s="145"/>
      <c r="AN818" s="145"/>
      <c r="AO818" s="145"/>
      <c r="AP818" s="145"/>
      <c r="AQ818" s="145"/>
      <c r="AR818" s="145"/>
      <c r="AS818" s="145"/>
      <c r="AT818" s="145"/>
      <c r="AU818" s="145"/>
      <c r="AV818" s="145"/>
      <c r="AW818" s="145"/>
      <c r="AX818" s="145"/>
      <c r="AY818" s="145"/>
      <c r="AZ818" s="145"/>
      <c r="BA818" s="145"/>
      <c r="BB818" s="145"/>
      <c r="BC818" s="145"/>
      <c r="BD818" s="145"/>
      <c r="BE818" s="145"/>
      <c r="BF818" s="145"/>
      <c r="BG818" s="145"/>
      <c r="BH818" s="145"/>
      <c r="BI818" s="145"/>
      <c r="BJ818" s="145"/>
      <c r="BK818" s="145"/>
      <c r="BL818" s="145"/>
      <c r="BM818" s="145"/>
      <c r="BN818" s="145"/>
      <c r="BO818" s="145"/>
      <c r="BP818" s="145"/>
      <c r="BQ818" s="145"/>
      <c r="BR818" s="145"/>
      <c r="BS818" s="145"/>
      <c r="BT818" s="145"/>
      <c r="BU818" s="145"/>
      <c r="BV818" s="145"/>
      <c r="BW818" s="145"/>
      <c r="BX818" s="145"/>
      <c r="BY818" s="145"/>
      <c r="BZ818" s="145"/>
      <c r="CA818" s="145"/>
      <c r="CB818" s="145"/>
      <c r="CC818" s="145"/>
      <c r="CD818" s="145"/>
      <c r="CE818" s="145"/>
      <c r="CF818" s="145"/>
      <c r="CG818" s="145"/>
      <c r="CH818" s="145"/>
      <c r="CI818" s="145"/>
      <c r="CJ818" s="145"/>
      <c r="CK818" s="145"/>
      <c r="CL818" s="145"/>
      <c r="CM818" s="145"/>
      <c r="CN818" s="145"/>
      <c r="CO818" s="145"/>
      <c r="CP818" s="145"/>
      <c r="CQ818" s="145"/>
      <c r="CR818" s="145"/>
      <c r="CS818" s="145"/>
      <c r="CT818" s="145"/>
      <c r="CU818" s="145"/>
      <c r="CV818" s="145"/>
      <c r="CW818" s="145"/>
      <c r="CX818" s="145"/>
      <c r="CY818" s="145"/>
      <c r="CZ818" s="145"/>
      <c r="DA818" s="145"/>
      <c r="DB818" s="145"/>
      <c r="DC818" s="145"/>
      <c r="DD818" s="145"/>
      <c r="DE818" s="145"/>
      <c r="DF818" s="145"/>
      <c r="DG818" s="145"/>
      <c r="DH818" s="145"/>
      <c r="DI818" s="145"/>
      <c r="DJ818" s="145"/>
      <c r="DK818" s="145"/>
      <c r="DL818" s="145"/>
      <c r="DM818" s="145"/>
      <c r="DN818" s="145"/>
      <c r="DO818" s="145"/>
      <c r="DP818" s="145"/>
      <c r="DQ818" s="145"/>
      <c r="DR818" s="145"/>
      <c r="DS818" s="145"/>
      <c r="DT818" s="145"/>
      <c r="DU818" s="145"/>
      <c r="DV818" s="145"/>
      <c r="DW818" s="145"/>
      <c r="DX818" s="145"/>
      <c r="DY818" s="145"/>
      <c r="DZ818" s="145"/>
      <c r="EA818" s="145"/>
      <c r="EB818" s="145"/>
      <c r="EC818" s="145"/>
      <c r="ED818" s="145"/>
      <c r="EE818" s="145"/>
      <c r="EF818" s="145"/>
      <c r="EG818" s="145"/>
    </row>
    <row r="819" spans="26:137" x14ac:dyDescent="0.2">
      <c r="Z819" s="145"/>
      <c r="AA819" s="145"/>
      <c r="AB819" s="145"/>
      <c r="AC819" s="145"/>
      <c r="AD819" s="145"/>
      <c r="AE819" s="145"/>
      <c r="AF819" s="145"/>
      <c r="AG819" s="145"/>
      <c r="AH819" s="145"/>
      <c r="AI819" s="145"/>
      <c r="AJ819" s="145"/>
      <c r="AK819" s="145"/>
      <c r="AL819" s="145"/>
      <c r="AM819" s="145"/>
      <c r="AN819" s="145"/>
      <c r="AO819" s="145"/>
      <c r="AP819" s="145"/>
      <c r="AQ819" s="145"/>
      <c r="AR819" s="145"/>
      <c r="AS819" s="145"/>
      <c r="AT819" s="145"/>
      <c r="AU819" s="145"/>
      <c r="AV819" s="145"/>
      <c r="AW819" s="145"/>
      <c r="AX819" s="145"/>
      <c r="AY819" s="145"/>
      <c r="AZ819" s="145"/>
      <c r="BA819" s="145"/>
      <c r="BB819" s="145"/>
      <c r="BC819" s="145"/>
      <c r="BD819" s="145"/>
      <c r="BE819" s="145"/>
      <c r="BF819" s="145"/>
      <c r="BG819" s="145"/>
      <c r="BH819" s="145"/>
      <c r="BI819" s="145"/>
      <c r="BJ819" s="145"/>
      <c r="BK819" s="145"/>
      <c r="BL819" s="145"/>
      <c r="BM819" s="145"/>
      <c r="BN819" s="145"/>
      <c r="BO819" s="145"/>
      <c r="BP819" s="145"/>
      <c r="BQ819" s="145"/>
      <c r="BR819" s="145"/>
      <c r="BS819" s="145"/>
      <c r="BT819" s="145"/>
      <c r="BU819" s="145"/>
      <c r="BV819" s="145"/>
      <c r="BW819" s="145"/>
      <c r="BX819" s="145"/>
      <c r="BY819" s="145"/>
      <c r="BZ819" s="145"/>
      <c r="CA819" s="145"/>
      <c r="CB819" s="145"/>
      <c r="CC819" s="145"/>
      <c r="CD819" s="145"/>
      <c r="CE819" s="145"/>
      <c r="CF819" s="145"/>
      <c r="CG819" s="145"/>
      <c r="CH819" s="145"/>
      <c r="CI819" s="145"/>
      <c r="CJ819" s="145"/>
      <c r="CK819" s="145"/>
      <c r="CL819" s="145"/>
      <c r="CM819" s="145"/>
      <c r="CN819" s="145"/>
      <c r="CO819" s="145"/>
      <c r="CP819" s="145"/>
      <c r="CQ819" s="145"/>
      <c r="CR819" s="145"/>
      <c r="CS819" s="145"/>
      <c r="CT819" s="145"/>
      <c r="CU819" s="145"/>
      <c r="CV819" s="145"/>
      <c r="CW819" s="145"/>
      <c r="CX819" s="145"/>
      <c r="CY819" s="145"/>
      <c r="CZ819" s="145"/>
      <c r="DA819" s="145"/>
      <c r="DB819" s="145"/>
      <c r="DC819" s="145"/>
      <c r="DD819" s="145"/>
      <c r="DE819" s="145"/>
      <c r="DF819" s="145"/>
      <c r="DG819" s="145"/>
      <c r="DH819" s="145"/>
      <c r="DI819" s="145"/>
      <c r="DJ819" s="145"/>
      <c r="DK819" s="145"/>
      <c r="DL819" s="145"/>
      <c r="DM819" s="145"/>
      <c r="DN819" s="145"/>
      <c r="DO819" s="145"/>
      <c r="DP819" s="145"/>
      <c r="DQ819" s="145"/>
      <c r="DR819" s="145"/>
      <c r="DS819" s="145"/>
      <c r="DT819" s="145"/>
      <c r="DU819" s="145"/>
      <c r="DV819" s="145"/>
      <c r="DW819" s="145"/>
      <c r="DX819" s="145"/>
      <c r="DY819" s="145"/>
      <c r="DZ819" s="145"/>
      <c r="EA819" s="145"/>
      <c r="EB819" s="145"/>
      <c r="EC819" s="145"/>
      <c r="ED819" s="145"/>
      <c r="EE819" s="145"/>
      <c r="EF819" s="145"/>
      <c r="EG819" s="145"/>
    </row>
    <row r="820" spans="26:137" x14ac:dyDescent="0.2">
      <c r="Z820" s="145"/>
      <c r="AA820" s="145"/>
      <c r="AB820" s="145"/>
      <c r="AC820" s="145"/>
      <c r="AD820" s="145"/>
      <c r="AE820" s="145"/>
      <c r="AF820" s="145"/>
      <c r="AG820" s="145"/>
      <c r="AH820" s="145"/>
      <c r="AI820" s="145"/>
      <c r="AJ820" s="145"/>
      <c r="AK820" s="145"/>
      <c r="AL820" s="145"/>
      <c r="AM820" s="145"/>
      <c r="AN820" s="145"/>
      <c r="AO820" s="145"/>
      <c r="AP820" s="145"/>
      <c r="AQ820" s="145"/>
      <c r="AR820" s="145"/>
      <c r="AS820" s="145"/>
      <c r="AT820" s="145"/>
      <c r="AU820" s="145"/>
      <c r="AV820" s="145"/>
      <c r="AW820" s="145"/>
      <c r="AX820" s="145"/>
      <c r="AY820" s="145"/>
      <c r="AZ820" s="145"/>
      <c r="BA820" s="145"/>
      <c r="BB820" s="145"/>
      <c r="BC820" s="145"/>
      <c r="BD820" s="145"/>
      <c r="BE820" s="145"/>
      <c r="BF820" s="145"/>
      <c r="BG820" s="145"/>
      <c r="BH820" s="145"/>
      <c r="BI820" s="145"/>
      <c r="BJ820" s="145"/>
      <c r="BK820" s="145"/>
      <c r="BL820" s="145"/>
      <c r="BM820" s="145"/>
      <c r="BN820" s="145"/>
      <c r="BO820" s="145"/>
      <c r="BP820" s="145"/>
      <c r="BQ820" s="145"/>
      <c r="BR820" s="145"/>
      <c r="BS820" s="145"/>
      <c r="BT820" s="145"/>
      <c r="BU820" s="145"/>
      <c r="BV820" s="145"/>
      <c r="BW820" s="145"/>
      <c r="BX820" s="145"/>
      <c r="BY820" s="145"/>
      <c r="BZ820" s="145"/>
      <c r="CA820" s="145"/>
      <c r="CB820" s="145"/>
      <c r="CC820" s="145"/>
      <c r="CD820" s="145"/>
      <c r="CE820" s="145"/>
      <c r="CF820" s="145"/>
      <c r="CG820" s="145"/>
      <c r="CH820" s="145"/>
      <c r="CI820" s="145"/>
      <c r="CJ820" s="145"/>
      <c r="CK820" s="145"/>
      <c r="CL820" s="145"/>
      <c r="CM820" s="145"/>
      <c r="CN820" s="145"/>
      <c r="CO820" s="145"/>
      <c r="CP820" s="145"/>
      <c r="CQ820" s="145"/>
      <c r="CR820" s="145"/>
      <c r="CS820" s="145"/>
      <c r="CT820" s="145"/>
      <c r="CU820" s="145"/>
      <c r="CV820" s="145"/>
      <c r="CW820" s="145"/>
      <c r="CX820" s="145"/>
      <c r="CY820" s="145"/>
      <c r="CZ820" s="145"/>
      <c r="DA820" s="145"/>
      <c r="DB820" s="145"/>
      <c r="DC820" s="145"/>
      <c r="DD820" s="145"/>
      <c r="DE820" s="145"/>
      <c r="DF820" s="145"/>
      <c r="DG820" s="145"/>
      <c r="DH820" s="145"/>
      <c r="DI820" s="145"/>
      <c r="DJ820" s="145"/>
      <c r="DK820" s="145"/>
      <c r="DL820" s="145"/>
      <c r="DM820" s="145"/>
      <c r="DN820" s="145"/>
      <c r="DO820" s="145"/>
      <c r="DP820" s="145"/>
      <c r="DQ820" s="145"/>
      <c r="DR820" s="145"/>
      <c r="DS820" s="145"/>
      <c r="DT820" s="145"/>
      <c r="DU820" s="145"/>
      <c r="DV820" s="145"/>
      <c r="DW820" s="145"/>
      <c r="DX820" s="145"/>
      <c r="DY820" s="145"/>
      <c r="DZ820" s="145"/>
      <c r="EA820" s="145"/>
      <c r="EB820" s="145"/>
      <c r="EC820" s="145"/>
      <c r="ED820" s="145"/>
      <c r="EE820" s="145"/>
      <c r="EF820" s="145"/>
      <c r="EG820" s="145"/>
    </row>
    <row r="821" spans="26:137" x14ac:dyDescent="0.2">
      <c r="Z821" s="145"/>
      <c r="AA821" s="145"/>
      <c r="AB821" s="145"/>
      <c r="AC821" s="145"/>
      <c r="AD821" s="145"/>
      <c r="AE821" s="145"/>
      <c r="AF821" s="145"/>
      <c r="AG821" s="145"/>
      <c r="AH821" s="145"/>
      <c r="AI821" s="145"/>
      <c r="AJ821" s="145"/>
      <c r="AK821" s="145"/>
      <c r="AL821" s="145"/>
      <c r="AM821" s="145"/>
      <c r="AN821" s="145"/>
      <c r="AO821" s="145"/>
      <c r="AP821" s="145"/>
      <c r="AQ821" s="145"/>
      <c r="AR821" s="145"/>
      <c r="AS821" s="145"/>
      <c r="AT821" s="145"/>
      <c r="AU821" s="145"/>
      <c r="AV821" s="145"/>
      <c r="AW821" s="145"/>
      <c r="AX821" s="145"/>
      <c r="AY821" s="145"/>
      <c r="AZ821" s="145"/>
      <c r="BA821" s="145"/>
      <c r="BB821" s="145"/>
      <c r="BC821" s="145"/>
      <c r="BD821" s="145"/>
      <c r="BE821" s="145"/>
      <c r="BF821" s="145"/>
      <c r="BG821" s="145"/>
      <c r="BH821" s="145"/>
      <c r="BI821" s="145"/>
      <c r="BJ821" s="145"/>
      <c r="BK821" s="145"/>
      <c r="BL821" s="145"/>
      <c r="BM821" s="145"/>
      <c r="BN821" s="145"/>
      <c r="BO821" s="145"/>
      <c r="BP821" s="145"/>
      <c r="BQ821" s="145"/>
      <c r="BR821" s="145"/>
      <c r="BS821" s="145"/>
      <c r="BT821" s="145"/>
      <c r="BU821" s="145"/>
      <c r="BV821" s="145"/>
      <c r="BW821" s="145"/>
      <c r="BX821" s="145"/>
      <c r="BY821" s="145"/>
      <c r="BZ821" s="145"/>
      <c r="CA821" s="145"/>
      <c r="CB821" s="145"/>
      <c r="CC821" s="145"/>
      <c r="CD821" s="145"/>
      <c r="CE821" s="145"/>
      <c r="CF821" s="145"/>
      <c r="CG821" s="145"/>
      <c r="CH821" s="145"/>
      <c r="CI821" s="145"/>
      <c r="CJ821" s="145"/>
      <c r="CK821" s="145"/>
      <c r="CL821" s="145"/>
      <c r="CM821" s="145"/>
      <c r="CN821" s="145"/>
      <c r="CO821" s="145"/>
      <c r="CP821" s="145"/>
      <c r="CQ821" s="145"/>
      <c r="CR821" s="145"/>
      <c r="CS821" s="145"/>
      <c r="CT821" s="145"/>
      <c r="CU821" s="145"/>
      <c r="CV821" s="145"/>
      <c r="CW821" s="145"/>
      <c r="CX821" s="145"/>
      <c r="CY821" s="145"/>
      <c r="CZ821" s="145"/>
      <c r="DA821" s="145"/>
      <c r="DB821" s="145"/>
      <c r="DC821" s="145"/>
      <c r="DD821" s="145"/>
      <c r="DE821" s="145"/>
      <c r="DF821" s="145"/>
      <c r="DG821" s="145"/>
      <c r="DH821" s="145"/>
      <c r="DI821" s="145"/>
      <c r="DJ821" s="145"/>
      <c r="DK821" s="145"/>
      <c r="DL821" s="145"/>
      <c r="DM821" s="145"/>
      <c r="DN821" s="145"/>
      <c r="DO821" s="145"/>
      <c r="DP821" s="145"/>
      <c r="DQ821" s="145"/>
      <c r="DR821" s="145"/>
      <c r="DS821" s="145"/>
      <c r="DT821" s="145"/>
      <c r="DU821" s="145"/>
      <c r="DV821" s="145"/>
      <c r="DW821" s="145"/>
      <c r="DX821" s="145"/>
      <c r="DY821" s="145"/>
      <c r="DZ821" s="145"/>
      <c r="EA821" s="145"/>
      <c r="EB821" s="145"/>
      <c r="EC821" s="145"/>
      <c r="ED821" s="145"/>
      <c r="EE821" s="145"/>
      <c r="EF821" s="145"/>
      <c r="EG821" s="145"/>
    </row>
    <row r="822" spans="26:137" x14ac:dyDescent="0.2">
      <c r="Z822" s="145"/>
      <c r="AA822" s="145"/>
      <c r="AB822" s="145"/>
      <c r="AC822" s="145"/>
      <c r="AD822" s="145"/>
      <c r="AE822" s="145"/>
      <c r="AF822" s="145"/>
      <c r="AG822" s="145"/>
      <c r="AH822" s="145"/>
      <c r="AI822" s="145"/>
      <c r="AJ822" s="145"/>
      <c r="AK822" s="145"/>
      <c r="AL822" s="145"/>
      <c r="AM822" s="145"/>
      <c r="AN822" s="145"/>
      <c r="AO822" s="145"/>
      <c r="AP822" s="145"/>
      <c r="AQ822" s="145"/>
      <c r="AR822" s="145"/>
      <c r="AS822" s="145"/>
      <c r="AT822" s="145"/>
      <c r="AU822" s="145"/>
      <c r="AV822" s="145"/>
      <c r="AW822" s="145"/>
      <c r="AX822" s="145"/>
      <c r="AY822" s="145"/>
      <c r="AZ822" s="145"/>
      <c r="BA822" s="145"/>
      <c r="BB822" s="145"/>
      <c r="BC822" s="145"/>
      <c r="BD822" s="145"/>
      <c r="BE822" s="145"/>
      <c r="BF822" s="145"/>
      <c r="BG822" s="145"/>
      <c r="BH822" s="145"/>
      <c r="BI822" s="145"/>
      <c r="BJ822" s="145"/>
      <c r="BK822" s="145"/>
      <c r="BL822" s="145"/>
      <c r="BM822" s="145"/>
      <c r="BN822" s="145"/>
      <c r="BO822" s="145"/>
      <c r="BP822" s="145"/>
      <c r="BQ822" s="145"/>
      <c r="BR822" s="145"/>
      <c r="BS822" s="145"/>
      <c r="BT822" s="145"/>
      <c r="BU822" s="145"/>
      <c r="BV822" s="145"/>
      <c r="BW822" s="145"/>
      <c r="BX822" s="145"/>
      <c r="BY822" s="145"/>
      <c r="BZ822" s="145"/>
      <c r="CA822" s="145"/>
      <c r="CB822" s="145"/>
      <c r="CC822" s="145"/>
      <c r="CD822" s="145"/>
      <c r="CE822" s="145"/>
      <c r="CF822" s="145"/>
      <c r="CG822" s="145"/>
      <c r="CH822" s="145"/>
      <c r="CI822" s="145"/>
      <c r="CJ822" s="145"/>
      <c r="CK822" s="145"/>
      <c r="CL822" s="145"/>
      <c r="CM822" s="145"/>
      <c r="CN822" s="145"/>
      <c r="CO822" s="145"/>
      <c r="CP822" s="145"/>
      <c r="CQ822" s="145"/>
      <c r="CR822" s="145"/>
      <c r="CS822" s="145"/>
      <c r="CT822" s="145"/>
      <c r="CU822" s="145"/>
      <c r="CV822" s="145"/>
      <c r="CW822" s="145"/>
      <c r="CX822" s="145"/>
      <c r="CY822" s="145"/>
      <c r="CZ822" s="145"/>
      <c r="DA822" s="145"/>
      <c r="DB822" s="145"/>
      <c r="DC822" s="145"/>
      <c r="DD822" s="145"/>
      <c r="DE822" s="145"/>
      <c r="DF822" s="145"/>
      <c r="DG822" s="145"/>
      <c r="DH822" s="145"/>
      <c r="DI822" s="145"/>
      <c r="DJ822" s="145"/>
      <c r="DK822" s="145"/>
      <c r="DL822" s="145"/>
      <c r="DM822" s="145"/>
      <c r="DN822" s="145"/>
      <c r="DO822" s="145"/>
      <c r="DP822" s="145"/>
      <c r="DQ822" s="145"/>
      <c r="DR822" s="145"/>
      <c r="DS822" s="145"/>
      <c r="DT822" s="145"/>
      <c r="DU822" s="145"/>
      <c r="DV822" s="145"/>
      <c r="DW822" s="145"/>
      <c r="DX822" s="145"/>
      <c r="DY822" s="145"/>
      <c r="DZ822" s="145"/>
      <c r="EA822" s="145"/>
      <c r="EB822" s="145"/>
      <c r="EC822" s="145"/>
      <c r="ED822" s="145"/>
      <c r="EE822" s="145"/>
      <c r="EF822" s="145"/>
      <c r="EG822" s="145"/>
    </row>
    <row r="823" spans="26:137" x14ac:dyDescent="0.2">
      <c r="Z823" s="145"/>
      <c r="AA823" s="145"/>
      <c r="AB823" s="145"/>
      <c r="AC823" s="145"/>
      <c r="AD823" s="145"/>
      <c r="AE823" s="145"/>
      <c r="AF823" s="145"/>
      <c r="AG823" s="145"/>
      <c r="AH823" s="145"/>
      <c r="AI823" s="145"/>
      <c r="AJ823" s="145"/>
      <c r="AK823" s="145"/>
      <c r="AL823" s="145"/>
      <c r="AM823" s="145"/>
      <c r="AN823" s="145"/>
      <c r="AO823" s="145"/>
      <c r="AP823" s="145"/>
      <c r="AQ823" s="145"/>
      <c r="AR823" s="145"/>
      <c r="AS823" s="145"/>
      <c r="AT823" s="145"/>
      <c r="AU823" s="145"/>
      <c r="AV823" s="145"/>
      <c r="AW823" s="145"/>
      <c r="AX823" s="145"/>
      <c r="AY823" s="145"/>
      <c r="AZ823" s="145"/>
      <c r="BA823" s="145"/>
      <c r="BB823" s="145"/>
      <c r="BC823" s="145"/>
      <c r="BD823" s="145"/>
      <c r="BE823" s="145"/>
      <c r="BF823" s="145"/>
      <c r="BG823" s="145"/>
      <c r="BH823" s="145"/>
      <c r="BI823" s="145"/>
      <c r="BJ823" s="145"/>
      <c r="BK823" s="145"/>
      <c r="BL823" s="145"/>
      <c r="BM823" s="145"/>
      <c r="BN823" s="145"/>
      <c r="BO823" s="145"/>
      <c r="BP823" s="145"/>
      <c r="BQ823" s="145"/>
      <c r="BR823" s="145"/>
      <c r="BS823" s="145"/>
      <c r="BT823" s="145"/>
      <c r="BU823" s="145"/>
      <c r="BV823" s="145"/>
      <c r="BW823" s="145"/>
      <c r="BX823" s="145"/>
      <c r="BY823" s="145"/>
      <c r="BZ823" s="145"/>
      <c r="CA823" s="145"/>
      <c r="CB823" s="145"/>
      <c r="CC823" s="145"/>
      <c r="CD823" s="145"/>
      <c r="CE823" s="145"/>
      <c r="CF823" s="145"/>
      <c r="CG823" s="145"/>
      <c r="CH823" s="145"/>
      <c r="CI823" s="145"/>
      <c r="CJ823" s="145"/>
      <c r="CK823" s="145"/>
      <c r="CL823" s="145"/>
      <c r="CM823" s="145"/>
      <c r="CN823" s="145"/>
      <c r="CO823" s="145"/>
      <c r="CP823" s="145"/>
      <c r="CQ823" s="145"/>
      <c r="CR823" s="145"/>
      <c r="CS823" s="145"/>
      <c r="CT823" s="145"/>
      <c r="CU823" s="145"/>
      <c r="CV823" s="145"/>
      <c r="CW823" s="145"/>
      <c r="CX823" s="145"/>
      <c r="CY823" s="145"/>
      <c r="CZ823" s="145"/>
      <c r="DA823" s="145"/>
      <c r="DB823" s="145"/>
      <c r="DC823" s="145"/>
      <c r="DD823" s="145"/>
      <c r="DE823" s="145"/>
      <c r="DF823" s="145"/>
      <c r="DG823" s="145"/>
      <c r="DH823" s="145"/>
      <c r="DI823" s="145"/>
      <c r="DJ823" s="145"/>
      <c r="DK823" s="145"/>
      <c r="DL823" s="145"/>
      <c r="DM823" s="145"/>
      <c r="DN823" s="145"/>
      <c r="DO823" s="145"/>
      <c r="DP823" s="145"/>
      <c r="DQ823" s="145"/>
      <c r="DR823" s="145"/>
      <c r="DS823" s="145"/>
      <c r="DT823" s="145"/>
      <c r="DU823" s="145"/>
      <c r="DV823" s="145"/>
      <c r="DW823" s="145"/>
      <c r="DX823" s="145"/>
      <c r="DY823" s="145"/>
      <c r="DZ823" s="145"/>
      <c r="EA823" s="145"/>
      <c r="EB823" s="145"/>
      <c r="EC823" s="145"/>
      <c r="ED823" s="145"/>
      <c r="EE823" s="145"/>
      <c r="EF823" s="145"/>
      <c r="EG823" s="145"/>
    </row>
    <row r="824" spans="26:137" x14ac:dyDescent="0.2">
      <c r="Z824" s="145"/>
      <c r="AA824" s="145"/>
      <c r="AB824" s="145"/>
      <c r="AC824" s="145"/>
      <c r="AD824" s="145"/>
      <c r="AE824" s="145"/>
      <c r="AF824" s="145"/>
      <c r="AG824" s="145"/>
      <c r="AH824" s="145"/>
      <c r="AI824" s="145"/>
      <c r="AJ824" s="145"/>
      <c r="AK824" s="145"/>
      <c r="AL824" s="145"/>
      <c r="AM824" s="145"/>
      <c r="AN824" s="145"/>
      <c r="AO824" s="145"/>
      <c r="AP824" s="145"/>
      <c r="AQ824" s="145"/>
      <c r="AR824" s="145"/>
      <c r="AS824" s="145"/>
      <c r="AT824" s="145"/>
      <c r="AU824" s="145"/>
      <c r="AV824" s="145"/>
      <c r="AW824" s="145"/>
      <c r="AX824" s="145"/>
      <c r="AY824" s="145"/>
      <c r="AZ824" s="145"/>
      <c r="BA824" s="145"/>
      <c r="BB824" s="145"/>
      <c r="BC824" s="145"/>
      <c r="BD824" s="145"/>
      <c r="BE824" s="145"/>
      <c r="BF824" s="145"/>
      <c r="BG824" s="145"/>
      <c r="BH824" s="145"/>
      <c r="BI824" s="145"/>
      <c r="BJ824" s="145"/>
      <c r="BK824" s="145"/>
      <c r="BL824" s="145"/>
      <c r="BM824" s="145"/>
      <c r="BN824" s="145"/>
      <c r="BO824" s="145"/>
      <c r="BP824" s="145"/>
      <c r="BQ824" s="145"/>
      <c r="BR824" s="145"/>
      <c r="BS824" s="145"/>
      <c r="BT824" s="145"/>
      <c r="BU824" s="145"/>
      <c r="BV824" s="145"/>
      <c r="BW824" s="145"/>
      <c r="BX824" s="145"/>
      <c r="BY824" s="145"/>
      <c r="BZ824" s="145"/>
      <c r="CA824" s="145"/>
      <c r="CB824" s="145"/>
      <c r="CC824" s="145"/>
      <c r="CD824" s="145"/>
      <c r="CE824" s="145"/>
      <c r="CF824" s="145"/>
      <c r="CG824" s="145"/>
      <c r="CH824" s="145"/>
      <c r="CI824" s="145"/>
      <c r="CJ824" s="145"/>
      <c r="CK824" s="145"/>
      <c r="CL824" s="145"/>
      <c r="CM824" s="145"/>
      <c r="CN824" s="145"/>
      <c r="CO824" s="145"/>
      <c r="CP824" s="145"/>
      <c r="CQ824" s="145"/>
      <c r="CR824" s="145"/>
      <c r="CS824" s="145"/>
      <c r="CT824" s="145"/>
      <c r="CU824" s="145"/>
      <c r="CV824" s="145"/>
      <c r="CW824" s="145"/>
      <c r="CX824" s="145"/>
      <c r="CY824" s="145"/>
      <c r="CZ824" s="145"/>
      <c r="DA824" s="145"/>
      <c r="DB824" s="145"/>
      <c r="DC824" s="145"/>
      <c r="DD824" s="145"/>
      <c r="DE824" s="145"/>
      <c r="DF824" s="145"/>
      <c r="DG824" s="145"/>
      <c r="DH824" s="145"/>
      <c r="DI824" s="145"/>
      <c r="DJ824" s="145"/>
      <c r="DK824" s="145"/>
      <c r="DL824" s="145"/>
      <c r="DM824" s="145"/>
      <c r="DN824" s="145"/>
      <c r="DO824" s="145"/>
      <c r="DP824" s="145"/>
      <c r="DQ824" s="145"/>
      <c r="DR824" s="145"/>
      <c r="DS824" s="145"/>
      <c r="DT824" s="145"/>
      <c r="DU824" s="145"/>
      <c r="DV824" s="145"/>
      <c r="DW824" s="145"/>
      <c r="DX824" s="145"/>
      <c r="DY824" s="145"/>
      <c r="DZ824" s="145"/>
      <c r="EA824" s="145"/>
      <c r="EB824" s="145"/>
      <c r="EC824" s="145"/>
      <c r="ED824" s="145"/>
      <c r="EE824" s="145"/>
      <c r="EF824" s="145"/>
      <c r="EG824" s="145"/>
    </row>
    <row r="825" spans="26:137" x14ac:dyDescent="0.2">
      <c r="Z825" s="145"/>
      <c r="AA825" s="145"/>
      <c r="AB825" s="145"/>
      <c r="AC825" s="145"/>
      <c r="AD825" s="145"/>
      <c r="AE825" s="145"/>
      <c r="AF825" s="145"/>
      <c r="AG825" s="145"/>
      <c r="AH825" s="145"/>
      <c r="AI825" s="145"/>
      <c r="AJ825" s="145"/>
      <c r="AK825" s="145"/>
      <c r="AL825" s="145"/>
      <c r="AM825" s="145"/>
      <c r="AN825" s="145"/>
      <c r="AO825" s="145"/>
      <c r="AP825" s="145"/>
      <c r="AQ825" s="145"/>
      <c r="AR825" s="145"/>
      <c r="AS825" s="145"/>
      <c r="AT825" s="145"/>
      <c r="AU825" s="145"/>
      <c r="AV825" s="145"/>
      <c r="AW825" s="145"/>
      <c r="AX825" s="145"/>
      <c r="AY825" s="145"/>
      <c r="AZ825" s="145"/>
      <c r="BA825" s="145"/>
      <c r="BB825" s="145"/>
      <c r="BC825" s="145"/>
      <c r="BD825" s="145"/>
      <c r="BE825" s="145"/>
      <c r="BF825" s="145"/>
      <c r="BG825" s="145"/>
      <c r="BH825" s="145"/>
      <c r="BI825" s="145"/>
      <c r="BJ825" s="145"/>
      <c r="BK825" s="145"/>
      <c r="BL825" s="145"/>
      <c r="BM825" s="145"/>
      <c r="BN825" s="145"/>
      <c r="BO825" s="145"/>
      <c r="BP825" s="145"/>
      <c r="BQ825" s="145"/>
      <c r="BR825" s="145"/>
      <c r="BS825" s="145"/>
      <c r="BT825" s="145"/>
      <c r="BU825" s="145"/>
      <c r="BV825" s="145"/>
      <c r="BW825" s="145"/>
      <c r="BX825" s="145"/>
      <c r="BY825" s="145"/>
      <c r="BZ825" s="145"/>
      <c r="CA825" s="145"/>
      <c r="CB825" s="145"/>
      <c r="CC825" s="145"/>
      <c r="CD825" s="145"/>
      <c r="CE825" s="145"/>
      <c r="CF825" s="145"/>
      <c r="CG825" s="145"/>
      <c r="CH825" s="145"/>
      <c r="CI825" s="145"/>
      <c r="CJ825" s="145"/>
      <c r="CK825" s="145"/>
      <c r="CL825" s="145"/>
      <c r="CM825" s="145"/>
      <c r="CN825" s="145"/>
      <c r="CO825" s="145"/>
      <c r="CP825" s="145"/>
      <c r="CQ825" s="145"/>
      <c r="CR825" s="145"/>
      <c r="CS825" s="145"/>
      <c r="CT825" s="145"/>
      <c r="CU825" s="145"/>
      <c r="CV825" s="145"/>
      <c r="CW825" s="145"/>
      <c r="CX825" s="145"/>
      <c r="CY825" s="145"/>
      <c r="CZ825" s="145"/>
      <c r="DA825" s="145"/>
      <c r="DB825" s="145"/>
      <c r="DC825" s="145"/>
      <c r="DD825" s="145"/>
      <c r="DE825" s="145"/>
      <c r="DF825" s="145"/>
      <c r="DG825" s="145"/>
      <c r="DH825" s="145"/>
      <c r="DI825" s="145"/>
      <c r="DJ825" s="145"/>
      <c r="DK825" s="145"/>
      <c r="DL825" s="145"/>
      <c r="DM825" s="145"/>
      <c r="DN825" s="145"/>
      <c r="DO825" s="145"/>
      <c r="DP825" s="145"/>
      <c r="DQ825" s="145"/>
      <c r="DR825" s="145"/>
      <c r="DS825" s="145"/>
      <c r="DT825" s="145"/>
      <c r="DU825" s="145"/>
      <c r="DV825" s="145"/>
      <c r="DW825" s="145"/>
      <c r="DX825" s="145"/>
      <c r="DY825" s="145"/>
      <c r="DZ825" s="145"/>
      <c r="EA825" s="145"/>
      <c r="EB825" s="145"/>
      <c r="EC825" s="145"/>
      <c r="ED825" s="145"/>
      <c r="EE825" s="145"/>
      <c r="EF825" s="145"/>
      <c r="EG825" s="145"/>
    </row>
    <row r="826" spans="26:137" x14ac:dyDescent="0.2">
      <c r="Z826" s="145"/>
      <c r="AA826" s="145"/>
      <c r="AB826" s="145"/>
      <c r="AC826" s="145"/>
      <c r="AD826" s="145"/>
      <c r="AE826" s="145"/>
      <c r="AF826" s="145"/>
      <c r="AG826" s="145"/>
      <c r="AH826" s="145"/>
      <c r="AI826" s="145"/>
      <c r="AJ826" s="145"/>
      <c r="AK826" s="145"/>
      <c r="AL826" s="145"/>
      <c r="AM826" s="145"/>
      <c r="AN826" s="145"/>
      <c r="AO826" s="145"/>
      <c r="AP826" s="145"/>
      <c r="AQ826" s="145"/>
      <c r="AR826" s="145"/>
      <c r="AS826" s="145"/>
      <c r="AT826" s="145"/>
      <c r="AU826" s="145"/>
      <c r="AV826" s="145"/>
      <c r="AW826" s="145"/>
      <c r="AX826" s="145"/>
      <c r="AY826" s="145"/>
      <c r="AZ826" s="145"/>
      <c r="BA826" s="145"/>
      <c r="BB826" s="145"/>
      <c r="BC826" s="145"/>
      <c r="BD826" s="145"/>
      <c r="BE826" s="145"/>
      <c r="BF826" s="145"/>
      <c r="BG826" s="145"/>
      <c r="BH826" s="145"/>
      <c r="BI826" s="145"/>
      <c r="BJ826" s="145"/>
      <c r="BK826" s="145"/>
      <c r="BL826" s="145"/>
      <c r="BM826" s="145"/>
      <c r="BN826" s="145"/>
      <c r="BO826" s="145"/>
      <c r="BP826" s="145"/>
      <c r="BQ826" s="145"/>
      <c r="BR826" s="145"/>
      <c r="BS826" s="145"/>
      <c r="BT826" s="145"/>
      <c r="BU826" s="145"/>
      <c r="BV826" s="145"/>
      <c r="BW826" s="145"/>
      <c r="BX826" s="145"/>
      <c r="BY826" s="145"/>
      <c r="BZ826" s="145"/>
      <c r="CA826" s="145"/>
      <c r="CB826" s="145"/>
      <c r="CC826" s="145"/>
      <c r="CD826" s="145"/>
      <c r="CE826" s="145"/>
      <c r="CF826" s="145"/>
      <c r="CG826" s="145"/>
      <c r="CH826" s="145"/>
      <c r="CI826" s="145"/>
      <c r="CJ826" s="145"/>
      <c r="CK826" s="145"/>
      <c r="CL826" s="145"/>
      <c r="CM826" s="145"/>
      <c r="CN826" s="145"/>
      <c r="CO826" s="145"/>
      <c r="CP826" s="145"/>
      <c r="CQ826" s="145"/>
      <c r="CR826" s="145"/>
      <c r="CS826" s="145"/>
      <c r="CT826" s="145"/>
      <c r="CU826" s="145"/>
      <c r="CV826" s="145"/>
      <c r="CW826" s="145"/>
      <c r="CX826" s="145"/>
      <c r="CY826" s="145"/>
      <c r="CZ826" s="145"/>
      <c r="DA826" s="145"/>
      <c r="DB826" s="145"/>
      <c r="DC826" s="145"/>
      <c r="DD826" s="145"/>
      <c r="DE826" s="145"/>
      <c r="DF826" s="145"/>
      <c r="DG826" s="145"/>
      <c r="DH826" s="145"/>
      <c r="DI826" s="145"/>
      <c r="DJ826" s="145"/>
      <c r="DK826" s="145"/>
      <c r="DL826" s="145"/>
      <c r="DM826" s="145"/>
      <c r="DN826" s="145"/>
      <c r="DO826" s="145"/>
      <c r="DP826" s="145"/>
      <c r="DQ826" s="145"/>
      <c r="DR826" s="145"/>
      <c r="DS826" s="145"/>
      <c r="DT826" s="145"/>
      <c r="DU826" s="145"/>
      <c r="DV826" s="145"/>
      <c r="DW826" s="145"/>
      <c r="DX826" s="145"/>
      <c r="DY826" s="145"/>
      <c r="DZ826" s="145"/>
      <c r="EA826" s="145"/>
      <c r="EB826" s="145"/>
      <c r="EC826" s="145"/>
      <c r="ED826" s="145"/>
      <c r="EE826" s="145"/>
      <c r="EF826" s="145"/>
      <c r="EG826" s="145"/>
    </row>
    <row r="827" spans="26:137" x14ac:dyDescent="0.2">
      <c r="Z827" s="145"/>
      <c r="AA827" s="145"/>
      <c r="AB827" s="145"/>
      <c r="AC827" s="145"/>
      <c r="AD827" s="145"/>
      <c r="AE827" s="145"/>
      <c r="AF827" s="145"/>
      <c r="AG827" s="145"/>
      <c r="AH827" s="145"/>
      <c r="AI827" s="145"/>
      <c r="AJ827" s="145"/>
      <c r="AK827" s="145"/>
      <c r="AL827" s="145"/>
      <c r="AM827" s="145"/>
      <c r="AN827" s="145"/>
      <c r="AO827" s="145"/>
      <c r="AP827" s="145"/>
      <c r="AQ827" s="145"/>
      <c r="AR827" s="145"/>
      <c r="AS827" s="145"/>
      <c r="AT827" s="145"/>
      <c r="AU827" s="145"/>
      <c r="AV827" s="145"/>
      <c r="AW827" s="145"/>
      <c r="AX827" s="145"/>
      <c r="AY827" s="145"/>
      <c r="AZ827" s="145"/>
      <c r="BA827" s="145"/>
      <c r="BB827" s="145"/>
      <c r="BC827" s="145"/>
      <c r="BD827" s="145"/>
      <c r="BE827" s="145"/>
      <c r="BF827" s="145"/>
      <c r="BG827" s="145"/>
      <c r="BH827" s="145"/>
      <c r="BI827" s="145"/>
      <c r="BJ827" s="145"/>
      <c r="BK827" s="145"/>
      <c r="BL827" s="145"/>
      <c r="BM827" s="145"/>
      <c r="BN827" s="145"/>
      <c r="BO827" s="145"/>
      <c r="BP827" s="145"/>
      <c r="BQ827" s="145"/>
      <c r="BR827" s="145"/>
      <c r="BS827" s="145"/>
      <c r="BT827" s="145"/>
      <c r="BU827" s="145"/>
      <c r="BV827" s="145"/>
      <c r="BW827" s="145"/>
      <c r="BX827" s="145"/>
      <c r="BY827" s="145"/>
      <c r="BZ827" s="145"/>
      <c r="CA827" s="145"/>
      <c r="CB827" s="145"/>
      <c r="CC827" s="145"/>
      <c r="CD827" s="145"/>
      <c r="CE827" s="145"/>
      <c r="CF827" s="145"/>
      <c r="CG827" s="145"/>
      <c r="CH827" s="145"/>
      <c r="CI827" s="145"/>
      <c r="CJ827" s="145"/>
      <c r="CK827" s="145"/>
      <c r="CL827" s="145"/>
      <c r="CM827" s="145"/>
      <c r="CN827" s="145"/>
      <c r="CO827" s="145"/>
      <c r="CP827" s="145"/>
      <c r="CQ827" s="145"/>
      <c r="CR827" s="145"/>
      <c r="CS827" s="145"/>
      <c r="CT827" s="145"/>
      <c r="CU827" s="145"/>
      <c r="CV827" s="145"/>
      <c r="CW827" s="145"/>
      <c r="CX827" s="145"/>
      <c r="CY827" s="145"/>
      <c r="CZ827" s="145"/>
      <c r="DA827" s="145"/>
      <c r="DB827" s="145"/>
      <c r="DC827" s="145"/>
      <c r="DD827" s="145"/>
      <c r="DE827" s="145"/>
      <c r="DF827" s="145"/>
      <c r="DG827" s="145"/>
      <c r="DH827" s="145"/>
      <c r="DI827" s="145"/>
      <c r="DJ827" s="145"/>
      <c r="DK827" s="145"/>
      <c r="DL827" s="145"/>
      <c r="DM827" s="145"/>
      <c r="DN827" s="145"/>
      <c r="DO827" s="145"/>
      <c r="DP827" s="145"/>
      <c r="DQ827" s="145"/>
      <c r="DR827" s="145"/>
      <c r="DS827" s="145"/>
      <c r="DT827" s="145"/>
      <c r="DU827" s="145"/>
      <c r="DV827" s="145"/>
      <c r="DW827" s="145"/>
      <c r="DX827" s="145"/>
      <c r="DY827" s="145"/>
      <c r="DZ827" s="145"/>
      <c r="EA827" s="145"/>
      <c r="EB827" s="145"/>
      <c r="EC827" s="145"/>
      <c r="ED827" s="145"/>
      <c r="EE827" s="145"/>
      <c r="EF827" s="145"/>
      <c r="EG827" s="145"/>
    </row>
    <row r="828" spans="26:137" x14ac:dyDescent="0.2">
      <c r="Z828" s="145"/>
      <c r="AA828" s="145"/>
      <c r="AB828" s="145"/>
      <c r="AC828" s="145"/>
      <c r="AD828" s="145"/>
      <c r="AE828" s="145"/>
      <c r="AF828" s="145"/>
      <c r="AG828" s="145"/>
      <c r="AH828" s="145"/>
      <c r="AI828" s="145"/>
      <c r="AJ828" s="145"/>
      <c r="AK828" s="145"/>
      <c r="AL828" s="145"/>
      <c r="AM828" s="145"/>
      <c r="AN828" s="145"/>
      <c r="AO828" s="145"/>
      <c r="AP828" s="145"/>
      <c r="AQ828" s="145"/>
      <c r="AR828" s="145"/>
      <c r="AS828" s="145"/>
      <c r="AT828" s="145"/>
      <c r="AU828" s="145"/>
      <c r="AV828" s="145"/>
      <c r="AW828" s="145"/>
      <c r="AX828" s="145"/>
      <c r="AY828" s="145"/>
      <c r="AZ828" s="145"/>
      <c r="BA828" s="145"/>
      <c r="BB828" s="145"/>
      <c r="BC828" s="145"/>
      <c r="BD828" s="145"/>
      <c r="BE828" s="145"/>
      <c r="BF828" s="145"/>
      <c r="BG828" s="145"/>
      <c r="BH828" s="145"/>
      <c r="BI828" s="145"/>
      <c r="BJ828" s="145"/>
      <c r="BK828" s="145"/>
      <c r="BL828" s="145"/>
      <c r="BM828" s="145"/>
      <c r="BN828" s="145"/>
      <c r="BO828" s="145"/>
      <c r="BP828" s="145"/>
      <c r="BQ828" s="145"/>
      <c r="BR828" s="145"/>
      <c r="BS828" s="145"/>
      <c r="BT828" s="145"/>
      <c r="BU828" s="145"/>
      <c r="BV828" s="145"/>
      <c r="BW828" s="145"/>
      <c r="BX828" s="145"/>
      <c r="BY828" s="145"/>
      <c r="BZ828" s="145"/>
      <c r="CA828" s="145"/>
      <c r="CB828" s="145"/>
      <c r="CC828" s="145"/>
      <c r="CD828" s="145"/>
      <c r="CE828" s="145"/>
      <c r="CF828" s="145"/>
      <c r="CG828" s="145"/>
      <c r="CH828" s="145"/>
      <c r="CI828" s="145"/>
      <c r="CJ828" s="145"/>
      <c r="CK828" s="145"/>
      <c r="CL828" s="145"/>
      <c r="CM828" s="145"/>
      <c r="CN828" s="145"/>
      <c r="CO828" s="145"/>
      <c r="CP828" s="145"/>
      <c r="CQ828" s="145"/>
      <c r="CR828" s="145"/>
      <c r="CS828" s="145"/>
      <c r="CT828" s="145"/>
      <c r="CU828" s="145"/>
      <c r="CV828" s="145"/>
      <c r="CW828" s="145"/>
      <c r="CX828" s="145"/>
      <c r="CY828" s="145"/>
      <c r="CZ828" s="145"/>
      <c r="DA828" s="145"/>
      <c r="DB828" s="145"/>
      <c r="DC828" s="145"/>
      <c r="DD828" s="145"/>
      <c r="DE828" s="145"/>
      <c r="DF828" s="145"/>
      <c r="DG828" s="145"/>
      <c r="DH828" s="145"/>
      <c r="DI828" s="145"/>
      <c r="DJ828" s="145"/>
      <c r="DK828" s="145"/>
      <c r="DL828" s="145"/>
      <c r="DM828" s="145"/>
      <c r="DN828" s="145"/>
      <c r="DO828" s="145"/>
      <c r="DP828" s="145"/>
      <c r="DQ828" s="145"/>
      <c r="DR828" s="145"/>
      <c r="DS828" s="145"/>
      <c r="DT828" s="145"/>
      <c r="DU828" s="145"/>
      <c r="DV828" s="145"/>
      <c r="DW828" s="145"/>
      <c r="DX828" s="145"/>
      <c r="DY828" s="145"/>
      <c r="DZ828" s="145"/>
      <c r="EA828" s="145"/>
      <c r="EB828" s="145"/>
      <c r="EC828" s="145"/>
      <c r="ED828" s="145"/>
      <c r="EE828" s="145"/>
      <c r="EF828" s="145"/>
      <c r="EG828" s="145"/>
    </row>
    <row r="829" spans="26:137" x14ac:dyDescent="0.2">
      <c r="Z829" s="145"/>
      <c r="AA829" s="145"/>
      <c r="AB829" s="145"/>
      <c r="AC829" s="145"/>
      <c r="AD829" s="145"/>
      <c r="AE829" s="145"/>
      <c r="AF829" s="145"/>
      <c r="AG829" s="145"/>
      <c r="AH829" s="145"/>
      <c r="AI829" s="145"/>
      <c r="AJ829" s="145"/>
      <c r="AK829" s="145"/>
      <c r="AL829" s="145"/>
      <c r="AM829" s="145"/>
      <c r="AN829" s="145"/>
      <c r="AO829" s="145"/>
      <c r="AP829" s="145"/>
      <c r="AQ829" s="145"/>
      <c r="AR829" s="145"/>
      <c r="AS829" s="145"/>
      <c r="AT829" s="145"/>
      <c r="AU829" s="145"/>
      <c r="AV829" s="145"/>
      <c r="AW829" s="145"/>
      <c r="AX829" s="145"/>
      <c r="AY829" s="145"/>
      <c r="AZ829" s="145"/>
      <c r="BA829" s="145"/>
      <c r="BB829" s="145"/>
      <c r="BC829" s="145"/>
      <c r="BD829" s="145"/>
      <c r="BE829" s="145"/>
      <c r="BF829" s="145"/>
      <c r="BG829" s="145"/>
      <c r="BH829" s="145"/>
      <c r="BI829" s="145"/>
      <c r="BJ829" s="145"/>
      <c r="BK829" s="145"/>
      <c r="BL829" s="145"/>
      <c r="BM829" s="145"/>
      <c r="BN829" s="145"/>
      <c r="BO829" s="145"/>
      <c r="BP829" s="145"/>
      <c r="BQ829" s="145"/>
      <c r="BR829" s="145"/>
      <c r="BS829" s="145"/>
      <c r="BT829" s="145"/>
      <c r="BU829" s="145"/>
      <c r="BV829" s="145"/>
      <c r="BW829" s="145"/>
      <c r="BX829" s="145"/>
      <c r="BY829" s="145"/>
      <c r="BZ829" s="145"/>
      <c r="CA829" s="145"/>
      <c r="CB829" s="145"/>
      <c r="CC829" s="145"/>
      <c r="CD829" s="145"/>
      <c r="CE829" s="145"/>
      <c r="CF829" s="145"/>
      <c r="CG829" s="145"/>
      <c r="CH829" s="145"/>
      <c r="CI829" s="145"/>
      <c r="CJ829" s="145"/>
      <c r="CK829" s="145"/>
      <c r="CL829" s="145"/>
      <c r="CM829" s="145"/>
      <c r="CN829" s="145"/>
      <c r="CO829" s="145"/>
      <c r="CP829" s="145"/>
      <c r="CQ829" s="145"/>
      <c r="CR829" s="145"/>
      <c r="CS829" s="145"/>
      <c r="CT829" s="145"/>
      <c r="CU829" s="145"/>
      <c r="CV829" s="145"/>
      <c r="CW829" s="145"/>
      <c r="CX829" s="145"/>
      <c r="CY829" s="145"/>
      <c r="CZ829" s="145"/>
      <c r="DA829" s="145"/>
      <c r="DB829" s="145"/>
      <c r="DC829" s="145"/>
      <c r="DD829" s="145"/>
      <c r="DE829" s="145"/>
      <c r="DF829" s="145"/>
      <c r="DG829" s="145"/>
      <c r="DH829" s="145"/>
      <c r="DI829" s="145"/>
      <c r="DJ829" s="145"/>
      <c r="DK829" s="145"/>
      <c r="DL829" s="145"/>
      <c r="DM829" s="145"/>
      <c r="DN829" s="145"/>
      <c r="DO829" s="145"/>
      <c r="DP829" s="145"/>
      <c r="DQ829" s="145"/>
      <c r="DR829" s="145"/>
      <c r="DS829" s="145"/>
      <c r="DT829" s="145"/>
      <c r="DU829" s="145"/>
      <c r="DV829" s="145"/>
      <c r="DW829" s="145"/>
      <c r="DX829" s="145"/>
      <c r="DY829" s="145"/>
      <c r="DZ829" s="145"/>
      <c r="EA829" s="145"/>
      <c r="EB829" s="145"/>
      <c r="EC829" s="145"/>
      <c r="ED829" s="145"/>
      <c r="EE829" s="145"/>
      <c r="EF829" s="145"/>
      <c r="EG829" s="145"/>
    </row>
    <row r="830" spans="26:137" x14ac:dyDescent="0.2">
      <c r="Z830" s="145"/>
      <c r="AA830" s="145"/>
      <c r="AB830" s="145"/>
      <c r="AC830" s="145"/>
      <c r="AD830" s="145"/>
      <c r="AE830" s="145"/>
      <c r="AF830" s="145"/>
      <c r="AG830" s="145"/>
      <c r="AH830" s="145"/>
      <c r="AI830" s="145"/>
      <c r="AJ830" s="145"/>
      <c r="AK830" s="145"/>
      <c r="AL830" s="145"/>
      <c r="AM830" s="145"/>
      <c r="AN830" s="145"/>
      <c r="AO830" s="145"/>
      <c r="AP830" s="145"/>
      <c r="AQ830" s="145"/>
      <c r="AR830" s="145"/>
      <c r="AS830" s="145"/>
      <c r="AT830" s="145"/>
      <c r="AU830" s="145"/>
      <c r="AV830" s="145"/>
      <c r="AW830" s="145"/>
      <c r="AX830" s="145"/>
      <c r="AY830" s="145"/>
      <c r="AZ830" s="145"/>
      <c r="BA830" s="145"/>
      <c r="BB830" s="145"/>
      <c r="BC830" s="145"/>
      <c r="BD830" s="145"/>
      <c r="BE830" s="145"/>
      <c r="BF830" s="145"/>
      <c r="BG830" s="145"/>
      <c r="BH830" s="145"/>
      <c r="BI830" s="145"/>
      <c r="BJ830" s="145"/>
      <c r="BK830" s="145"/>
      <c r="BL830" s="145"/>
      <c r="BM830" s="145"/>
      <c r="BN830" s="145"/>
      <c r="BO830" s="145"/>
      <c r="BP830" s="145"/>
      <c r="BQ830" s="145"/>
      <c r="BR830" s="145"/>
      <c r="BS830" s="145"/>
      <c r="BT830" s="145"/>
      <c r="BU830" s="145"/>
      <c r="BV830" s="145"/>
      <c r="BW830" s="145"/>
      <c r="BX830" s="145"/>
      <c r="BY830" s="145"/>
      <c r="BZ830" s="145"/>
      <c r="CA830" s="145"/>
      <c r="CB830" s="145"/>
      <c r="CC830" s="145"/>
      <c r="CD830" s="145"/>
      <c r="CE830" s="145"/>
      <c r="CF830" s="145"/>
      <c r="CG830" s="145"/>
      <c r="CH830" s="145"/>
      <c r="CI830" s="145"/>
      <c r="CJ830" s="145"/>
      <c r="CK830" s="145"/>
      <c r="CL830" s="145"/>
      <c r="CM830" s="145"/>
      <c r="CN830" s="145"/>
      <c r="CO830" s="145"/>
      <c r="CP830" s="145"/>
      <c r="CQ830" s="145"/>
      <c r="CR830" s="145"/>
      <c r="CS830" s="145"/>
      <c r="CT830" s="145"/>
      <c r="CU830" s="145"/>
      <c r="CV830" s="145"/>
      <c r="CW830" s="145"/>
      <c r="CX830" s="145"/>
      <c r="CY830" s="145"/>
      <c r="CZ830" s="145"/>
      <c r="DA830" s="145"/>
      <c r="DB830" s="145"/>
      <c r="DC830" s="145"/>
      <c r="DD830" s="145"/>
      <c r="DE830" s="145"/>
      <c r="DF830" s="145"/>
      <c r="DG830" s="145"/>
      <c r="DH830" s="145"/>
      <c r="DI830" s="145"/>
      <c r="DJ830" s="145"/>
      <c r="DK830" s="145"/>
      <c r="DL830" s="145"/>
      <c r="DM830" s="145"/>
      <c r="DN830" s="145"/>
      <c r="DO830" s="145"/>
      <c r="DP830" s="145"/>
      <c r="DQ830" s="145"/>
      <c r="DR830" s="145"/>
      <c r="DS830" s="145"/>
      <c r="DT830" s="145"/>
      <c r="DU830" s="145"/>
      <c r="DV830" s="145"/>
      <c r="DW830" s="145"/>
      <c r="DX830" s="145"/>
      <c r="DY830" s="145"/>
      <c r="DZ830" s="145"/>
      <c r="EA830" s="145"/>
      <c r="EB830" s="145"/>
      <c r="EC830" s="145"/>
      <c r="ED830" s="145"/>
      <c r="EE830" s="145"/>
      <c r="EF830" s="145"/>
      <c r="EG830" s="145"/>
    </row>
    <row r="831" spans="26:137" x14ac:dyDescent="0.2">
      <c r="Z831" s="145"/>
      <c r="AA831" s="145"/>
      <c r="AB831" s="145"/>
      <c r="AC831" s="145"/>
      <c r="AD831" s="145"/>
      <c r="AE831" s="145"/>
      <c r="AF831" s="145"/>
      <c r="AG831" s="145"/>
      <c r="AH831" s="145"/>
      <c r="AI831" s="145"/>
      <c r="AJ831" s="145"/>
      <c r="AK831" s="145"/>
      <c r="AL831" s="145"/>
      <c r="AM831" s="145"/>
      <c r="AN831" s="145"/>
      <c r="AO831" s="145"/>
      <c r="AP831" s="145"/>
      <c r="AQ831" s="145"/>
      <c r="AR831" s="145"/>
      <c r="AS831" s="145"/>
      <c r="AT831" s="145"/>
      <c r="AU831" s="145"/>
      <c r="AV831" s="145"/>
      <c r="AW831" s="145"/>
      <c r="AX831" s="145"/>
      <c r="AY831" s="145"/>
      <c r="AZ831" s="145"/>
      <c r="BA831" s="145"/>
      <c r="BB831" s="145"/>
      <c r="BC831" s="145"/>
      <c r="BD831" s="145"/>
      <c r="BE831" s="145"/>
      <c r="BF831" s="145"/>
      <c r="BG831" s="145"/>
      <c r="BH831" s="145"/>
      <c r="BI831" s="145"/>
      <c r="BJ831" s="145"/>
      <c r="BK831" s="145"/>
      <c r="BL831" s="145"/>
      <c r="BM831" s="145"/>
      <c r="BN831" s="145"/>
      <c r="BO831" s="145"/>
      <c r="BP831" s="145"/>
      <c r="BQ831" s="145"/>
      <c r="BR831" s="145"/>
      <c r="BS831" s="145"/>
      <c r="BT831" s="145"/>
      <c r="BU831" s="145"/>
      <c r="BV831" s="145"/>
      <c r="BW831" s="145"/>
      <c r="BX831" s="145"/>
      <c r="BY831" s="145"/>
      <c r="BZ831" s="145"/>
      <c r="CA831" s="145"/>
      <c r="CB831" s="145"/>
      <c r="CC831" s="145"/>
      <c r="CD831" s="145"/>
      <c r="CE831" s="145"/>
      <c r="CF831" s="145"/>
      <c r="CG831" s="145"/>
      <c r="CH831" s="145"/>
      <c r="CI831" s="145"/>
      <c r="CJ831" s="145"/>
      <c r="CK831" s="145"/>
      <c r="CL831" s="145"/>
      <c r="CM831" s="145"/>
      <c r="CN831" s="145"/>
      <c r="CO831" s="145"/>
      <c r="CP831" s="145"/>
      <c r="CQ831" s="145"/>
      <c r="CR831" s="145"/>
      <c r="CS831" s="145"/>
      <c r="CT831" s="145"/>
      <c r="CU831" s="145"/>
      <c r="CV831" s="145"/>
      <c r="CW831" s="145"/>
      <c r="CX831" s="145"/>
      <c r="CY831" s="145"/>
      <c r="CZ831" s="145"/>
      <c r="DA831" s="145"/>
      <c r="DB831" s="145"/>
      <c r="DC831" s="145"/>
      <c r="DD831" s="145"/>
      <c r="DE831" s="145"/>
      <c r="DF831" s="145"/>
      <c r="DG831" s="145"/>
      <c r="DH831" s="145"/>
      <c r="DI831" s="145"/>
      <c r="DJ831" s="145"/>
      <c r="DK831" s="145"/>
      <c r="DL831" s="145"/>
      <c r="DM831" s="145"/>
      <c r="DN831" s="145"/>
      <c r="DO831" s="145"/>
      <c r="DP831" s="145"/>
      <c r="DQ831" s="145"/>
      <c r="DR831" s="145"/>
      <c r="DS831" s="145"/>
      <c r="DT831" s="145"/>
      <c r="DU831" s="145"/>
      <c r="DV831" s="145"/>
      <c r="DW831" s="145"/>
      <c r="DX831" s="145"/>
      <c r="DY831" s="145"/>
      <c r="DZ831" s="145"/>
      <c r="EA831" s="145"/>
      <c r="EB831" s="145"/>
      <c r="EC831" s="145"/>
      <c r="ED831" s="145"/>
      <c r="EE831" s="145"/>
      <c r="EF831" s="145"/>
      <c r="EG831" s="145"/>
    </row>
    <row r="832" spans="26:137" x14ac:dyDescent="0.2">
      <c r="Z832" s="145"/>
      <c r="AA832" s="145"/>
      <c r="AB832" s="145"/>
      <c r="AC832" s="145"/>
      <c r="AD832" s="145"/>
      <c r="AE832" s="145"/>
      <c r="AF832" s="145"/>
      <c r="AG832" s="145"/>
      <c r="AH832" s="145"/>
      <c r="AI832" s="145"/>
      <c r="AJ832" s="145"/>
      <c r="AK832" s="145"/>
      <c r="AL832" s="145"/>
      <c r="AM832" s="145"/>
      <c r="AN832" s="145"/>
      <c r="AO832" s="145"/>
      <c r="AP832" s="145"/>
      <c r="AQ832" s="145"/>
      <c r="AR832" s="145"/>
      <c r="AS832" s="145"/>
      <c r="AT832" s="145"/>
      <c r="AU832" s="145"/>
      <c r="AV832" s="145"/>
      <c r="AW832" s="145"/>
      <c r="AX832" s="145"/>
      <c r="AY832" s="145"/>
      <c r="AZ832" s="145"/>
      <c r="BA832" s="145"/>
      <c r="BB832" s="145"/>
      <c r="BC832" s="145"/>
      <c r="BD832" s="145"/>
      <c r="BE832" s="145"/>
      <c r="BF832" s="145"/>
      <c r="BG832" s="145"/>
      <c r="BH832" s="145"/>
      <c r="BI832" s="145"/>
      <c r="BJ832" s="145"/>
      <c r="BK832" s="145"/>
      <c r="BL832" s="145"/>
      <c r="BM832" s="145"/>
      <c r="BN832" s="145"/>
      <c r="BO832" s="145"/>
      <c r="BP832" s="145"/>
      <c r="BQ832" s="145"/>
      <c r="BR832" s="145"/>
      <c r="BS832" s="145"/>
      <c r="BT832" s="145"/>
      <c r="BU832" s="145"/>
      <c r="BV832" s="145"/>
      <c r="BW832" s="145"/>
      <c r="BX832" s="145"/>
      <c r="BY832" s="145"/>
      <c r="BZ832" s="145"/>
      <c r="CA832" s="145"/>
      <c r="CB832" s="145"/>
      <c r="CC832" s="145"/>
      <c r="CD832" s="145"/>
      <c r="CE832" s="145"/>
      <c r="CF832" s="145"/>
      <c r="CG832" s="145"/>
      <c r="CH832" s="145"/>
      <c r="CI832" s="145"/>
      <c r="CJ832" s="145"/>
      <c r="CK832" s="145"/>
      <c r="CL832" s="145"/>
      <c r="CM832" s="145"/>
      <c r="CN832" s="145"/>
      <c r="CO832" s="145"/>
      <c r="CP832" s="145"/>
      <c r="CQ832" s="145"/>
      <c r="CR832" s="145"/>
      <c r="CS832" s="145"/>
      <c r="CT832" s="145"/>
      <c r="CU832" s="145"/>
      <c r="CV832" s="145"/>
      <c r="CW832" s="145"/>
      <c r="CX832" s="145"/>
      <c r="CY832" s="145"/>
      <c r="CZ832" s="145"/>
      <c r="DA832" s="145"/>
      <c r="DB832" s="145"/>
      <c r="DC832" s="145"/>
      <c r="DD832" s="145"/>
      <c r="DE832" s="145"/>
      <c r="DF832" s="145"/>
      <c r="DG832" s="145"/>
      <c r="DH832" s="145"/>
      <c r="DI832" s="145"/>
      <c r="DJ832" s="145"/>
      <c r="DK832" s="145"/>
      <c r="DL832" s="145"/>
      <c r="DM832" s="145"/>
      <c r="DN832" s="145"/>
      <c r="DO832" s="145"/>
      <c r="DP832" s="145"/>
      <c r="DQ832" s="145"/>
      <c r="DR832" s="145"/>
      <c r="DS832" s="145"/>
      <c r="DT832" s="145"/>
      <c r="DU832" s="145"/>
      <c r="DV832" s="145"/>
      <c r="DW832" s="145"/>
      <c r="DX832" s="145"/>
      <c r="DY832" s="145"/>
      <c r="DZ832" s="145"/>
      <c r="EA832" s="145"/>
      <c r="EB832" s="145"/>
      <c r="EC832" s="145"/>
      <c r="ED832" s="145"/>
      <c r="EE832" s="145"/>
      <c r="EF832" s="145"/>
      <c r="EG832" s="145"/>
    </row>
    <row r="833" spans="26:137" x14ac:dyDescent="0.2">
      <c r="Z833" s="145"/>
      <c r="AA833" s="145"/>
      <c r="AB833" s="145"/>
      <c r="AC833" s="145"/>
      <c r="AD833" s="145"/>
      <c r="AE833" s="145"/>
      <c r="AF833" s="145"/>
      <c r="AG833" s="145"/>
      <c r="AH833" s="145"/>
      <c r="AI833" s="145"/>
      <c r="AJ833" s="145"/>
      <c r="AK833" s="145"/>
      <c r="AL833" s="145"/>
      <c r="AM833" s="145"/>
      <c r="AN833" s="145"/>
      <c r="AO833" s="145"/>
      <c r="AP833" s="145"/>
      <c r="AQ833" s="145"/>
      <c r="AR833" s="145"/>
      <c r="AS833" s="145"/>
      <c r="AT833" s="145"/>
      <c r="AU833" s="145"/>
      <c r="AV833" s="145"/>
      <c r="AW833" s="145"/>
      <c r="AX833" s="145"/>
      <c r="AY833" s="145"/>
      <c r="AZ833" s="145"/>
      <c r="BA833" s="145"/>
      <c r="BB833" s="145"/>
      <c r="BC833" s="145"/>
      <c r="BD833" s="145"/>
      <c r="BE833" s="145"/>
      <c r="BF833" s="145"/>
      <c r="BG833" s="145"/>
      <c r="BH833" s="145"/>
      <c r="BI833" s="145"/>
      <c r="BJ833" s="145"/>
      <c r="BK833" s="145"/>
      <c r="BL833" s="145"/>
      <c r="BM833" s="145"/>
      <c r="BN833" s="145"/>
      <c r="BO833" s="145"/>
      <c r="BP833" s="145"/>
      <c r="BQ833" s="145"/>
      <c r="BR833" s="145"/>
      <c r="BS833" s="145"/>
      <c r="BT833" s="145"/>
      <c r="BU833" s="145"/>
      <c r="BV833" s="145"/>
      <c r="BW833" s="145"/>
      <c r="BX833" s="145"/>
      <c r="BY833" s="145"/>
      <c r="BZ833" s="145"/>
      <c r="CA833" s="145"/>
      <c r="CB833" s="145"/>
      <c r="CC833" s="145"/>
      <c r="CD833" s="145"/>
      <c r="CE833" s="145"/>
      <c r="CF833" s="145"/>
      <c r="CG833" s="145"/>
      <c r="CH833" s="145"/>
      <c r="CI833" s="145"/>
      <c r="CJ833" s="145"/>
      <c r="CK833" s="145"/>
      <c r="CL833" s="145"/>
      <c r="CM833" s="145"/>
      <c r="CN833" s="145"/>
      <c r="CO833" s="145"/>
      <c r="CP833" s="145"/>
      <c r="CQ833" s="145"/>
      <c r="CR833" s="145"/>
      <c r="CS833" s="145"/>
      <c r="CT833" s="145"/>
      <c r="CU833" s="145"/>
      <c r="CV833" s="145"/>
      <c r="CW833" s="145"/>
      <c r="CX833" s="145"/>
      <c r="CY833" s="145"/>
      <c r="CZ833" s="145"/>
      <c r="DA833" s="145"/>
      <c r="DB833" s="145"/>
      <c r="DC833" s="145"/>
      <c r="DD833" s="145"/>
      <c r="DE833" s="145"/>
      <c r="DF833" s="145"/>
      <c r="DG833" s="145"/>
      <c r="DH833" s="145"/>
      <c r="DI833" s="145"/>
      <c r="DJ833" s="145"/>
      <c r="DK833" s="145"/>
      <c r="DL833" s="145"/>
      <c r="DM833" s="145"/>
      <c r="DN833" s="145"/>
      <c r="DO833" s="145"/>
      <c r="DP833" s="145"/>
      <c r="DQ833" s="145"/>
      <c r="DR833" s="145"/>
      <c r="DS833" s="145"/>
      <c r="DT833" s="145"/>
      <c r="DU833" s="145"/>
      <c r="DV833" s="145"/>
      <c r="DW833" s="145"/>
      <c r="DX833" s="145"/>
      <c r="DY833" s="145"/>
      <c r="DZ833" s="145"/>
      <c r="EA833" s="145"/>
      <c r="EB833" s="145"/>
      <c r="EC833" s="145"/>
      <c r="ED833" s="145"/>
      <c r="EE833" s="145"/>
      <c r="EF833" s="145"/>
      <c r="EG833" s="145"/>
    </row>
    <row r="834" spans="26:137" x14ac:dyDescent="0.2">
      <c r="Z834" s="145"/>
      <c r="AA834" s="145"/>
      <c r="AB834" s="145"/>
      <c r="AC834" s="145"/>
      <c r="AD834" s="145"/>
      <c r="AE834" s="145"/>
      <c r="AF834" s="145"/>
      <c r="AG834" s="145"/>
      <c r="AH834" s="145"/>
      <c r="AI834" s="145"/>
      <c r="AJ834" s="145"/>
      <c r="AK834" s="145"/>
      <c r="AL834" s="145"/>
      <c r="AM834" s="145"/>
      <c r="AN834" s="145"/>
      <c r="AO834" s="145"/>
      <c r="AP834" s="145"/>
      <c r="AQ834" s="145"/>
      <c r="AR834" s="145"/>
      <c r="AS834" s="145"/>
      <c r="AT834" s="145"/>
      <c r="AU834" s="145"/>
      <c r="AV834" s="145"/>
      <c r="AW834" s="145"/>
      <c r="AX834" s="145"/>
      <c r="AY834" s="145"/>
      <c r="AZ834" s="145"/>
      <c r="BA834" s="145"/>
      <c r="BB834" s="145"/>
      <c r="BC834" s="145"/>
      <c r="BD834" s="145"/>
      <c r="BE834" s="145"/>
      <c r="BF834" s="145"/>
      <c r="BG834" s="145"/>
      <c r="BH834" s="145"/>
      <c r="BI834" s="145"/>
      <c r="BJ834" s="145"/>
      <c r="BK834" s="145"/>
      <c r="BL834" s="145"/>
      <c r="BM834" s="145"/>
      <c r="BN834" s="145"/>
      <c r="BO834" s="145"/>
      <c r="BP834" s="145"/>
      <c r="BQ834" s="145"/>
      <c r="BR834" s="145"/>
      <c r="BS834" s="145"/>
      <c r="BT834" s="145"/>
      <c r="BU834" s="145"/>
      <c r="BV834" s="145"/>
      <c r="BW834" s="145"/>
      <c r="BX834" s="145"/>
      <c r="BY834" s="145"/>
      <c r="BZ834" s="145"/>
      <c r="CA834" s="145"/>
      <c r="CB834" s="145"/>
      <c r="CC834" s="145"/>
      <c r="CD834" s="145"/>
      <c r="CE834" s="145"/>
      <c r="CF834" s="145"/>
      <c r="CG834" s="145"/>
      <c r="CH834" s="145"/>
      <c r="CI834" s="145"/>
      <c r="CJ834" s="145"/>
      <c r="CK834" s="145"/>
      <c r="CL834" s="145"/>
      <c r="CM834" s="145"/>
      <c r="CN834" s="145"/>
      <c r="CO834" s="145"/>
      <c r="CP834" s="145"/>
      <c r="CQ834" s="145"/>
      <c r="CR834" s="145"/>
      <c r="CS834" s="145"/>
      <c r="CT834" s="145"/>
      <c r="CU834" s="145"/>
      <c r="CV834" s="145"/>
      <c r="CW834" s="145"/>
      <c r="CX834" s="145"/>
      <c r="CY834" s="145"/>
      <c r="CZ834" s="145"/>
      <c r="DA834" s="145"/>
      <c r="DB834" s="145"/>
      <c r="DC834" s="145"/>
      <c r="DD834" s="145"/>
      <c r="DE834" s="145"/>
      <c r="DF834" s="145"/>
      <c r="DG834" s="145"/>
      <c r="DH834" s="145"/>
      <c r="DI834" s="145"/>
      <c r="DJ834" s="145"/>
      <c r="DK834" s="145"/>
      <c r="DL834" s="145"/>
      <c r="DM834" s="145"/>
      <c r="DN834" s="145"/>
      <c r="DO834" s="145"/>
      <c r="DP834" s="145"/>
      <c r="DQ834" s="145"/>
      <c r="DR834" s="145"/>
      <c r="DS834" s="145"/>
      <c r="DT834" s="145"/>
      <c r="DU834" s="145"/>
      <c r="DV834" s="145"/>
      <c r="DW834" s="145"/>
      <c r="DX834" s="145"/>
      <c r="DY834" s="145"/>
      <c r="DZ834" s="145"/>
      <c r="EA834" s="145"/>
      <c r="EB834" s="145"/>
      <c r="EC834" s="145"/>
      <c r="ED834" s="145"/>
      <c r="EE834" s="145"/>
      <c r="EF834" s="145"/>
      <c r="EG834" s="145"/>
    </row>
    <row r="835" spans="26:137" x14ac:dyDescent="0.2">
      <c r="Z835" s="145"/>
      <c r="AA835" s="145"/>
      <c r="AB835" s="145"/>
      <c r="AC835" s="145"/>
      <c r="AD835" s="145"/>
      <c r="AE835" s="145"/>
      <c r="AF835" s="145"/>
      <c r="AG835" s="145"/>
      <c r="AH835" s="145"/>
      <c r="AI835" s="145"/>
      <c r="AJ835" s="145"/>
      <c r="AK835" s="145"/>
      <c r="AL835" s="145"/>
      <c r="AM835" s="145"/>
      <c r="AN835" s="145"/>
      <c r="AO835" s="145"/>
      <c r="AP835" s="145"/>
      <c r="AQ835" s="145"/>
      <c r="AR835" s="145"/>
      <c r="AS835" s="145"/>
      <c r="AT835" s="145"/>
      <c r="AU835" s="145"/>
      <c r="AV835" s="145"/>
      <c r="AW835" s="145"/>
      <c r="AX835" s="145"/>
      <c r="AY835" s="145"/>
      <c r="AZ835" s="145"/>
      <c r="BA835" s="145"/>
      <c r="BB835" s="145"/>
      <c r="BC835" s="145"/>
      <c r="BD835" s="145"/>
      <c r="BE835" s="145"/>
      <c r="BF835" s="145"/>
      <c r="BG835" s="145"/>
      <c r="BH835" s="145"/>
      <c r="BI835" s="145"/>
      <c r="BJ835" s="145"/>
      <c r="BK835" s="145"/>
      <c r="BL835" s="145"/>
      <c r="BM835" s="145"/>
      <c r="BN835" s="145"/>
      <c r="BO835" s="145"/>
      <c r="BP835" s="145"/>
      <c r="BQ835" s="145"/>
      <c r="BR835" s="145"/>
      <c r="BS835" s="145"/>
      <c r="BT835" s="145"/>
      <c r="BU835" s="145"/>
      <c r="BV835" s="145"/>
      <c r="BW835" s="145"/>
      <c r="BX835" s="145"/>
      <c r="BY835" s="145"/>
      <c r="BZ835" s="145"/>
      <c r="CA835" s="145"/>
      <c r="CB835" s="145"/>
      <c r="CC835" s="145"/>
      <c r="CD835" s="145"/>
      <c r="CE835" s="145"/>
      <c r="CF835" s="145"/>
      <c r="CG835" s="145"/>
      <c r="CH835" s="145"/>
      <c r="CI835" s="145"/>
      <c r="CJ835" s="145"/>
      <c r="CK835" s="145"/>
      <c r="CL835" s="145"/>
      <c r="CM835" s="145"/>
      <c r="CN835" s="145"/>
      <c r="CO835" s="145"/>
      <c r="CP835" s="145"/>
      <c r="CQ835" s="145"/>
      <c r="CR835" s="145"/>
      <c r="CS835" s="145"/>
      <c r="CT835" s="145"/>
      <c r="CU835" s="145"/>
      <c r="CV835" s="145"/>
      <c r="CW835" s="145"/>
      <c r="CX835" s="145"/>
      <c r="CY835" s="145"/>
      <c r="CZ835" s="145"/>
      <c r="DA835" s="145"/>
      <c r="DB835" s="145"/>
      <c r="DC835" s="145"/>
      <c r="DD835" s="145"/>
      <c r="DE835" s="145"/>
      <c r="DF835" s="145"/>
      <c r="DG835" s="145"/>
      <c r="DH835" s="145"/>
      <c r="DI835" s="145"/>
      <c r="DJ835" s="145"/>
      <c r="DK835" s="145"/>
      <c r="DL835" s="145"/>
      <c r="DM835" s="145"/>
      <c r="DN835" s="145"/>
      <c r="DO835" s="145"/>
      <c r="DP835" s="145"/>
      <c r="DQ835" s="145"/>
      <c r="DR835" s="145"/>
      <c r="DS835" s="145"/>
      <c r="DT835" s="145"/>
      <c r="DU835" s="145"/>
      <c r="DV835" s="145"/>
      <c r="DW835" s="145"/>
      <c r="DX835" s="145"/>
      <c r="DY835" s="145"/>
      <c r="DZ835" s="145"/>
      <c r="EA835" s="145"/>
      <c r="EB835" s="145"/>
      <c r="EC835" s="145"/>
      <c r="ED835" s="145"/>
      <c r="EE835" s="145"/>
      <c r="EF835" s="145"/>
      <c r="EG835" s="145"/>
    </row>
    <row r="836" spans="26:137" x14ac:dyDescent="0.2">
      <c r="Z836" s="145"/>
      <c r="AA836" s="145"/>
      <c r="AB836" s="145"/>
      <c r="AC836" s="145"/>
      <c r="AD836" s="145"/>
      <c r="AE836" s="145"/>
      <c r="AF836" s="145"/>
      <c r="AG836" s="145"/>
      <c r="AH836" s="145"/>
      <c r="AI836" s="145"/>
      <c r="AJ836" s="145"/>
      <c r="AK836" s="145"/>
      <c r="AL836" s="145"/>
      <c r="AM836" s="145"/>
      <c r="AN836" s="145"/>
      <c r="AO836" s="145"/>
      <c r="AP836" s="145"/>
      <c r="AQ836" s="145"/>
      <c r="AR836" s="145"/>
      <c r="AS836" s="145"/>
      <c r="AT836" s="145"/>
      <c r="AU836" s="145"/>
      <c r="AV836" s="145"/>
      <c r="AW836" s="145"/>
      <c r="AX836" s="145"/>
      <c r="AY836" s="145"/>
      <c r="AZ836" s="145"/>
      <c r="BA836" s="145"/>
      <c r="BB836" s="145"/>
      <c r="BC836" s="145"/>
      <c r="BD836" s="145"/>
      <c r="BE836" s="145"/>
      <c r="BF836" s="145"/>
      <c r="BG836" s="145"/>
      <c r="BH836" s="145"/>
      <c r="BI836" s="145"/>
      <c r="BJ836" s="145"/>
      <c r="BK836" s="145"/>
      <c r="BL836" s="145"/>
      <c r="BM836" s="145"/>
      <c r="BN836" s="145"/>
      <c r="BO836" s="145"/>
      <c r="BP836" s="145"/>
      <c r="BQ836" s="145"/>
      <c r="BR836" s="145"/>
      <c r="BS836" s="145"/>
      <c r="BT836" s="145"/>
      <c r="BU836" s="145"/>
      <c r="BV836" s="145"/>
      <c r="BW836" s="145"/>
      <c r="BX836" s="145"/>
      <c r="BY836" s="145"/>
      <c r="BZ836" s="145"/>
      <c r="CA836" s="145"/>
      <c r="CB836" s="145"/>
      <c r="CC836" s="145"/>
      <c r="CD836" s="145"/>
      <c r="CE836" s="145"/>
      <c r="CF836" s="145"/>
      <c r="CG836" s="145"/>
      <c r="CH836" s="145"/>
      <c r="CI836" s="145"/>
      <c r="CJ836" s="145"/>
      <c r="CK836" s="145"/>
      <c r="CL836" s="145"/>
      <c r="CM836" s="145"/>
      <c r="CN836" s="145"/>
      <c r="CO836" s="145"/>
      <c r="CP836" s="145"/>
      <c r="CQ836" s="145"/>
      <c r="CR836" s="145"/>
      <c r="CS836" s="145"/>
      <c r="CT836" s="145"/>
      <c r="CU836" s="145"/>
      <c r="CV836" s="145"/>
      <c r="CW836" s="145"/>
      <c r="CX836" s="145"/>
      <c r="CY836" s="145"/>
      <c r="CZ836" s="145"/>
      <c r="DA836" s="145"/>
      <c r="DB836" s="145"/>
      <c r="DC836" s="145"/>
      <c r="DD836" s="145"/>
      <c r="DE836" s="145"/>
      <c r="DF836" s="145"/>
      <c r="DG836" s="145"/>
      <c r="DH836" s="145"/>
      <c r="DI836" s="145"/>
      <c r="DJ836" s="145"/>
      <c r="DK836" s="145"/>
      <c r="DL836" s="145"/>
      <c r="DM836" s="145"/>
      <c r="DN836" s="145"/>
      <c r="DO836" s="145"/>
      <c r="DP836" s="145"/>
      <c r="DQ836" s="145"/>
      <c r="DR836" s="145"/>
      <c r="DS836" s="145"/>
      <c r="DT836" s="145"/>
      <c r="DU836" s="145"/>
      <c r="DV836" s="145"/>
      <c r="DW836" s="145"/>
      <c r="DX836" s="145"/>
      <c r="DY836" s="145"/>
      <c r="DZ836" s="145"/>
      <c r="EA836" s="145"/>
      <c r="EB836" s="145"/>
      <c r="EC836" s="145"/>
      <c r="ED836" s="145"/>
      <c r="EE836" s="145"/>
      <c r="EF836" s="145"/>
      <c r="EG836" s="145"/>
    </row>
    <row r="837" spans="26:137" x14ac:dyDescent="0.2">
      <c r="Z837" s="145"/>
      <c r="AA837" s="145"/>
      <c r="AB837" s="145"/>
      <c r="AC837" s="145"/>
      <c r="AD837" s="145"/>
      <c r="AE837" s="145"/>
      <c r="AF837" s="145"/>
      <c r="AG837" s="145"/>
      <c r="AH837" s="145"/>
      <c r="AI837" s="145"/>
      <c r="AJ837" s="145"/>
      <c r="AK837" s="145"/>
      <c r="AL837" s="145"/>
      <c r="AM837" s="145"/>
      <c r="AN837" s="145"/>
      <c r="AO837" s="145"/>
      <c r="AP837" s="145"/>
      <c r="AQ837" s="145"/>
      <c r="AR837" s="145"/>
      <c r="AS837" s="145"/>
      <c r="AT837" s="145"/>
      <c r="AU837" s="145"/>
      <c r="AV837" s="145"/>
      <c r="AW837" s="145"/>
      <c r="AX837" s="145"/>
      <c r="AY837" s="145"/>
      <c r="AZ837" s="145"/>
      <c r="BA837" s="145"/>
      <c r="BB837" s="145"/>
      <c r="BC837" s="145"/>
      <c r="BD837" s="145"/>
      <c r="BE837" s="145"/>
      <c r="BF837" s="145"/>
      <c r="BG837" s="145"/>
      <c r="BH837" s="145"/>
      <c r="BI837" s="145"/>
      <c r="BJ837" s="145"/>
      <c r="BK837" s="145"/>
      <c r="BL837" s="145"/>
      <c r="BM837" s="145"/>
      <c r="BN837" s="145"/>
      <c r="BO837" s="145"/>
      <c r="BP837" s="145"/>
      <c r="BQ837" s="145"/>
      <c r="BR837" s="145"/>
      <c r="BS837" s="145"/>
      <c r="BT837" s="145"/>
      <c r="BU837" s="145"/>
      <c r="BV837" s="145"/>
      <c r="BW837" s="145"/>
      <c r="BX837" s="145"/>
      <c r="BY837" s="145"/>
      <c r="BZ837" s="145"/>
      <c r="CA837" s="145"/>
      <c r="CB837" s="145"/>
      <c r="CC837" s="145"/>
      <c r="CD837" s="145"/>
      <c r="CE837" s="145"/>
      <c r="CF837" s="145"/>
      <c r="CG837" s="145"/>
      <c r="CH837" s="145"/>
      <c r="CI837" s="145"/>
      <c r="CJ837" s="145"/>
      <c r="CK837" s="145"/>
      <c r="CL837" s="145"/>
      <c r="CM837" s="145"/>
      <c r="CN837" s="145"/>
      <c r="CO837" s="145"/>
      <c r="CP837" s="145"/>
      <c r="CQ837" s="145"/>
      <c r="CR837" s="145"/>
      <c r="CS837" s="145"/>
      <c r="CT837" s="145"/>
      <c r="CU837" s="145"/>
      <c r="CV837" s="145"/>
      <c r="CW837" s="145"/>
      <c r="CX837" s="145"/>
      <c r="CY837" s="145"/>
      <c r="CZ837" s="145"/>
      <c r="DA837" s="145"/>
      <c r="DB837" s="145"/>
      <c r="DC837" s="145"/>
      <c r="DD837" s="145"/>
      <c r="DE837" s="145"/>
      <c r="DF837" s="145"/>
      <c r="DG837" s="145"/>
      <c r="DH837" s="145"/>
      <c r="DI837" s="145"/>
      <c r="DJ837" s="145"/>
      <c r="DK837" s="145"/>
      <c r="DL837" s="145"/>
      <c r="DM837" s="145"/>
      <c r="DN837" s="145"/>
      <c r="DO837" s="145"/>
      <c r="DP837" s="145"/>
      <c r="DQ837" s="145"/>
      <c r="DR837" s="145"/>
      <c r="DS837" s="145"/>
      <c r="DT837" s="145"/>
      <c r="DU837" s="145"/>
      <c r="DV837" s="145"/>
      <c r="DW837" s="145"/>
      <c r="DX837" s="145"/>
      <c r="DY837" s="145"/>
      <c r="DZ837" s="145"/>
      <c r="EA837" s="145"/>
      <c r="EB837" s="145"/>
      <c r="EC837" s="145"/>
      <c r="ED837" s="145"/>
      <c r="EE837" s="145"/>
      <c r="EF837" s="145"/>
      <c r="EG837" s="145"/>
    </row>
    <row r="838" spans="26:137" x14ac:dyDescent="0.2">
      <c r="Z838" s="145"/>
      <c r="AA838" s="145"/>
      <c r="AB838" s="145"/>
      <c r="AC838" s="145"/>
      <c r="AD838" s="145"/>
      <c r="AE838" s="145"/>
      <c r="AF838" s="145"/>
      <c r="AG838" s="145"/>
      <c r="AH838" s="145"/>
      <c r="AI838" s="145"/>
      <c r="AJ838" s="145"/>
      <c r="AK838" s="145"/>
      <c r="AL838" s="145"/>
      <c r="AM838" s="145"/>
      <c r="AN838" s="145"/>
      <c r="AO838" s="145"/>
      <c r="AP838" s="145"/>
      <c r="AQ838" s="145"/>
      <c r="AR838" s="145"/>
      <c r="AS838" s="145"/>
      <c r="AT838" s="145"/>
      <c r="AU838" s="145"/>
      <c r="AV838" s="145"/>
      <c r="AW838" s="145"/>
      <c r="AX838" s="145"/>
      <c r="AY838" s="145"/>
      <c r="AZ838" s="145"/>
      <c r="BA838" s="145"/>
      <c r="BB838" s="145"/>
      <c r="BC838" s="145"/>
      <c r="BD838" s="145"/>
      <c r="BE838" s="145"/>
      <c r="BF838" s="145"/>
      <c r="BG838" s="145"/>
      <c r="BH838" s="145"/>
      <c r="BI838" s="145"/>
      <c r="BJ838" s="145"/>
      <c r="BK838" s="145"/>
      <c r="BL838" s="145"/>
      <c r="BM838" s="145"/>
      <c r="BN838" s="145"/>
      <c r="BO838" s="145"/>
      <c r="BP838" s="145"/>
      <c r="BQ838" s="145"/>
      <c r="BR838" s="145"/>
      <c r="BS838" s="145"/>
      <c r="BT838" s="145"/>
      <c r="BU838" s="145"/>
      <c r="BV838" s="145"/>
      <c r="BW838" s="145"/>
      <c r="BX838" s="145"/>
      <c r="BY838" s="145"/>
      <c r="BZ838" s="145"/>
      <c r="CA838" s="145"/>
      <c r="CB838" s="145"/>
      <c r="CC838" s="145"/>
      <c r="CD838" s="145"/>
      <c r="CE838" s="145"/>
      <c r="CF838" s="145"/>
      <c r="CG838" s="145"/>
      <c r="CH838" s="145"/>
      <c r="CI838" s="145"/>
      <c r="CJ838" s="145"/>
      <c r="CK838" s="145"/>
      <c r="CL838" s="145"/>
      <c r="CM838" s="145"/>
      <c r="CN838" s="145"/>
      <c r="CO838" s="145"/>
      <c r="CP838" s="145"/>
      <c r="CQ838" s="145"/>
      <c r="CR838" s="145"/>
      <c r="CS838" s="145"/>
      <c r="CT838" s="145"/>
      <c r="CU838" s="145"/>
      <c r="CV838" s="145"/>
      <c r="CW838" s="145"/>
      <c r="CX838" s="145"/>
      <c r="CY838" s="145"/>
      <c r="CZ838" s="145"/>
      <c r="DA838" s="145"/>
      <c r="DB838" s="145"/>
      <c r="DC838" s="145"/>
      <c r="DD838" s="145"/>
      <c r="DE838" s="145"/>
      <c r="DF838" s="145"/>
      <c r="DG838" s="145"/>
      <c r="DH838" s="145"/>
      <c r="DI838" s="145"/>
      <c r="DJ838" s="145"/>
      <c r="DK838" s="145"/>
      <c r="DL838" s="145"/>
      <c r="DM838" s="145"/>
      <c r="DN838" s="145"/>
      <c r="DO838" s="145"/>
      <c r="DP838" s="145"/>
      <c r="DQ838" s="145"/>
      <c r="DR838" s="145"/>
      <c r="DS838" s="145"/>
      <c r="DT838" s="145"/>
      <c r="DU838" s="145"/>
      <c r="DV838" s="145"/>
      <c r="DW838" s="145"/>
      <c r="DX838" s="145"/>
      <c r="DY838" s="145"/>
      <c r="DZ838" s="145"/>
      <c r="EA838" s="145"/>
      <c r="EB838" s="145"/>
      <c r="EC838" s="145"/>
      <c r="ED838" s="145"/>
      <c r="EE838" s="145"/>
      <c r="EF838" s="145"/>
      <c r="EG838" s="145"/>
    </row>
    <row r="839" spans="26:137" x14ac:dyDescent="0.2">
      <c r="Z839" s="145"/>
      <c r="AA839" s="145"/>
      <c r="AB839" s="145"/>
      <c r="AC839" s="145"/>
      <c r="AD839" s="145"/>
      <c r="AE839" s="145"/>
      <c r="AF839" s="145"/>
      <c r="AG839" s="145"/>
      <c r="AH839" s="145"/>
      <c r="AI839" s="145"/>
      <c r="AJ839" s="145"/>
      <c r="AK839" s="145"/>
      <c r="AL839" s="145"/>
      <c r="AM839" s="145"/>
      <c r="AN839" s="145"/>
      <c r="AO839" s="145"/>
      <c r="AP839" s="145"/>
      <c r="AQ839" s="145"/>
      <c r="AR839" s="145"/>
      <c r="AS839" s="145"/>
      <c r="AT839" s="145"/>
      <c r="AU839" s="145"/>
      <c r="AV839" s="145"/>
      <c r="AW839" s="145"/>
      <c r="AX839" s="145"/>
      <c r="AY839" s="145"/>
      <c r="AZ839" s="145"/>
      <c r="BA839" s="145"/>
      <c r="BB839" s="145"/>
      <c r="BC839" s="145"/>
      <c r="BD839" s="145"/>
      <c r="BE839" s="145"/>
      <c r="BF839" s="145"/>
      <c r="BG839" s="145"/>
      <c r="BH839" s="145"/>
      <c r="BI839" s="145"/>
      <c r="BJ839" s="145"/>
      <c r="BK839" s="145"/>
      <c r="BL839" s="145"/>
      <c r="BM839" s="145"/>
      <c r="BN839" s="145"/>
      <c r="BO839" s="145"/>
      <c r="BP839" s="145"/>
      <c r="BQ839" s="145"/>
      <c r="BR839" s="145"/>
      <c r="BS839" s="145"/>
      <c r="BT839" s="145"/>
      <c r="BU839" s="145"/>
      <c r="BV839" s="145"/>
      <c r="BW839" s="145"/>
      <c r="BX839" s="145"/>
      <c r="BY839" s="145"/>
      <c r="BZ839" s="145"/>
      <c r="CA839" s="145"/>
      <c r="CB839" s="145"/>
      <c r="CC839" s="145"/>
      <c r="CD839" s="145"/>
      <c r="CE839" s="145"/>
      <c r="CF839" s="145"/>
      <c r="CG839" s="145"/>
      <c r="CH839" s="145"/>
      <c r="CI839" s="145"/>
      <c r="CJ839" s="145"/>
      <c r="CK839" s="145"/>
      <c r="CL839" s="145"/>
      <c r="CM839" s="145"/>
      <c r="CN839" s="145"/>
      <c r="CO839" s="145"/>
      <c r="CP839" s="145"/>
      <c r="CQ839" s="145"/>
      <c r="CR839" s="145"/>
      <c r="CS839" s="145"/>
      <c r="CT839" s="145"/>
      <c r="CU839" s="145"/>
      <c r="CV839" s="145"/>
      <c r="CW839" s="145"/>
      <c r="CX839" s="145"/>
      <c r="CY839" s="145"/>
      <c r="CZ839" s="145"/>
      <c r="DA839" s="145"/>
      <c r="DB839" s="145"/>
      <c r="DC839" s="145"/>
      <c r="DD839" s="145"/>
      <c r="DE839" s="145"/>
      <c r="DF839" s="145"/>
      <c r="DG839" s="145"/>
      <c r="DH839" s="145"/>
      <c r="DI839" s="145"/>
      <c r="DJ839" s="145"/>
      <c r="DK839" s="145"/>
      <c r="DL839" s="145"/>
      <c r="DM839" s="145"/>
      <c r="DN839" s="145"/>
      <c r="DO839" s="145"/>
      <c r="DP839" s="145"/>
      <c r="DQ839" s="145"/>
      <c r="DR839" s="145"/>
      <c r="DS839" s="145"/>
      <c r="DT839" s="145"/>
      <c r="DU839" s="145"/>
      <c r="DV839" s="145"/>
      <c r="DW839" s="145"/>
      <c r="DX839" s="145"/>
      <c r="DY839" s="145"/>
      <c r="DZ839" s="145"/>
      <c r="EA839" s="145"/>
      <c r="EB839" s="145"/>
      <c r="EC839" s="145"/>
      <c r="ED839" s="145"/>
      <c r="EE839" s="145"/>
      <c r="EF839" s="145"/>
      <c r="EG839" s="145"/>
    </row>
    <row r="840" spans="26:137" x14ac:dyDescent="0.2">
      <c r="Z840" s="145"/>
      <c r="AA840" s="145"/>
      <c r="AB840" s="145"/>
      <c r="AC840" s="145"/>
      <c r="AD840" s="145"/>
      <c r="AE840" s="145"/>
      <c r="AF840" s="145"/>
      <c r="AG840" s="145"/>
      <c r="AH840" s="145"/>
      <c r="AI840" s="145"/>
      <c r="AJ840" s="145"/>
      <c r="AK840" s="145"/>
      <c r="AL840" s="145"/>
      <c r="AM840" s="145"/>
      <c r="AN840" s="145"/>
      <c r="AO840" s="145"/>
      <c r="AP840" s="145"/>
      <c r="AQ840" s="145"/>
      <c r="AR840" s="145"/>
      <c r="AS840" s="145"/>
      <c r="AT840" s="145"/>
      <c r="AU840" s="145"/>
      <c r="AV840" s="145"/>
      <c r="AW840" s="145"/>
      <c r="AX840" s="145"/>
      <c r="AY840" s="145"/>
      <c r="AZ840" s="145"/>
      <c r="BA840" s="145"/>
      <c r="BB840" s="145"/>
      <c r="BC840" s="145"/>
      <c r="BD840" s="145"/>
      <c r="BE840" s="145"/>
      <c r="BF840" s="145"/>
      <c r="BG840" s="145"/>
      <c r="BH840" s="145"/>
      <c r="BI840" s="145"/>
      <c r="BJ840" s="145"/>
      <c r="BK840" s="145"/>
      <c r="BL840" s="145"/>
      <c r="BM840" s="145"/>
      <c r="BN840" s="145"/>
      <c r="BO840" s="145"/>
      <c r="BP840" s="145"/>
      <c r="BQ840" s="145"/>
      <c r="BR840" s="145"/>
      <c r="BS840" s="145"/>
      <c r="BT840" s="145"/>
      <c r="BU840" s="145"/>
      <c r="BV840" s="145"/>
      <c r="BW840" s="145"/>
      <c r="BX840" s="145"/>
      <c r="BY840" s="145"/>
      <c r="BZ840" s="145"/>
      <c r="CA840" s="145"/>
      <c r="CB840" s="145"/>
      <c r="CC840" s="145"/>
      <c r="CD840" s="145"/>
      <c r="CE840" s="145"/>
      <c r="CF840" s="145"/>
      <c r="CG840" s="145"/>
      <c r="CH840" s="145"/>
      <c r="CI840" s="145"/>
      <c r="CJ840" s="145"/>
      <c r="CK840" s="145"/>
      <c r="CL840" s="145"/>
      <c r="CM840" s="145"/>
      <c r="CN840" s="145"/>
      <c r="CO840" s="145"/>
      <c r="CP840" s="145"/>
      <c r="CQ840" s="145"/>
      <c r="CR840" s="145"/>
      <c r="CS840" s="145"/>
      <c r="CT840" s="145"/>
      <c r="CU840" s="145"/>
      <c r="CV840" s="145"/>
      <c r="CW840" s="145"/>
      <c r="CX840" s="145"/>
      <c r="CY840" s="145"/>
      <c r="CZ840" s="145"/>
      <c r="DA840" s="145"/>
      <c r="DB840" s="145"/>
      <c r="DC840" s="145"/>
      <c r="DD840" s="145"/>
      <c r="DE840" s="145"/>
      <c r="DF840" s="145"/>
      <c r="DG840" s="145"/>
      <c r="DH840" s="145"/>
      <c r="DI840" s="145"/>
      <c r="DJ840" s="145"/>
      <c r="DK840" s="145"/>
      <c r="DL840" s="145"/>
      <c r="DM840" s="145"/>
      <c r="DN840" s="145"/>
      <c r="DO840" s="145"/>
      <c r="DP840" s="145"/>
      <c r="DQ840" s="145"/>
      <c r="DR840" s="145"/>
      <c r="DS840" s="145"/>
      <c r="DT840" s="145"/>
      <c r="DU840" s="145"/>
      <c r="DV840" s="145"/>
      <c r="DW840" s="145"/>
      <c r="DX840" s="145"/>
      <c r="DY840" s="145"/>
      <c r="DZ840" s="145"/>
      <c r="EA840" s="145"/>
      <c r="EB840" s="145"/>
      <c r="EC840" s="145"/>
      <c r="ED840" s="145"/>
      <c r="EE840" s="145"/>
      <c r="EF840" s="145"/>
      <c r="EG840" s="145"/>
    </row>
    <row r="841" spans="26:137" x14ac:dyDescent="0.2">
      <c r="Z841" s="145"/>
      <c r="AA841" s="145"/>
      <c r="AB841" s="145"/>
      <c r="AC841" s="145"/>
      <c r="AD841" s="145"/>
      <c r="AE841" s="145"/>
      <c r="AF841" s="145"/>
      <c r="AG841" s="145"/>
      <c r="AH841" s="145"/>
      <c r="AI841" s="145"/>
      <c r="AJ841" s="145"/>
      <c r="AK841" s="145"/>
      <c r="AL841" s="145"/>
      <c r="AM841" s="145"/>
      <c r="AN841" s="145"/>
      <c r="AO841" s="145"/>
      <c r="AP841" s="145"/>
      <c r="AQ841" s="145"/>
      <c r="AR841" s="145"/>
      <c r="AS841" s="145"/>
      <c r="AT841" s="145"/>
      <c r="AU841" s="145"/>
      <c r="AV841" s="145"/>
      <c r="AW841" s="145"/>
      <c r="AX841" s="145"/>
      <c r="AY841" s="145"/>
      <c r="AZ841" s="145"/>
      <c r="BA841" s="145"/>
      <c r="BB841" s="145"/>
      <c r="BC841" s="145"/>
      <c r="BD841" s="145"/>
      <c r="BE841" s="145"/>
      <c r="BF841" s="145"/>
      <c r="BG841" s="145"/>
      <c r="BH841" s="145"/>
      <c r="BI841" s="145"/>
      <c r="BJ841" s="145"/>
      <c r="BK841" s="145"/>
      <c r="BL841" s="145"/>
      <c r="BM841" s="145"/>
      <c r="BN841" s="145"/>
      <c r="BO841" s="145"/>
      <c r="BP841" s="145"/>
      <c r="BQ841" s="145"/>
      <c r="BR841" s="145"/>
      <c r="BS841" s="145"/>
      <c r="BT841" s="145"/>
      <c r="BU841" s="145"/>
      <c r="BV841" s="145"/>
      <c r="BW841" s="145"/>
      <c r="BX841" s="145"/>
      <c r="BY841" s="145"/>
      <c r="BZ841" s="145"/>
      <c r="CA841" s="145"/>
      <c r="CB841" s="145"/>
      <c r="CC841" s="145"/>
      <c r="CD841" s="145"/>
      <c r="CE841" s="145"/>
      <c r="CF841" s="145"/>
      <c r="CG841" s="145"/>
      <c r="CH841" s="145"/>
      <c r="CI841" s="145"/>
      <c r="CJ841" s="145"/>
      <c r="CK841" s="145"/>
      <c r="CL841" s="145"/>
      <c r="CM841" s="145"/>
      <c r="CN841" s="145"/>
      <c r="CO841" s="145"/>
      <c r="CP841" s="145"/>
      <c r="CQ841" s="145"/>
      <c r="CR841" s="145"/>
      <c r="CS841" s="145"/>
      <c r="CT841" s="145"/>
      <c r="CU841" s="145"/>
      <c r="CV841" s="145"/>
      <c r="CW841" s="145"/>
      <c r="CX841" s="145"/>
      <c r="CY841" s="145"/>
      <c r="CZ841" s="145"/>
      <c r="DA841" s="145"/>
      <c r="DB841" s="145"/>
      <c r="DC841" s="145"/>
      <c r="DD841" s="145"/>
      <c r="DE841" s="145"/>
      <c r="DF841" s="145"/>
      <c r="DG841" s="145"/>
      <c r="DH841" s="145"/>
      <c r="DI841" s="145"/>
      <c r="DJ841" s="145"/>
      <c r="DK841" s="145"/>
      <c r="DL841" s="145"/>
      <c r="DM841" s="145"/>
      <c r="DN841" s="145"/>
      <c r="DO841" s="145"/>
      <c r="DP841" s="145"/>
      <c r="DQ841" s="145"/>
      <c r="DR841" s="145"/>
      <c r="DS841" s="145"/>
      <c r="DT841" s="145"/>
      <c r="DU841" s="145"/>
      <c r="DV841" s="145"/>
      <c r="DW841" s="145"/>
      <c r="DX841" s="145"/>
      <c r="DY841" s="145"/>
      <c r="DZ841" s="145"/>
      <c r="EA841" s="145"/>
      <c r="EB841" s="145"/>
      <c r="EC841" s="145"/>
      <c r="ED841" s="145"/>
      <c r="EE841" s="145"/>
      <c r="EF841" s="145"/>
      <c r="EG841" s="145"/>
    </row>
    <row r="842" spans="26:137" x14ac:dyDescent="0.2">
      <c r="Z842" s="145"/>
      <c r="AA842" s="145"/>
      <c r="AB842" s="145"/>
      <c r="AC842" s="145"/>
      <c r="AD842" s="145"/>
      <c r="AE842" s="145"/>
      <c r="AF842" s="145"/>
      <c r="AG842" s="145"/>
      <c r="AH842" s="145"/>
      <c r="AI842" s="145"/>
      <c r="AJ842" s="145"/>
      <c r="AK842" s="145"/>
      <c r="AL842" s="145"/>
      <c r="AM842" s="145"/>
      <c r="AN842" s="145"/>
      <c r="AO842" s="145"/>
      <c r="AP842" s="145"/>
      <c r="AQ842" s="145"/>
      <c r="AR842" s="145"/>
      <c r="AS842" s="145"/>
      <c r="AT842" s="145"/>
      <c r="AU842" s="145"/>
      <c r="AV842" s="145"/>
      <c r="AW842" s="145"/>
      <c r="AX842" s="145"/>
      <c r="AY842" s="145"/>
      <c r="AZ842" s="145"/>
      <c r="BA842" s="145"/>
      <c r="BB842" s="145"/>
      <c r="BC842" s="145"/>
      <c r="BD842" s="145"/>
      <c r="BE842" s="145"/>
      <c r="BF842" s="145"/>
      <c r="BG842" s="145"/>
      <c r="BH842" s="145"/>
      <c r="BI842" s="145"/>
      <c r="BJ842" s="145"/>
      <c r="BK842" s="145"/>
      <c r="BL842" s="145"/>
      <c r="BM842" s="145"/>
      <c r="BN842" s="145"/>
      <c r="BO842" s="145"/>
      <c r="BP842" s="145"/>
      <c r="BQ842" s="145"/>
      <c r="BR842" s="145"/>
      <c r="BS842" s="145"/>
      <c r="BT842" s="145"/>
      <c r="BU842" s="145"/>
      <c r="BV842" s="145"/>
      <c r="BW842" s="145"/>
      <c r="BX842" s="145"/>
      <c r="BY842" s="145"/>
      <c r="BZ842" s="145"/>
      <c r="CA842" s="145"/>
      <c r="CB842" s="145"/>
      <c r="CC842" s="145"/>
      <c r="CD842" s="145"/>
      <c r="CE842" s="145"/>
      <c r="CF842" s="145"/>
      <c r="CG842" s="145"/>
      <c r="CH842" s="145"/>
      <c r="CI842" s="145"/>
      <c r="CJ842" s="145"/>
      <c r="CK842" s="145"/>
      <c r="CL842" s="145"/>
      <c r="CM842" s="145"/>
      <c r="CN842" s="145"/>
      <c r="CO842" s="145"/>
      <c r="CP842" s="145"/>
      <c r="CQ842" s="145"/>
      <c r="CR842" s="145"/>
      <c r="CS842" s="145"/>
      <c r="CT842" s="145"/>
      <c r="CU842" s="145"/>
      <c r="CV842" s="145"/>
      <c r="CW842" s="145"/>
      <c r="CX842" s="145"/>
      <c r="CY842" s="145"/>
      <c r="CZ842" s="145"/>
      <c r="DA842" s="145"/>
      <c r="DB842" s="145"/>
      <c r="DC842" s="145"/>
      <c r="DD842" s="145"/>
      <c r="DE842" s="145"/>
      <c r="DF842" s="145"/>
      <c r="DG842" s="145"/>
      <c r="DH842" s="145"/>
      <c r="DI842" s="145"/>
      <c r="DJ842" s="145"/>
      <c r="DK842" s="145"/>
      <c r="DL842" s="145"/>
      <c r="DM842" s="145"/>
      <c r="DN842" s="145"/>
      <c r="DO842" s="145"/>
      <c r="DP842" s="145"/>
      <c r="DQ842" s="145"/>
      <c r="DR842" s="145"/>
      <c r="DS842" s="145"/>
      <c r="DT842" s="145"/>
      <c r="DU842" s="145"/>
      <c r="DV842" s="145"/>
      <c r="DW842" s="145"/>
      <c r="DX842" s="145"/>
      <c r="DY842" s="145"/>
      <c r="DZ842" s="145"/>
      <c r="EA842" s="145"/>
      <c r="EB842" s="145"/>
      <c r="EC842" s="145"/>
      <c r="ED842" s="145"/>
      <c r="EE842" s="145"/>
      <c r="EF842" s="145"/>
      <c r="EG842" s="145"/>
    </row>
    <row r="843" spans="26:137" x14ac:dyDescent="0.2">
      <c r="Z843" s="145"/>
      <c r="AA843" s="145"/>
      <c r="AB843" s="145"/>
      <c r="AC843" s="145"/>
      <c r="AD843" s="145"/>
      <c r="AE843" s="145"/>
      <c r="AF843" s="145"/>
      <c r="AG843" s="145"/>
      <c r="AH843" s="145"/>
      <c r="AI843" s="145"/>
      <c r="AJ843" s="145"/>
      <c r="AK843" s="145"/>
      <c r="AL843" s="145"/>
      <c r="AM843" s="145"/>
      <c r="AN843" s="145"/>
      <c r="AO843" s="145"/>
      <c r="AP843" s="145"/>
      <c r="AQ843" s="145"/>
      <c r="AR843" s="145"/>
      <c r="AS843" s="145"/>
      <c r="AT843" s="145"/>
      <c r="AU843" s="145"/>
      <c r="AV843" s="145"/>
      <c r="AW843" s="145"/>
      <c r="AX843" s="145"/>
      <c r="AY843" s="145"/>
      <c r="AZ843" s="145"/>
      <c r="BA843" s="145"/>
      <c r="BB843" s="145"/>
      <c r="BC843" s="145"/>
      <c r="BD843" s="145"/>
      <c r="BE843" s="145"/>
      <c r="BF843" s="145"/>
      <c r="BG843" s="145"/>
      <c r="BH843" s="145"/>
      <c r="BI843" s="145"/>
      <c r="BJ843" s="145"/>
      <c r="BK843" s="145"/>
      <c r="BL843" s="145"/>
      <c r="BM843" s="145"/>
      <c r="BN843" s="145"/>
      <c r="BO843" s="145"/>
      <c r="BP843" s="145"/>
      <c r="BQ843" s="145"/>
      <c r="BR843" s="145"/>
      <c r="BS843" s="145"/>
      <c r="BT843" s="145"/>
      <c r="BU843" s="145"/>
      <c r="BV843" s="145"/>
      <c r="BW843" s="145"/>
      <c r="BX843" s="145"/>
      <c r="BY843" s="145"/>
      <c r="BZ843" s="145"/>
      <c r="CA843" s="145"/>
      <c r="CB843" s="145"/>
      <c r="CC843" s="145"/>
      <c r="CD843" s="145"/>
      <c r="CE843" s="145"/>
      <c r="CF843" s="145"/>
      <c r="CG843" s="145"/>
      <c r="CH843" s="145"/>
      <c r="CI843" s="145"/>
      <c r="CJ843" s="145"/>
      <c r="CK843" s="145"/>
      <c r="CL843" s="145"/>
      <c r="CM843" s="145"/>
      <c r="CN843" s="145"/>
      <c r="CO843" s="145"/>
      <c r="CP843" s="145"/>
      <c r="CQ843" s="145"/>
      <c r="CR843" s="145"/>
      <c r="CS843" s="145"/>
      <c r="CT843" s="145"/>
      <c r="CU843" s="145"/>
      <c r="CV843" s="145"/>
      <c r="CW843" s="145"/>
      <c r="CX843" s="145"/>
      <c r="CY843" s="145"/>
      <c r="CZ843" s="145"/>
      <c r="DA843" s="145"/>
      <c r="DB843" s="145"/>
      <c r="DC843" s="145"/>
      <c r="DD843" s="145"/>
      <c r="DE843" s="145"/>
      <c r="DF843" s="145"/>
      <c r="DG843" s="145"/>
      <c r="DH843" s="145"/>
      <c r="DI843" s="145"/>
      <c r="DJ843" s="145"/>
      <c r="DK843" s="145"/>
      <c r="DL843" s="145"/>
      <c r="DM843" s="145"/>
      <c r="DN843" s="145"/>
      <c r="DO843" s="145"/>
      <c r="DP843" s="145"/>
      <c r="DQ843" s="145"/>
      <c r="DR843" s="145"/>
      <c r="DS843" s="145"/>
      <c r="DT843" s="145"/>
      <c r="DU843" s="145"/>
      <c r="DV843" s="145"/>
      <c r="DW843" s="145"/>
      <c r="DX843" s="145"/>
      <c r="DY843" s="145"/>
      <c r="DZ843" s="145"/>
      <c r="EA843" s="145"/>
      <c r="EB843" s="145"/>
      <c r="EC843" s="145"/>
      <c r="ED843" s="145"/>
      <c r="EE843" s="145"/>
      <c r="EF843" s="145"/>
      <c r="EG843" s="145"/>
    </row>
    <row r="844" spans="26:137" x14ac:dyDescent="0.2">
      <c r="Z844" s="145"/>
      <c r="AA844" s="145"/>
      <c r="AB844" s="145"/>
      <c r="AC844" s="145"/>
      <c r="AD844" s="145"/>
      <c r="AE844" s="145"/>
      <c r="AF844" s="145"/>
      <c r="AG844" s="145"/>
      <c r="AH844" s="145"/>
      <c r="AI844" s="145"/>
      <c r="AJ844" s="145"/>
      <c r="AK844" s="145"/>
      <c r="AL844" s="145"/>
      <c r="AM844" s="145"/>
      <c r="AN844" s="145"/>
      <c r="AO844" s="145"/>
      <c r="AP844" s="145"/>
      <c r="AQ844" s="145"/>
      <c r="AR844" s="145"/>
      <c r="AS844" s="145"/>
      <c r="AT844" s="145"/>
      <c r="AU844" s="145"/>
      <c r="AV844" s="145"/>
      <c r="AW844" s="145"/>
      <c r="AX844" s="145"/>
      <c r="AY844" s="145"/>
      <c r="AZ844" s="145"/>
      <c r="BA844" s="145"/>
      <c r="BB844" s="145"/>
      <c r="BC844" s="145"/>
      <c r="BD844" s="145"/>
      <c r="BE844" s="145"/>
      <c r="BF844" s="145"/>
      <c r="BG844" s="145"/>
      <c r="BH844" s="145"/>
      <c r="BI844" s="145"/>
      <c r="BJ844" s="145"/>
      <c r="BK844" s="145"/>
      <c r="BL844" s="145"/>
      <c r="BM844" s="145"/>
      <c r="BN844" s="145"/>
      <c r="BO844" s="145"/>
      <c r="BP844" s="145"/>
      <c r="BQ844" s="145"/>
      <c r="BR844" s="145"/>
      <c r="BS844" s="145"/>
      <c r="BT844" s="145"/>
      <c r="BU844" s="145"/>
      <c r="BV844" s="145"/>
      <c r="BW844" s="145"/>
      <c r="BX844" s="145"/>
      <c r="BY844" s="145"/>
      <c r="BZ844" s="145"/>
      <c r="CA844" s="145"/>
      <c r="CB844" s="145"/>
      <c r="CC844" s="145"/>
      <c r="CD844" s="145"/>
      <c r="CE844" s="145"/>
      <c r="CF844" s="145"/>
      <c r="CG844" s="145"/>
      <c r="CH844" s="145"/>
      <c r="CI844" s="145"/>
      <c r="CJ844" s="145"/>
      <c r="CK844" s="145"/>
      <c r="CL844" s="145"/>
      <c r="CM844" s="145"/>
      <c r="CN844" s="145"/>
      <c r="CO844" s="145"/>
      <c r="CP844" s="145"/>
      <c r="CQ844" s="145"/>
      <c r="CR844" s="145"/>
      <c r="CS844" s="145"/>
      <c r="CT844" s="145"/>
      <c r="CU844" s="145"/>
      <c r="CV844" s="145"/>
      <c r="CW844" s="145"/>
      <c r="CX844" s="145"/>
      <c r="CY844" s="145"/>
      <c r="CZ844" s="145"/>
      <c r="DA844" s="145"/>
      <c r="DB844" s="145"/>
      <c r="DC844" s="145"/>
      <c r="DD844" s="145"/>
      <c r="DE844" s="145"/>
      <c r="DF844" s="145"/>
      <c r="DG844" s="145"/>
      <c r="DH844" s="145"/>
      <c r="DI844" s="145"/>
      <c r="DJ844" s="145"/>
      <c r="DK844" s="145"/>
      <c r="DL844" s="145"/>
      <c r="DM844" s="145"/>
      <c r="DN844" s="145"/>
      <c r="DO844" s="145"/>
      <c r="DP844" s="145"/>
      <c r="DQ844" s="145"/>
      <c r="DR844" s="145"/>
      <c r="DS844" s="145"/>
      <c r="DT844" s="145"/>
      <c r="DU844" s="145"/>
      <c r="DV844" s="145"/>
      <c r="DW844" s="145"/>
      <c r="DX844" s="145"/>
      <c r="DY844" s="145"/>
      <c r="DZ844" s="145"/>
      <c r="EA844" s="145"/>
      <c r="EB844" s="145"/>
      <c r="EC844" s="145"/>
      <c r="ED844" s="145"/>
      <c r="EE844" s="145"/>
      <c r="EF844" s="145"/>
      <c r="EG844" s="145"/>
    </row>
    <row r="845" spans="26:137" x14ac:dyDescent="0.2">
      <c r="Z845" s="145"/>
      <c r="AA845" s="145"/>
      <c r="AB845" s="145"/>
      <c r="AC845" s="145"/>
      <c r="AD845" s="145"/>
      <c r="AE845" s="145"/>
      <c r="AF845" s="145"/>
      <c r="AG845" s="145"/>
      <c r="AH845" s="145"/>
      <c r="AI845" s="145"/>
      <c r="AJ845" s="145"/>
      <c r="AK845" s="145"/>
      <c r="AL845" s="145"/>
      <c r="AM845" s="145"/>
      <c r="AN845" s="145"/>
      <c r="AO845" s="145"/>
      <c r="AP845" s="145"/>
      <c r="AQ845" s="145"/>
      <c r="AR845" s="145"/>
      <c r="AS845" s="145"/>
      <c r="AT845" s="145"/>
      <c r="AU845" s="145"/>
      <c r="AV845" s="145"/>
      <c r="AW845" s="145"/>
      <c r="AX845" s="145"/>
      <c r="AY845" s="145"/>
      <c r="AZ845" s="145"/>
      <c r="BA845" s="145"/>
      <c r="BB845" s="145"/>
      <c r="BC845" s="145"/>
      <c r="BD845" s="145"/>
      <c r="BE845" s="145"/>
      <c r="BF845" s="145"/>
      <c r="BG845" s="145"/>
      <c r="BH845" s="145"/>
      <c r="BI845" s="145"/>
      <c r="BJ845" s="145"/>
      <c r="BK845" s="145"/>
      <c r="BL845" s="145"/>
      <c r="BM845" s="145"/>
      <c r="BN845" s="145"/>
      <c r="BO845" s="145"/>
      <c r="BP845" s="145"/>
      <c r="BQ845" s="145"/>
      <c r="BR845" s="145"/>
      <c r="BS845" s="145"/>
      <c r="BT845" s="145"/>
      <c r="BU845" s="145"/>
      <c r="BV845" s="145"/>
      <c r="BW845" s="145"/>
      <c r="BX845" s="145"/>
      <c r="BY845" s="145"/>
      <c r="BZ845" s="145"/>
      <c r="CA845" s="145"/>
      <c r="CB845" s="145"/>
      <c r="CC845" s="145"/>
      <c r="CD845" s="145"/>
      <c r="CE845" s="145"/>
      <c r="CF845" s="145"/>
      <c r="CG845" s="145"/>
      <c r="CH845" s="145"/>
      <c r="CI845" s="145"/>
      <c r="CJ845" s="145"/>
      <c r="CK845" s="145"/>
      <c r="CL845" s="145"/>
      <c r="CM845" s="145"/>
      <c r="CN845" s="145"/>
      <c r="CO845" s="145"/>
      <c r="CP845" s="145"/>
      <c r="CQ845" s="145"/>
      <c r="CR845" s="145"/>
      <c r="CS845" s="145"/>
      <c r="CT845" s="145"/>
      <c r="CU845" s="145"/>
      <c r="CV845" s="145"/>
      <c r="CW845" s="145"/>
      <c r="CX845" s="145"/>
      <c r="CY845" s="145"/>
      <c r="CZ845" s="145"/>
      <c r="DA845" s="145"/>
      <c r="DB845" s="145"/>
      <c r="DC845" s="145"/>
      <c r="DD845" s="145"/>
      <c r="DE845" s="145"/>
      <c r="DF845" s="145"/>
      <c r="DG845" s="145"/>
      <c r="DH845" s="145"/>
      <c r="DI845" s="145"/>
      <c r="DJ845" s="145"/>
      <c r="DK845" s="145"/>
      <c r="DL845" s="145"/>
      <c r="DM845" s="145"/>
      <c r="DN845" s="145"/>
      <c r="DO845" s="145"/>
      <c r="DP845" s="145"/>
      <c r="DQ845" s="145"/>
      <c r="DR845" s="145"/>
      <c r="DS845" s="145"/>
      <c r="DT845" s="145"/>
      <c r="DU845" s="145"/>
      <c r="DV845" s="145"/>
      <c r="DW845" s="145"/>
      <c r="DX845" s="145"/>
      <c r="DY845" s="145"/>
      <c r="DZ845" s="145"/>
      <c r="EA845" s="145"/>
      <c r="EB845" s="145"/>
      <c r="EC845" s="145"/>
      <c r="ED845" s="145"/>
      <c r="EE845" s="145"/>
      <c r="EF845" s="145"/>
      <c r="EG845" s="145"/>
    </row>
    <row r="846" spans="26:137" x14ac:dyDescent="0.2">
      <c r="Z846" s="145"/>
      <c r="AA846" s="145"/>
      <c r="AB846" s="145"/>
      <c r="AC846" s="145"/>
      <c r="AD846" s="145"/>
      <c r="AE846" s="145"/>
      <c r="AF846" s="145"/>
      <c r="AG846" s="145"/>
      <c r="AH846" s="145"/>
      <c r="AI846" s="145"/>
      <c r="AJ846" s="145"/>
      <c r="AK846" s="145"/>
      <c r="AL846" s="145"/>
      <c r="AM846" s="145"/>
      <c r="AN846" s="145"/>
      <c r="AO846" s="145"/>
      <c r="AP846" s="145"/>
      <c r="AQ846" s="145"/>
      <c r="AR846" s="145"/>
      <c r="AS846" s="145"/>
      <c r="AT846" s="145"/>
      <c r="AU846" s="145"/>
      <c r="AV846" s="145"/>
      <c r="AW846" s="145"/>
      <c r="AX846" s="145"/>
      <c r="AY846" s="145"/>
      <c r="AZ846" s="145"/>
      <c r="BA846" s="145"/>
      <c r="BB846" s="145"/>
      <c r="BC846" s="145"/>
      <c r="BD846" s="145"/>
      <c r="BE846" s="145"/>
      <c r="BF846" s="145"/>
      <c r="BG846" s="145"/>
      <c r="BH846" s="145"/>
      <c r="BI846" s="145"/>
      <c r="BJ846" s="145"/>
      <c r="BK846" s="145"/>
      <c r="BL846" s="145"/>
      <c r="BM846" s="145"/>
      <c r="BN846" s="145"/>
      <c r="BO846" s="145"/>
      <c r="BP846" s="145"/>
      <c r="BQ846" s="145"/>
      <c r="BR846" s="145"/>
      <c r="BS846" s="145"/>
      <c r="BT846" s="145"/>
      <c r="BU846" s="145"/>
      <c r="BV846" s="145"/>
      <c r="BW846" s="145"/>
      <c r="BX846" s="145"/>
      <c r="BY846" s="145"/>
      <c r="BZ846" s="145"/>
      <c r="CA846" s="145"/>
      <c r="CB846" s="145"/>
      <c r="CC846" s="145"/>
      <c r="CD846" s="145"/>
      <c r="CE846" s="145"/>
      <c r="CF846" s="145"/>
      <c r="CG846" s="145"/>
      <c r="CH846" s="145"/>
      <c r="CI846" s="145"/>
      <c r="CJ846" s="145"/>
      <c r="CK846" s="145"/>
      <c r="CL846" s="145"/>
      <c r="CM846" s="145"/>
      <c r="CN846" s="145"/>
      <c r="CO846" s="145"/>
      <c r="CP846" s="145"/>
      <c r="CQ846" s="145"/>
      <c r="CR846" s="145"/>
      <c r="CS846" s="145"/>
      <c r="CT846" s="145"/>
      <c r="CU846" s="145"/>
      <c r="CV846" s="145"/>
      <c r="CW846" s="145"/>
      <c r="CX846" s="145"/>
      <c r="CY846" s="145"/>
      <c r="CZ846" s="145"/>
      <c r="DA846" s="145"/>
      <c r="DB846" s="145"/>
      <c r="DC846" s="145"/>
      <c r="DD846" s="145"/>
      <c r="DE846" s="145"/>
      <c r="DF846" s="145"/>
      <c r="DG846" s="145"/>
      <c r="DH846" s="145"/>
      <c r="DI846" s="145"/>
      <c r="DJ846" s="145"/>
      <c r="DK846" s="145"/>
      <c r="DL846" s="145"/>
      <c r="DM846" s="145"/>
      <c r="DN846" s="145"/>
      <c r="DO846" s="145"/>
      <c r="DP846" s="145"/>
      <c r="DQ846" s="145"/>
      <c r="DR846" s="145"/>
      <c r="DS846" s="145"/>
      <c r="DT846" s="145"/>
      <c r="DU846" s="145"/>
      <c r="DV846" s="145"/>
      <c r="DW846" s="145"/>
      <c r="DX846" s="145"/>
      <c r="DY846" s="145"/>
      <c r="DZ846" s="145"/>
      <c r="EA846" s="145"/>
      <c r="EB846" s="145"/>
      <c r="EC846" s="145"/>
      <c r="ED846" s="145"/>
      <c r="EE846" s="145"/>
      <c r="EF846" s="145"/>
      <c r="EG846" s="145"/>
    </row>
    <row r="847" spans="26:137" x14ac:dyDescent="0.2">
      <c r="Z847" s="145"/>
      <c r="AA847" s="145"/>
      <c r="AB847" s="145"/>
      <c r="AC847" s="145"/>
      <c r="AD847" s="145"/>
      <c r="AE847" s="145"/>
      <c r="AF847" s="145"/>
      <c r="AG847" s="145"/>
      <c r="AH847" s="145"/>
      <c r="AI847" s="145"/>
      <c r="AJ847" s="145"/>
      <c r="AK847" s="145"/>
      <c r="AL847" s="145"/>
      <c r="AM847" s="145"/>
      <c r="AN847" s="145"/>
      <c r="AO847" s="145"/>
      <c r="AP847" s="145"/>
      <c r="AQ847" s="145"/>
      <c r="AR847" s="145"/>
      <c r="AS847" s="145"/>
      <c r="AT847" s="145"/>
      <c r="AU847" s="145"/>
      <c r="AV847" s="145"/>
      <c r="AW847" s="145"/>
      <c r="AX847" s="145"/>
      <c r="AY847" s="145"/>
      <c r="AZ847" s="145"/>
      <c r="BA847" s="145"/>
      <c r="BB847" s="145"/>
      <c r="BC847" s="145"/>
      <c r="BD847" s="145"/>
      <c r="BE847" s="145"/>
      <c r="BF847" s="145"/>
      <c r="BG847" s="145"/>
      <c r="BH847" s="145"/>
      <c r="BI847" s="145"/>
      <c r="BJ847" s="145"/>
      <c r="BK847" s="145"/>
      <c r="BL847" s="145"/>
      <c r="BM847" s="145"/>
      <c r="BN847" s="145"/>
      <c r="BO847" s="145"/>
      <c r="BP847" s="145"/>
      <c r="BQ847" s="145"/>
      <c r="BR847" s="145"/>
      <c r="BS847" s="145"/>
      <c r="BT847" s="145"/>
      <c r="BU847" s="145"/>
      <c r="BV847" s="145"/>
      <c r="BW847" s="145"/>
      <c r="BX847" s="145"/>
      <c r="BY847" s="145"/>
      <c r="BZ847" s="145"/>
      <c r="CA847" s="145"/>
      <c r="CB847" s="145"/>
      <c r="CC847" s="145"/>
      <c r="CD847" s="145"/>
      <c r="CE847" s="145"/>
      <c r="CF847" s="145"/>
      <c r="CG847" s="145"/>
      <c r="CH847" s="145"/>
      <c r="CI847" s="145"/>
      <c r="CJ847" s="145"/>
      <c r="CK847" s="145"/>
      <c r="CL847" s="145"/>
      <c r="CM847" s="145"/>
      <c r="CN847" s="145"/>
      <c r="CO847" s="145"/>
      <c r="CP847" s="145"/>
      <c r="CQ847" s="145"/>
      <c r="CR847" s="145"/>
      <c r="CS847" s="145"/>
      <c r="CT847" s="145"/>
      <c r="CU847" s="145"/>
      <c r="CV847" s="145"/>
      <c r="CW847" s="145"/>
      <c r="CX847" s="145"/>
      <c r="CY847" s="145"/>
      <c r="CZ847" s="145"/>
      <c r="DA847" s="145"/>
      <c r="DB847" s="145"/>
      <c r="DC847" s="145"/>
      <c r="DD847" s="145"/>
      <c r="DE847" s="145"/>
      <c r="DF847" s="145"/>
      <c r="DG847" s="145"/>
      <c r="DH847" s="145"/>
      <c r="DI847" s="145"/>
      <c r="DJ847" s="145"/>
      <c r="DK847" s="145"/>
      <c r="DL847" s="145"/>
      <c r="DM847" s="145"/>
      <c r="DN847" s="145"/>
      <c r="DO847" s="145"/>
      <c r="DP847" s="145"/>
      <c r="DQ847" s="145"/>
      <c r="DR847" s="145"/>
      <c r="DS847" s="145"/>
      <c r="DT847" s="145"/>
      <c r="DU847" s="145"/>
      <c r="DV847" s="145"/>
      <c r="DW847" s="145"/>
      <c r="DX847" s="145"/>
      <c r="DY847" s="145"/>
      <c r="DZ847" s="145"/>
      <c r="EA847" s="145"/>
      <c r="EB847" s="145"/>
      <c r="EC847" s="145"/>
      <c r="ED847" s="145"/>
      <c r="EE847" s="145"/>
      <c r="EF847" s="145"/>
      <c r="EG847" s="145"/>
    </row>
    <row r="848" spans="26:137" x14ac:dyDescent="0.2">
      <c r="Z848" s="145"/>
      <c r="AA848" s="145"/>
      <c r="AB848" s="145"/>
      <c r="AC848" s="145"/>
      <c r="AD848" s="145"/>
      <c r="AE848" s="145"/>
      <c r="AF848" s="145"/>
      <c r="AG848" s="145"/>
      <c r="AH848" s="145"/>
      <c r="AI848" s="145"/>
      <c r="AJ848" s="145"/>
      <c r="AK848" s="145"/>
      <c r="AL848" s="145"/>
      <c r="AM848" s="145"/>
      <c r="AN848" s="145"/>
      <c r="AO848" s="145"/>
      <c r="AP848" s="145"/>
      <c r="AQ848" s="145"/>
      <c r="AR848" s="145"/>
      <c r="AS848" s="145"/>
      <c r="AT848" s="145"/>
      <c r="AU848" s="145"/>
      <c r="AV848" s="145"/>
      <c r="AW848" s="145"/>
      <c r="AX848" s="145"/>
      <c r="AY848" s="145"/>
      <c r="AZ848" s="145"/>
      <c r="BA848" s="145"/>
      <c r="BB848" s="145"/>
      <c r="BC848" s="145"/>
      <c r="BD848" s="145"/>
      <c r="BE848" s="145"/>
      <c r="BF848" s="145"/>
      <c r="BG848" s="145"/>
      <c r="BH848" s="145"/>
      <c r="BI848" s="145"/>
      <c r="BJ848" s="145"/>
      <c r="BK848" s="145"/>
      <c r="BL848" s="145"/>
      <c r="BM848" s="145"/>
      <c r="BN848" s="145"/>
      <c r="BO848" s="145"/>
      <c r="BP848" s="145"/>
      <c r="BQ848" s="145"/>
      <c r="BR848" s="145"/>
      <c r="BS848" s="145"/>
      <c r="BT848" s="145"/>
      <c r="BU848" s="145"/>
      <c r="BV848" s="145"/>
      <c r="BW848" s="145"/>
      <c r="BX848" s="145"/>
      <c r="BY848" s="145"/>
      <c r="BZ848" s="145"/>
      <c r="CA848" s="145"/>
      <c r="CB848" s="145"/>
      <c r="CC848" s="145"/>
      <c r="CD848" s="145"/>
      <c r="CE848" s="145"/>
      <c r="CF848" s="145"/>
      <c r="CG848" s="145"/>
      <c r="CH848" s="145"/>
      <c r="CI848" s="145"/>
      <c r="CJ848" s="145"/>
      <c r="CK848" s="145"/>
      <c r="CL848" s="145"/>
      <c r="CM848" s="145"/>
      <c r="CN848" s="145"/>
      <c r="CO848" s="145"/>
      <c r="CP848" s="145"/>
      <c r="CQ848" s="145"/>
      <c r="CR848" s="145"/>
      <c r="CS848" s="145"/>
      <c r="CT848" s="145"/>
      <c r="CU848" s="145"/>
      <c r="CV848" s="145"/>
      <c r="CW848" s="145"/>
      <c r="CX848" s="145"/>
      <c r="CY848" s="145"/>
      <c r="CZ848" s="145"/>
      <c r="DA848" s="145"/>
      <c r="DB848" s="145"/>
      <c r="DC848" s="145"/>
      <c r="DD848" s="145"/>
      <c r="DE848" s="145"/>
      <c r="DF848" s="145"/>
      <c r="DG848" s="145"/>
      <c r="DH848" s="145"/>
      <c r="DI848" s="145"/>
      <c r="DJ848" s="145"/>
      <c r="DK848" s="145"/>
      <c r="DL848" s="145"/>
      <c r="DM848" s="145"/>
      <c r="DN848" s="145"/>
      <c r="DO848" s="145"/>
      <c r="DP848" s="145"/>
      <c r="DQ848" s="145"/>
      <c r="DR848" s="145"/>
      <c r="DS848" s="145"/>
      <c r="DT848" s="145"/>
      <c r="DU848" s="145"/>
      <c r="DV848" s="145"/>
      <c r="DW848" s="145"/>
      <c r="DX848" s="145"/>
      <c r="DY848" s="145"/>
      <c r="DZ848" s="145"/>
      <c r="EA848" s="145"/>
      <c r="EB848" s="145"/>
      <c r="EC848" s="145"/>
      <c r="ED848" s="145"/>
      <c r="EE848" s="145"/>
      <c r="EF848" s="145"/>
      <c r="EG848" s="145"/>
    </row>
    <row r="849" spans="26:137" x14ac:dyDescent="0.2">
      <c r="Z849" s="145"/>
      <c r="AA849" s="145"/>
      <c r="AB849" s="145"/>
      <c r="AC849" s="145"/>
      <c r="AD849" s="145"/>
      <c r="AE849" s="145"/>
      <c r="AF849" s="145"/>
      <c r="AG849" s="145"/>
      <c r="AH849" s="145"/>
      <c r="AI849" s="145"/>
      <c r="AJ849" s="145"/>
      <c r="AK849" s="145"/>
      <c r="AL849" s="145"/>
      <c r="AM849" s="145"/>
      <c r="AN849" s="145"/>
      <c r="AO849" s="145"/>
      <c r="AP849" s="145"/>
      <c r="AQ849" s="145"/>
      <c r="AR849" s="145"/>
      <c r="AS849" s="145"/>
      <c r="AT849" s="145"/>
      <c r="AU849" s="145"/>
      <c r="AV849" s="145"/>
      <c r="AW849" s="145"/>
      <c r="AX849" s="145"/>
      <c r="AY849" s="145"/>
      <c r="AZ849" s="145"/>
      <c r="BA849" s="145"/>
      <c r="BB849" s="145"/>
      <c r="BC849" s="145"/>
      <c r="BD849" s="145"/>
      <c r="BE849" s="145"/>
      <c r="BF849" s="145"/>
      <c r="BG849" s="145"/>
      <c r="BH849" s="145"/>
      <c r="BI849" s="145"/>
      <c r="BJ849" s="145"/>
      <c r="BK849" s="145"/>
      <c r="BL849" s="145"/>
      <c r="BM849" s="145"/>
      <c r="BN849" s="145"/>
      <c r="BO849" s="145"/>
      <c r="BP849" s="145"/>
      <c r="BQ849" s="145"/>
      <c r="BR849" s="145"/>
      <c r="BS849" s="145"/>
      <c r="BT849" s="145"/>
      <c r="BU849" s="145"/>
      <c r="BV849" s="145"/>
      <c r="BW849" s="145"/>
      <c r="BX849" s="145"/>
      <c r="BY849" s="145"/>
      <c r="BZ849" s="145"/>
      <c r="CA849" s="145"/>
      <c r="CB849" s="145"/>
      <c r="CC849" s="145"/>
      <c r="CD849" s="145"/>
      <c r="CE849" s="145"/>
      <c r="CF849" s="145"/>
      <c r="CG849" s="145"/>
      <c r="CH849" s="145"/>
      <c r="CI849" s="145"/>
      <c r="CJ849" s="145"/>
      <c r="CK849" s="145"/>
      <c r="CL849" s="145"/>
      <c r="CM849" s="145"/>
      <c r="CN849" s="145"/>
      <c r="CO849" s="145"/>
      <c r="CP849" s="145"/>
      <c r="CQ849" s="145"/>
      <c r="CR849" s="145"/>
      <c r="CS849" s="145"/>
      <c r="CT849" s="145"/>
      <c r="CU849" s="145"/>
      <c r="CV849" s="145"/>
      <c r="CW849" s="145"/>
      <c r="CX849" s="145"/>
      <c r="CY849" s="145"/>
      <c r="CZ849" s="145"/>
      <c r="DA849" s="145"/>
      <c r="DB849" s="145"/>
      <c r="DC849" s="145"/>
      <c r="DD849" s="145"/>
      <c r="DE849" s="145"/>
      <c r="DF849" s="145"/>
      <c r="DG849" s="145"/>
      <c r="DH849" s="145"/>
      <c r="DI849" s="145"/>
      <c r="DJ849" s="145"/>
      <c r="DK849" s="145"/>
      <c r="DL849" s="145"/>
      <c r="DM849" s="145"/>
      <c r="DN849" s="145"/>
      <c r="DO849" s="145"/>
      <c r="DP849" s="145"/>
      <c r="DQ849" s="145"/>
      <c r="DR849" s="145"/>
      <c r="DS849" s="145"/>
      <c r="DT849" s="145"/>
      <c r="DU849" s="145"/>
      <c r="DV849" s="145"/>
      <c r="DW849" s="145"/>
      <c r="DX849" s="145"/>
      <c r="DY849" s="145"/>
      <c r="DZ849" s="145"/>
      <c r="EA849" s="145"/>
      <c r="EB849" s="145"/>
      <c r="EC849" s="145"/>
      <c r="ED849" s="145"/>
      <c r="EE849" s="145"/>
      <c r="EF849" s="145"/>
      <c r="EG849" s="145"/>
    </row>
    <row r="850" spans="26:137" x14ac:dyDescent="0.2">
      <c r="Z850" s="145"/>
      <c r="AA850" s="145"/>
      <c r="AB850" s="145"/>
      <c r="AC850" s="145"/>
      <c r="AD850" s="145"/>
      <c r="AE850" s="145"/>
      <c r="AF850" s="145"/>
      <c r="AG850" s="145"/>
      <c r="AH850" s="145"/>
      <c r="AI850" s="145"/>
      <c r="AJ850" s="145"/>
      <c r="AK850" s="145"/>
      <c r="AL850" s="145"/>
      <c r="AM850" s="145"/>
      <c r="AN850" s="145"/>
      <c r="AO850" s="145"/>
      <c r="AP850" s="145"/>
      <c r="AQ850" s="145"/>
      <c r="AR850" s="145"/>
      <c r="AS850" s="145"/>
      <c r="AT850" s="145"/>
      <c r="AU850" s="145"/>
      <c r="AV850" s="145"/>
      <c r="AW850" s="145"/>
      <c r="AX850" s="145"/>
      <c r="AY850" s="145"/>
      <c r="AZ850" s="145"/>
      <c r="BA850" s="145"/>
      <c r="BB850" s="145"/>
      <c r="BC850" s="145"/>
      <c r="BD850" s="145"/>
      <c r="BE850" s="145"/>
      <c r="BF850" s="145"/>
      <c r="BG850" s="145"/>
      <c r="BH850" s="145"/>
      <c r="BI850" s="145"/>
      <c r="BJ850" s="145"/>
      <c r="BK850" s="145"/>
      <c r="BL850" s="145"/>
      <c r="BM850" s="145"/>
      <c r="BN850" s="145"/>
      <c r="BO850" s="145"/>
      <c r="BP850" s="145"/>
      <c r="BQ850" s="145"/>
      <c r="BR850" s="145"/>
      <c r="BS850" s="145"/>
      <c r="BT850" s="145"/>
      <c r="BU850" s="145"/>
      <c r="BV850" s="145"/>
      <c r="BW850" s="145"/>
      <c r="BX850" s="145"/>
      <c r="BY850" s="145"/>
      <c r="BZ850" s="145"/>
      <c r="CA850" s="145"/>
      <c r="CB850" s="145"/>
      <c r="CC850" s="145"/>
      <c r="CD850" s="145"/>
      <c r="CE850" s="145"/>
      <c r="CF850" s="145"/>
      <c r="CG850" s="145"/>
      <c r="CH850" s="145"/>
      <c r="CI850" s="145"/>
      <c r="CJ850" s="145"/>
      <c r="CK850" s="145"/>
      <c r="CL850" s="145"/>
      <c r="CM850" s="145"/>
      <c r="CN850" s="145"/>
      <c r="CO850" s="145"/>
      <c r="CP850" s="145"/>
      <c r="CQ850" s="145"/>
      <c r="CR850" s="145"/>
      <c r="CS850" s="145"/>
      <c r="CT850" s="145"/>
      <c r="CU850" s="145"/>
      <c r="CV850" s="145"/>
      <c r="CW850" s="145"/>
      <c r="CX850" s="145"/>
      <c r="CY850" s="145"/>
      <c r="CZ850" s="145"/>
      <c r="DA850" s="145"/>
      <c r="DB850" s="145"/>
      <c r="DC850" s="145"/>
      <c r="DD850" s="145"/>
      <c r="DE850" s="145"/>
      <c r="DF850" s="145"/>
      <c r="DG850" s="145"/>
      <c r="DH850" s="145"/>
      <c r="DI850" s="145"/>
      <c r="DJ850" s="145"/>
      <c r="DK850" s="145"/>
      <c r="DL850" s="145"/>
      <c r="DM850" s="145"/>
      <c r="DN850" s="145"/>
      <c r="DO850" s="145"/>
      <c r="DP850" s="145"/>
      <c r="DQ850" s="145"/>
      <c r="DR850" s="145"/>
      <c r="DS850" s="145"/>
      <c r="DT850" s="145"/>
      <c r="DU850" s="145"/>
      <c r="DV850" s="145"/>
      <c r="DW850" s="145"/>
      <c r="DX850" s="145"/>
      <c r="DY850" s="145"/>
      <c r="DZ850" s="145"/>
      <c r="EA850" s="145"/>
      <c r="EB850" s="145"/>
      <c r="EC850" s="145"/>
      <c r="ED850" s="145"/>
      <c r="EE850" s="145"/>
      <c r="EF850" s="145"/>
      <c r="EG850" s="145"/>
    </row>
    <row r="851" spans="26:137" x14ac:dyDescent="0.2">
      <c r="Z851" s="145"/>
      <c r="AA851" s="145"/>
      <c r="AB851" s="145"/>
      <c r="AC851" s="145"/>
      <c r="AD851" s="145"/>
      <c r="AE851" s="145"/>
      <c r="AF851" s="145"/>
      <c r="AG851" s="145"/>
      <c r="AH851" s="145"/>
      <c r="AI851" s="145"/>
      <c r="AJ851" s="145"/>
      <c r="AK851" s="145"/>
      <c r="AL851" s="145"/>
      <c r="AM851" s="145"/>
      <c r="AN851" s="145"/>
      <c r="AO851" s="145"/>
      <c r="AP851" s="145"/>
      <c r="AQ851" s="145"/>
      <c r="AR851" s="145"/>
      <c r="AS851" s="145"/>
      <c r="AT851" s="145"/>
      <c r="AU851" s="145"/>
      <c r="AV851" s="145"/>
      <c r="AW851" s="145"/>
      <c r="AX851" s="145"/>
      <c r="AY851" s="145"/>
      <c r="AZ851" s="145"/>
      <c r="BA851" s="145"/>
      <c r="BB851" s="145"/>
      <c r="BC851" s="145"/>
      <c r="BD851" s="145"/>
      <c r="BE851" s="145"/>
      <c r="BF851" s="145"/>
      <c r="BG851" s="145"/>
      <c r="BH851" s="145"/>
      <c r="BI851" s="145"/>
      <c r="BJ851" s="145"/>
      <c r="BK851" s="145"/>
      <c r="BL851" s="145"/>
      <c r="BM851" s="145"/>
      <c r="BN851" s="145"/>
      <c r="BO851" s="145"/>
      <c r="BP851" s="145"/>
      <c r="BQ851" s="145"/>
      <c r="BR851" s="145"/>
      <c r="BS851" s="145"/>
      <c r="BT851" s="145"/>
      <c r="BU851" s="145"/>
      <c r="BV851" s="145"/>
      <c r="BW851" s="145"/>
      <c r="BX851" s="145"/>
      <c r="BY851" s="145"/>
      <c r="BZ851" s="145"/>
      <c r="CA851" s="145"/>
      <c r="CB851" s="145"/>
      <c r="CC851" s="145"/>
      <c r="CD851" s="145"/>
      <c r="CE851" s="145"/>
      <c r="CF851" s="145"/>
      <c r="CG851" s="145"/>
      <c r="CH851" s="145"/>
      <c r="CI851" s="145"/>
      <c r="CJ851" s="145"/>
      <c r="CK851" s="145"/>
      <c r="CL851" s="145"/>
      <c r="CM851" s="145"/>
      <c r="CN851" s="145"/>
      <c r="CO851" s="145"/>
      <c r="CP851" s="145"/>
      <c r="CQ851" s="145"/>
      <c r="CR851" s="145"/>
      <c r="CS851" s="145"/>
      <c r="CT851" s="145"/>
      <c r="CU851" s="145"/>
      <c r="CV851" s="145"/>
      <c r="CW851" s="145"/>
      <c r="CX851" s="145"/>
      <c r="CY851" s="145"/>
      <c r="CZ851" s="145"/>
      <c r="DA851" s="145"/>
      <c r="DB851" s="145"/>
      <c r="DC851" s="145"/>
      <c r="DD851" s="145"/>
      <c r="DE851" s="145"/>
      <c r="DF851" s="145"/>
      <c r="DG851" s="145"/>
      <c r="DH851" s="145"/>
      <c r="DI851" s="145"/>
      <c r="DJ851" s="145"/>
      <c r="DK851" s="145"/>
      <c r="DL851" s="145"/>
      <c r="DM851" s="145"/>
      <c r="DN851" s="145"/>
      <c r="DO851" s="145"/>
      <c r="DP851" s="145"/>
      <c r="DQ851" s="145"/>
      <c r="DR851" s="145"/>
      <c r="DS851" s="145"/>
      <c r="DT851" s="145"/>
      <c r="DU851" s="145"/>
      <c r="DV851" s="145"/>
      <c r="DW851" s="145"/>
      <c r="DX851" s="145"/>
      <c r="DY851" s="145"/>
      <c r="DZ851" s="145"/>
      <c r="EA851" s="145"/>
      <c r="EB851" s="145"/>
      <c r="EC851" s="145"/>
      <c r="ED851" s="145"/>
      <c r="EE851" s="145"/>
      <c r="EF851" s="145"/>
      <c r="EG851" s="145"/>
    </row>
    <row r="852" spans="26:137" x14ac:dyDescent="0.2">
      <c r="Z852" s="145"/>
      <c r="AA852" s="145"/>
      <c r="AB852" s="145"/>
      <c r="AC852" s="145"/>
      <c r="AD852" s="145"/>
      <c r="AE852" s="145"/>
      <c r="AF852" s="145"/>
      <c r="AG852" s="145"/>
      <c r="AH852" s="145"/>
      <c r="AI852" s="145"/>
      <c r="AJ852" s="145"/>
      <c r="AK852" s="145"/>
      <c r="AL852" s="145"/>
      <c r="AM852" s="145"/>
      <c r="AN852" s="145"/>
      <c r="AO852" s="145"/>
      <c r="AP852" s="145"/>
      <c r="AQ852" s="145"/>
      <c r="AR852" s="145"/>
      <c r="AS852" s="145"/>
      <c r="AT852" s="145"/>
      <c r="AU852" s="145"/>
      <c r="AV852" s="145"/>
      <c r="AW852" s="145"/>
      <c r="AX852" s="145"/>
      <c r="AY852" s="145"/>
      <c r="AZ852" s="145"/>
      <c r="BA852" s="145"/>
      <c r="BB852" s="145"/>
      <c r="BC852" s="145"/>
      <c r="BD852" s="145"/>
      <c r="BE852" s="145"/>
      <c r="BF852" s="145"/>
      <c r="BG852" s="145"/>
      <c r="BH852" s="145"/>
      <c r="BI852" s="145"/>
      <c r="BJ852" s="145"/>
      <c r="BK852" s="145"/>
      <c r="BL852" s="145"/>
      <c r="BM852" s="145"/>
      <c r="BN852" s="145"/>
      <c r="BO852" s="145"/>
      <c r="BP852" s="145"/>
      <c r="BQ852" s="145"/>
      <c r="BR852" s="145"/>
      <c r="BS852" s="145"/>
      <c r="BT852" s="145"/>
      <c r="BU852" s="145"/>
      <c r="BV852" s="145"/>
      <c r="BW852" s="145"/>
      <c r="BX852" s="145"/>
      <c r="BY852" s="145"/>
      <c r="BZ852" s="145"/>
      <c r="CA852" s="145"/>
      <c r="CB852" s="145"/>
      <c r="CC852" s="145"/>
      <c r="CD852" s="145"/>
      <c r="CE852" s="145"/>
      <c r="CF852" s="145"/>
      <c r="CG852" s="145"/>
      <c r="CH852" s="145"/>
      <c r="CI852" s="145"/>
      <c r="CJ852" s="145"/>
      <c r="CK852" s="145"/>
      <c r="CL852" s="145"/>
      <c r="CM852" s="145"/>
      <c r="CN852" s="145"/>
      <c r="CO852" s="145"/>
      <c r="CP852" s="145"/>
      <c r="CQ852" s="145"/>
      <c r="CR852" s="145"/>
      <c r="CS852" s="145"/>
      <c r="CT852" s="145"/>
      <c r="CU852" s="145"/>
      <c r="CV852" s="145"/>
      <c r="CW852" s="145"/>
      <c r="CX852" s="145"/>
      <c r="CY852" s="145"/>
      <c r="CZ852" s="145"/>
      <c r="DA852" s="145"/>
      <c r="DB852" s="145"/>
      <c r="DC852" s="145"/>
      <c r="DD852" s="145"/>
      <c r="DE852" s="145"/>
      <c r="DF852" s="145"/>
      <c r="DG852" s="145"/>
      <c r="DH852" s="145"/>
      <c r="DI852" s="145"/>
      <c r="DJ852" s="145"/>
      <c r="DK852" s="145"/>
      <c r="DL852" s="145"/>
      <c r="DM852" s="145"/>
      <c r="DN852" s="145"/>
      <c r="DO852" s="145"/>
      <c r="DP852" s="145"/>
      <c r="DQ852" s="145"/>
      <c r="DR852" s="145"/>
      <c r="DS852" s="145"/>
      <c r="DT852" s="145"/>
      <c r="DU852" s="145"/>
      <c r="DV852" s="145"/>
      <c r="DW852" s="145"/>
      <c r="DX852" s="145"/>
      <c r="DY852" s="145"/>
      <c r="DZ852" s="145"/>
      <c r="EA852" s="145"/>
      <c r="EB852" s="145"/>
      <c r="EC852" s="145"/>
      <c r="ED852" s="145"/>
      <c r="EE852" s="145"/>
      <c r="EF852" s="145"/>
      <c r="EG852" s="145"/>
    </row>
    <row r="853" spans="26:137" x14ac:dyDescent="0.2">
      <c r="Z853" s="145"/>
      <c r="AA853" s="145"/>
      <c r="AB853" s="145"/>
      <c r="AC853" s="145"/>
      <c r="AD853" s="145"/>
      <c r="AE853" s="145"/>
      <c r="AF853" s="145"/>
      <c r="AG853" s="145"/>
      <c r="AH853" s="145"/>
      <c r="AI853" s="145"/>
      <c r="AJ853" s="145"/>
      <c r="AK853" s="145"/>
      <c r="AL853" s="145"/>
      <c r="AM853" s="145"/>
      <c r="AN853" s="145"/>
      <c r="AO853" s="145"/>
      <c r="AP853" s="145"/>
      <c r="AQ853" s="145"/>
      <c r="AR853" s="145"/>
      <c r="AS853" s="145"/>
      <c r="AT853" s="145"/>
      <c r="AU853" s="145"/>
      <c r="AV853" s="145"/>
      <c r="AW853" s="145"/>
      <c r="AX853" s="145"/>
      <c r="AY853" s="145"/>
      <c r="AZ853" s="145"/>
      <c r="BA853" s="145"/>
      <c r="BB853" s="145"/>
      <c r="BC853" s="145"/>
      <c r="BD853" s="145"/>
      <c r="BE853" s="145"/>
      <c r="BF853" s="145"/>
      <c r="BG853" s="145"/>
      <c r="BH853" s="145"/>
      <c r="BI853" s="145"/>
      <c r="BJ853" s="145"/>
      <c r="BK853" s="145"/>
      <c r="BL853" s="145"/>
      <c r="BM853" s="145"/>
      <c r="BN853" s="145"/>
      <c r="BO853" s="145"/>
      <c r="BP853" s="145"/>
      <c r="BQ853" s="145"/>
      <c r="BR853" s="145"/>
      <c r="BS853" s="145"/>
      <c r="BT853" s="145"/>
      <c r="BU853" s="145"/>
      <c r="BV853" s="145"/>
      <c r="BW853" s="145"/>
      <c r="BX853" s="145"/>
      <c r="BY853" s="145"/>
      <c r="BZ853" s="145"/>
      <c r="CA853" s="145"/>
      <c r="CB853" s="145"/>
      <c r="CC853" s="145"/>
      <c r="CD853" s="145"/>
      <c r="CE853" s="145"/>
      <c r="CF853" s="145"/>
      <c r="CG853" s="145"/>
      <c r="CH853" s="145"/>
      <c r="CI853" s="145"/>
      <c r="CJ853" s="145"/>
      <c r="CK853" s="145"/>
      <c r="CL853" s="145"/>
      <c r="CM853" s="145"/>
      <c r="CN853" s="145"/>
      <c r="CO853" s="145"/>
      <c r="CP853" s="145"/>
      <c r="CQ853" s="145"/>
      <c r="CR853" s="145"/>
      <c r="CS853" s="145"/>
      <c r="CT853" s="145"/>
      <c r="CU853" s="145"/>
      <c r="CV853" s="145"/>
      <c r="CW853" s="145"/>
      <c r="CX853" s="145"/>
      <c r="CY853" s="145"/>
      <c r="CZ853" s="145"/>
      <c r="DA853" s="145"/>
      <c r="DB853" s="145"/>
      <c r="DC853" s="145"/>
      <c r="DD853" s="145"/>
      <c r="DE853" s="145"/>
      <c r="DF853" s="145"/>
      <c r="DG853" s="145"/>
      <c r="DH853" s="145"/>
      <c r="DI853" s="145"/>
      <c r="DJ853" s="145"/>
      <c r="DK853" s="145"/>
      <c r="DL853" s="145"/>
      <c r="DM853" s="145"/>
      <c r="DN853" s="145"/>
      <c r="DO853" s="145"/>
      <c r="DP853" s="145"/>
      <c r="DQ853" s="145"/>
      <c r="DR853" s="145"/>
      <c r="DS853" s="145"/>
      <c r="DT853" s="145"/>
      <c r="DU853" s="145"/>
      <c r="DV853" s="145"/>
      <c r="DW853" s="145"/>
      <c r="DX853" s="145"/>
      <c r="DY853" s="145"/>
      <c r="DZ853" s="145"/>
      <c r="EA853" s="145"/>
      <c r="EB853" s="145"/>
      <c r="EC853" s="145"/>
      <c r="ED853" s="145"/>
      <c r="EE853" s="145"/>
      <c r="EF853" s="145"/>
      <c r="EG853" s="145"/>
    </row>
    <row r="854" spans="26:137" x14ac:dyDescent="0.2">
      <c r="Z854" s="145"/>
      <c r="AA854" s="145"/>
      <c r="AB854" s="145"/>
      <c r="AC854" s="145"/>
      <c r="AD854" s="145"/>
      <c r="AE854" s="145"/>
      <c r="AF854" s="145"/>
      <c r="AG854" s="145"/>
      <c r="AH854" s="145"/>
      <c r="AI854" s="145"/>
      <c r="AJ854" s="145"/>
      <c r="AK854" s="145"/>
      <c r="AL854" s="145"/>
      <c r="AM854" s="145"/>
      <c r="AN854" s="145"/>
      <c r="AO854" s="145"/>
      <c r="AP854" s="145"/>
      <c r="AQ854" s="145"/>
      <c r="AR854" s="145"/>
      <c r="AS854" s="145"/>
      <c r="AT854" s="145"/>
      <c r="AU854" s="145"/>
      <c r="AV854" s="145"/>
      <c r="AW854" s="145"/>
      <c r="AX854" s="145"/>
      <c r="AY854" s="145"/>
      <c r="AZ854" s="145"/>
      <c r="BA854" s="145"/>
      <c r="BB854" s="145"/>
      <c r="BC854" s="145"/>
      <c r="BD854" s="145"/>
      <c r="BE854" s="145"/>
      <c r="BF854" s="145"/>
      <c r="BG854" s="145"/>
      <c r="BH854" s="145"/>
      <c r="BI854" s="145"/>
      <c r="BJ854" s="145"/>
      <c r="BK854" s="145"/>
      <c r="BL854" s="145"/>
      <c r="BM854" s="145"/>
      <c r="BN854" s="145"/>
      <c r="BO854" s="145"/>
      <c r="BP854" s="145"/>
      <c r="BQ854" s="145"/>
      <c r="BR854" s="145"/>
      <c r="BS854" s="145"/>
      <c r="BT854" s="145"/>
      <c r="BU854" s="145"/>
      <c r="BV854" s="145"/>
      <c r="BW854" s="145"/>
      <c r="BX854" s="145"/>
      <c r="BY854" s="145"/>
      <c r="BZ854" s="145"/>
      <c r="CA854" s="145"/>
      <c r="CB854" s="145"/>
      <c r="CC854" s="145"/>
      <c r="CD854" s="145"/>
      <c r="CE854" s="145"/>
      <c r="CF854" s="145"/>
      <c r="CG854" s="145"/>
      <c r="CH854" s="145"/>
      <c r="CI854" s="145"/>
      <c r="CJ854" s="145"/>
      <c r="CK854" s="145"/>
      <c r="CL854" s="145"/>
      <c r="CM854" s="145"/>
      <c r="CN854" s="145"/>
      <c r="CO854" s="145"/>
      <c r="CP854" s="145"/>
      <c r="CQ854" s="145"/>
      <c r="CR854" s="145"/>
      <c r="CS854" s="145"/>
      <c r="CT854" s="145"/>
      <c r="CU854" s="145"/>
      <c r="CV854" s="145"/>
      <c r="CW854" s="145"/>
      <c r="CX854" s="145"/>
      <c r="CY854" s="145"/>
      <c r="CZ854" s="145"/>
      <c r="DA854" s="145"/>
      <c r="DB854" s="145"/>
      <c r="DC854" s="145"/>
      <c r="DD854" s="145"/>
      <c r="DE854" s="145"/>
      <c r="DF854" s="145"/>
      <c r="DG854" s="145"/>
      <c r="DH854" s="145"/>
      <c r="DI854" s="145"/>
      <c r="DJ854" s="145"/>
      <c r="DK854" s="145"/>
      <c r="DL854" s="145"/>
      <c r="DM854" s="145"/>
      <c r="DN854" s="145"/>
      <c r="DO854" s="145"/>
      <c r="DP854" s="145"/>
      <c r="DQ854" s="145"/>
      <c r="DR854" s="145"/>
      <c r="DS854" s="145"/>
      <c r="DT854" s="145"/>
      <c r="DU854" s="145"/>
      <c r="DV854" s="145"/>
      <c r="DW854" s="145"/>
      <c r="DX854" s="145"/>
      <c r="DY854" s="145"/>
      <c r="DZ854" s="145"/>
      <c r="EA854" s="145"/>
      <c r="EB854" s="145"/>
      <c r="EC854" s="145"/>
      <c r="ED854" s="145"/>
      <c r="EE854" s="145"/>
      <c r="EF854" s="145"/>
      <c r="EG854" s="145"/>
    </row>
    <row r="855" spans="26:137" x14ac:dyDescent="0.2">
      <c r="Z855" s="145"/>
      <c r="AA855" s="145"/>
      <c r="AB855" s="145"/>
      <c r="AC855" s="145"/>
      <c r="AD855" s="145"/>
      <c r="AE855" s="145"/>
      <c r="AF855" s="145"/>
      <c r="AG855" s="145"/>
      <c r="AH855" s="145"/>
      <c r="AI855" s="145"/>
      <c r="AJ855" s="145"/>
      <c r="AK855" s="145"/>
      <c r="AL855" s="145"/>
      <c r="AM855" s="145"/>
      <c r="AN855" s="145"/>
      <c r="AO855" s="145"/>
      <c r="AP855" s="145"/>
      <c r="AQ855" s="145"/>
      <c r="AR855" s="145"/>
      <c r="AS855" s="145"/>
      <c r="AT855" s="145"/>
      <c r="AU855" s="145"/>
      <c r="AV855" s="145"/>
      <c r="AW855" s="145"/>
      <c r="AX855" s="145"/>
      <c r="AY855" s="145"/>
      <c r="AZ855" s="145"/>
      <c r="BA855" s="145"/>
      <c r="BB855" s="145"/>
      <c r="BC855" s="145"/>
      <c r="BD855" s="145"/>
      <c r="BE855" s="145"/>
      <c r="BF855" s="145"/>
      <c r="BG855" s="145"/>
      <c r="BH855" s="145"/>
      <c r="BI855" s="145"/>
      <c r="BJ855" s="145"/>
      <c r="BK855" s="145"/>
      <c r="BL855" s="145"/>
      <c r="BM855" s="145"/>
      <c r="BN855" s="145"/>
      <c r="BO855" s="145"/>
      <c r="BP855" s="145"/>
      <c r="BQ855" s="145"/>
      <c r="BR855" s="145"/>
      <c r="BS855" s="145"/>
      <c r="BT855" s="145"/>
      <c r="BU855" s="145"/>
      <c r="BV855" s="145"/>
      <c r="BW855" s="145"/>
      <c r="BX855" s="145"/>
      <c r="BY855" s="145"/>
      <c r="BZ855" s="145"/>
      <c r="CA855" s="145"/>
      <c r="CB855" s="145"/>
      <c r="CC855" s="145"/>
      <c r="CD855" s="145"/>
      <c r="CE855" s="145"/>
      <c r="CF855" s="145"/>
      <c r="CG855" s="145"/>
      <c r="CH855" s="145"/>
      <c r="CI855" s="145"/>
      <c r="CJ855" s="145"/>
      <c r="CK855" s="145"/>
      <c r="CL855" s="145"/>
      <c r="CM855" s="145"/>
      <c r="CN855" s="145"/>
      <c r="CO855" s="145"/>
      <c r="CP855" s="145"/>
      <c r="CQ855" s="145"/>
      <c r="CR855" s="145"/>
      <c r="CS855" s="145"/>
      <c r="CT855" s="145"/>
      <c r="CU855" s="145"/>
      <c r="CV855" s="145"/>
      <c r="CW855" s="145"/>
      <c r="CX855" s="145"/>
      <c r="CY855" s="145"/>
      <c r="CZ855" s="145"/>
      <c r="DA855" s="145"/>
      <c r="DB855" s="145"/>
      <c r="DC855" s="145"/>
      <c r="DD855" s="145"/>
      <c r="DE855" s="145"/>
      <c r="DF855" s="145"/>
      <c r="DG855" s="145"/>
      <c r="DH855" s="145"/>
      <c r="DI855" s="145"/>
      <c r="DJ855" s="145"/>
      <c r="DK855" s="145"/>
      <c r="DL855" s="145"/>
      <c r="DM855" s="145"/>
      <c r="DN855" s="145"/>
      <c r="DO855" s="145"/>
      <c r="DP855" s="145"/>
      <c r="DQ855" s="145"/>
      <c r="DR855" s="145"/>
      <c r="DS855" s="145"/>
      <c r="DT855" s="145"/>
      <c r="DU855" s="145"/>
      <c r="DV855" s="145"/>
      <c r="DW855" s="145"/>
      <c r="DX855" s="145"/>
      <c r="DY855" s="145"/>
      <c r="DZ855" s="145"/>
      <c r="EA855" s="145"/>
      <c r="EB855" s="145"/>
      <c r="EC855" s="145"/>
      <c r="ED855" s="145"/>
      <c r="EE855" s="145"/>
      <c r="EF855" s="145"/>
      <c r="EG855" s="145"/>
    </row>
  </sheetData>
  <sheetProtection algorithmName="SHA-512" hashValue="N3V05KiE6VoDfkaz6kIe2GbEI2pKBPXcxNzkFiU35f7F2pyUiEoEJLqPq6oh+MWv/u9UMZikVGRz5YRXDxekOQ==" saltValue="yWv5ZAPVP66JjrIvzIGu5g==" spinCount="100000" sheet="1" objects="1" scenarios="1"/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239A2-00AE-B64C-B55F-0E2CA6A38963}">
  <sheetPr codeName="Sheet16">
    <tabColor theme="5" tint="0.39997558519241921"/>
  </sheetPr>
  <dimension ref="A1:ANW7904"/>
  <sheetViews>
    <sheetView zoomScale="111" zoomScaleNormal="111" zoomScalePageLayoutView="130" workbookViewId="0">
      <selection activeCell="W15" sqref="W15"/>
    </sheetView>
  </sheetViews>
  <sheetFormatPr baseColWidth="10" defaultRowHeight="15" x14ac:dyDescent="0.2"/>
  <cols>
    <col min="1" max="1" width="14.6640625" style="81" customWidth="1"/>
    <col min="2" max="2" width="12.33203125" style="81" customWidth="1"/>
    <col min="3" max="3" width="15.6640625" style="81" customWidth="1"/>
    <col min="4" max="4" width="14.1640625" style="81" customWidth="1"/>
    <col min="5" max="6" width="14.1640625" style="81" hidden="1" customWidth="1"/>
    <col min="7" max="10" width="14.1640625" style="81" customWidth="1"/>
    <col min="11" max="12" width="14.1640625" style="81" hidden="1" customWidth="1"/>
    <col min="13" max="17" width="14.1640625" style="81" customWidth="1"/>
    <col min="18" max="21" width="14.1640625" style="81" hidden="1" customWidth="1"/>
    <col min="22" max="31" width="14.1640625" style="81" customWidth="1"/>
    <col min="32" max="35" width="14.1640625" customWidth="1"/>
    <col min="36" max="137" width="12.5" customWidth="1"/>
    <col min="1064" max="16384" width="10.83203125" style="81"/>
  </cols>
  <sheetData>
    <row r="1" spans="1:31" x14ac:dyDescent="0.2">
      <c r="A1" s="80" t="s">
        <v>8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  <c r="AA1" s="80"/>
      <c r="AB1" s="80"/>
      <c r="AC1" s="80"/>
      <c r="AD1" s="80"/>
      <c r="AE1" s="80"/>
    </row>
    <row r="2" spans="1:31" x14ac:dyDescent="0.2">
      <c r="A2" s="82" t="s">
        <v>78</v>
      </c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</row>
    <row r="3" spans="1:31" ht="16" thickBot="1" x14ac:dyDescent="0.25">
      <c r="A3" s="80"/>
      <c r="B3" s="83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  <c r="AD3" s="80"/>
      <c r="AE3" s="80"/>
    </row>
    <row r="4" spans="1:31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4"/>
      <c r="Z4" s="80"/>
      <c r="AA4" s="80"/>
      <c r="AB4" s="80"/>
      <c r="AC4" s="80"/>
      <c r="AD4" s="80"/>
      <c r="AE4" s="80"/>
    </row>
    <row r="5" spans="1:31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8"/>
      <c r="Z5" s="80"/>
      <c r="AA5" s="80"/>
      <c r="AB5" s="80"/>
      <c r="AC5" s="80"/>
      <c r="AD5" s="80"/>
      <c r="AE5" s="80"/>
    </row>
    <row r="6" spans="1:31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8"/>
      <c r="Z6" s="80"/>
      <c r="AA6" s="80"/>
      <c r="AB6" s="80"/>
      <c r="AC6" s="80"/>
      <c r="AD6" s="80"/>
      <c r="AE6" s="80"/>
    </row>
    <row r="7" spans="1:31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139" t="s">
        <v>135</v>
      </c>
      <c r="F7" s="139" t="s">
        <v>136</v>
      </c>
      <c r="G7" s="88" t="s">
        <v>86</v>
      </c>
      <c r="H7" s="88" t="s">
        <v>87</v>
      </c>
      <c r="I7" s="88" t="s">
        <v>88</v>
      </c>
      <c r="J7" s="88" t="s">
        <v>89</v>
      </c>
      <c r="K7" s="140" t="s">
        <v>137</v>
      </c>
      <c r="L7" s="140" t="s">
        <v>3</v>
      </c>
      <c r="M7" s="89" t="s">
        <v>138</v>
      </c>
      <c r="N7" s="90" t="s">
        <v>4</v>
      </c>
      <c r="O7" s="90" t="s">
        <v>5</v>
      </c>
      <c r="P7" s="90" t="s">
        <v>6</v>
      </c>
      <c r="Q7" s="90" t="s">
        <v>68</v>
      </c>
      <c r="R7" s="141" t="s">
        <v>139</v>
      </c>
      <c r="S7" s="141" t="s">
        <v>140</v>
      </c>
      <c r="T7" s="142" t="s">
        <v>69</v>
      </c>
      <c r="U7" s="142" t="s">
        <v>70</v>
      </c>
      <c r="V7" s="91" t="s">
        <v>9</v>
      </c>
      <c r="W7" s="91" t="s">
        <v>10</v>
      </c>
      <c r="X7" s="92" t="s">
        <v>71</v>
      </c>
      <c r="Y7" s="93" t="s">
        <v>72</v>
      </c>
      <c r="Z7" s="80"/>
      <c r="AA7" s="80"/>
      <c r="AB7" s="80"/>
      <c r="AC7" s="80"/>
      <c r="AD7" s="80"/>
      <c r="AE7" s="80"/>
    </row>
    <row r="8" spans="1:31" ht="20" customHeight="1" x14ac:dyDescent="0.2">
      <c r="A8" s="96" t="str">
        <f>'TAS Apr 2020'!D2</f>
        <v>TGN</v>
      </c>
      <c r="B8" s="97" t="str">
        <f>'TAS Apr 2020'!F2</f>
        <v>Aurora</v>
      </c>
      <c r="C8" s="97" t="str">
        <f>'TAS Apr 2020'!G2</f>
        <v>Small business</v>
      </c>
      <c r="D8" s="98">
        <f>365*'TAS Apr 2020'!H2/100</f>
        <v>459.9</v>
      </c>
      <c r="E8" s="149">
        <f>IF('TAS Apr 2020'!AQ2=3,0.5,IF('TAS Apr 2020'!AQ2=2,0.33,0))</f>
        <v>0.5</v>
      </c>
      <c r="F8" s="149">
        <f>1-E8</f>
        <v>0.5</v>
      </c>
      <c r="G8" s="98">
        <f>IF('TAS Apr 2020'!K2="",($C$5*E8/'TAS Apr 2020'!AQ2*'TAS Apr 2020'!W2/100)*'TAS Apr 2020'!AQ2,IF($C$5*E8/'TAS Apr 2020'!AQ2&gt;='TAS Apr 2020'!L2,('TAS Apr 2020'!L2*'TAS Apr 2020'!W2/100)*'TAS Apr 2020'!AQ2,($C$5*E8/'TAS Apr 2020'!AQ2*'TAS Apr 2020'!W2/100)*'TAS Apr 2020'!AQ2))</f>
        <v>1950</v>
      </c>
      <c r="H8" s="98">
        <f>IF(AND('TAS Apr 2020'!P2&gt;0,'TAS Apr 2020'!O2&gt;0),IF(($C$5*E8/'TAS Apr 2020'!AQ2&lt;SUM('TAS Apr 2020'!L2:P2)),(0),($C$5*E8/'TAS Apr 2020'!AQ2-SUM('TAS Apr 2020'!L2:P2))*'TAS Apr 2020'!AB2/100)* 'TAS Apr 2020'!AQ2,IF(AND('TAS Apr 2020'!O2&gt;0,'TAS Apr 2020'!P2=""),IF(($C$5*E8/'TAS Apr 2020'!AQ2&lt; SUM('TAS Apr 2020'!L2:O2)),(0),($C$5*E8/'TAS Apr 2020'!AQ2-SUM('TAS Apr 2020'!L2:O2))*'TAS Apr 2020'!AA2/100)* 'TAS Apr 2020'!AQ2,IF(AND('TAS Apr 2020'!N2&gt;0,'TAS Apr 2020'!O2=""),IF(($C$5*E8/'TAS Apr 2020'!AQ2&lt; SUM('TAS Apr 2020'!L2:N2)),(0),($C$5*E8/'TAS Apr 2020'!AQ2-SUM('TAS Apr 2020'!L2:N2))*'TAS Apr 2020'!Z2/100)* 'TAS Apr 2020'!AQ2,IF(AND('TAS Apr 2020'!M2&gt;0,'TAS Apr 2020'!N2=""),IF(($C$5*E8/'TAS Apr 2020'!AQ2&lt;'TAS Apr 2020'!M2+'TAS Apr 2020'!L2),(0),(($C$5*E8/'TAS Apr 2020'!AQ2-('TAS Apr 2020'!M2+'TAS Apr 2020'!L2))*'TAS Apr 2020'!Y2/100))*'TAS Apr 2020'!AQ2,IF(AND('TAS Apr 2020'!L2&gt;0,'TAS Apr 2020'!M2=""&gt;0),IF(($C$5*E8/'TAS Apr 2020'!AQ2&lt;'TAS Apr 2020'!L2),(0),($C$5*E8/'TAS Apr 2020'!AQ2-'TAS Apr 2020'!L2)*'TAS Apr 2020'!X2/100)*'TAS Apr 2020'!AQ2,0)))))</f>
        <v>0</v>
      </c>
      <c r="I8" s="98">
        <f>IF('TAS Apr 2020'!K2="",($C$5*F8/'TAS Apr 2020'!AR2*'TAS Apr 2020'!AC2/100)*'TAS Apr 2020'!AR2,IF($C$5*F8/'TAS Apr 2020'!AR2&gt;='TAS Apr 2020'!L2,('TAS Apr 2020'!L2*'TAS Apr 2020'!AC2/100)*'TAS Apr 2020'!AR2,($C$5*F8/'TAS Apr 2020'!AR2*'TAS Apr 2020'!AC2/100)*'TAS Apr 2020'!AR2))</f>
        <v>1950</v>
      </c>
      <c r="J8" s="98">
        <f>IF(AND('TAS Apr 2020'!P2&gt;0,'TAS Apr 2020'!O2&gt;0),IF(($C$5*F8/'TAS Apr 2020'!AR2&lt;SUM('TAS Apr 2020'!L2:P2)),(0),($C$5*F8/'TAS Apr 2020'!AR2-SUM('TAS Apr 2020'!L2:P2))*'TAS Apr 2020'!AB2/100)* 'TAS Apr 2020'!AR2,IF(AND('TAS Apr 2020'!O2&gt;0,'TAS Apr 2020'!P2=""),IF(($C$5*F8/'TAS Apr 2020'!AR2&lt; SUM('TAS Apr 2020'!L2:O2)),(0),($C$5*F8/'TAS Apr 2020'!AR2-SUM('TAS Apr 2020'!L2:O2))*'TAS Apr 2020'!AG2/100)* 'TAS Apr 2020'!AR2,IF(AND('TAS Apr 2020'!N2&gt;0,'TAS Apr 2020'!O2=""),IF(($C$5*F8/'TAS Apr 2020'!AR2&lt; SUM('TAS Apr 2020'!L2:N2)),(0),($C$5*F8/'TAS Apr 2020'!AR2-SUM('TAS Apr 2020'!L2:N2))*'TAS Apr 2020'!AF2/100)* 'TAS Apr 2020'!AR2,IF(AND('TAS Apr 2020'!M2&gt;0,'TAS Apr 2020'!N2=""),IF(($C$5*F8/'TAS Apr 2020'!AR2&lt;'TAS Apr 2020'!M2+'TAS Apr 2020'!L2),(0),(($C$5*F8/'TAS Apr 2020'!AR2-('TAS Apr 2020'!M2+'TAS Apr 2020'!L2))*'TAS Apr 2020'!AE2/100))*'TAS Apr 2020'!AR2,IF(AND('TAS Apr 2020'!L2&gt;0,'TAS Apr 2020'!M2=""&gt;0),IF(($C$5*F8/'TAS Apr 2020'!AR2&lt;'TAS Apr 2020'!L2),(0),($C$5*F8/'TAS Apr 2020'!AR2-'TAS Apr 2020'!L2)*'TAS Apr 2020'!AD2/100)*'TAS Apr 2020'!AR2,0)))))</f>
        <v>0</v>
      </c>
      <c r="K8" s="150">
        <f>SUM(G8:J8)</f>
        <v>3900</v>
      </c>
      <c r="L8" s="151">
        <f>K8+D8</f>
        <v>4359.8999999999996</v>
      </c>
      <c r="M8" s="99">
        <f>L8*1.1</f>
        <v>4795.8900000000003</v>
      </c>
      <c r="N8" s="100">
        <f>'TAS Apr 2020'!AT2</f>
        <v>0</v>
      </c>
      <c r="O8" s="100">
        <f>'TAS Apr 2020'!AU2</f>
        <v>0</v>
      </c>
      <c r="P8" s="100">
        <f>'TAS Apr 2020'!AV2</f>
        <v>0</v>
      </c>
      <c r="Q8" s="100">
        <f>'TAS Apr 2020'!AW2</f>
        <v>0</v>
      </c>
      <c r="R8" s="100" t="str">
        <f t="shared" ref="R8:R9" si="0">IF(SUM(N8:Q8)=0,"No discount",IF(N8&gt;0,"Guaranteed off bill",IF(O8&gt;0,"Guaranteed off usage",IF(P8&gt;0,"Pay-on-time off bill","Pay-on-time off usage"))))</f>
        <v>No discount</v>
      </c>
      <c r="S8" s="100" t="str">
        <f>IF(OR(B8="Origin Energy",B8="Red Energy",B8="Powershop"),"Inclusive","Exclusive")</f>
        <v>Exclusive</v>
      </c>
      <c r="T8" s="152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4359.8999999999996</v>
      </c>
      <c r="U8" s="153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4359.8999999999996</v>
      </c>
      <c r="V8" s="99">
        <f t="shared" ref="V8:W9" si="1">T8*1.1</f>
        <v>4795.8900000000003</v>
      </c>
      <c r="W8" s="99">
        <f t="shared" si="1"/>
        <v>4795.8900000000003</v>
      </c>
      <c r="X8" s="101">
        <f>'TAS Apr 2020'!BF2</f>
        <v>0</v>
      </c>
      <c r="Y8" s="102" t="str">
        <f>'TAS Apr 2020'!BG2</f>
        <v>n</v>
      </c>
      <c r="Z8" s="80"/>
      <c r="AA8" s="80"/>
      <c r="AB8" s="80"/>
      <c r="AC8" s="80"/>
      <c r="AD8" s="80"/>
      <c r="AE8" s="80"/>
    </row>
    <row r="9" spans="1:31" ht="20" customHeight="1" thickBot="1" x14ac:dyDescent="0.25">
      <c r="A9" s="103" t="str">
        <f>'TAS Apr 2020'!D3</f>
        <v>TGN</v>
      </c>
      <c r="B9" s="104" t="str">
        <f>'TAS Apr 2020'!F3</f>
        <v>Tas Gas</v>
      </c>
      <c r="C9" s="104" t="str">
        <f>'TAS Apr 2020'!G3</f>
        <v>Small business</v>
      </c>
      <c r="D9" s="105">
        <f>365*'TAS Apr 2020'!H3/100</f>
        <v>459.9</v>
      </c>
      <c r="E9" s="154">
        <f>IF('TAS Apr 2020'!AQ3=3,0.5,IF('TAS Apr 2020'!AQ3=2,0.33,0))</f>
        <v>0.5</v>
      </c>
      <c r="F9" s="154">
        <f>1-E9</f>
        <v>0.5</v>
      </c>
      <c r="G9" s="105">
        <f>IF('TAS Apr 2020'!K3="",($C$5*E9/'TAS Apr 2020'!AQ3*'TAS Apr 2020'!W3/100)*'TAS Apr 2020'!AQ3,IF($C$5*E9/'TAS Apr 2020'!AQ3&gt;='TAS Apr 2020'!L3,('TAS Apr 2020'!L3*'TAS Apr 2020'!W3/100)*'TAS Apr 2020'!AQ3,($C$5*E9/'TAS Apr 2020'!AQ3*'TAS Apr 2020'!W3/100)*'TAS Apr 2020'!AQ3))</f>
        <v>1900</v>
      </c>
      <c r="H9" s="105">
        <f>IF(AND('TAS Apr 2020'!P3&gt;0,'TAS Apr 2020'!O3&gt;0),IF(($C$5*E9/'TAS Apr 2020'!AQ3&lt;SUM('TAS Apr 2020'!L3:P3)),(0),($C$5*E9/'TAS Apr 2020'!AQ3-SUM('TAS Apr 2020'!L3:P3))*'TAS Apr 2020'!AB3/100)* 'TAS Apr 2020'!AQ3,IF(AND('TAS Apr 2020'!O3&gt;0,'TAS Apr 2020'!P3=""),IF(($C$5*E9/'TAS Apr 2020'!AQ3&lt; SUM('TAS Apr 2020'!L3:O3)),(0),($C$5*E9/'TAS Apr 2020'!AQ3-SUM('TAS Apr 2020'!L3:O3))*'TAS Apr 2020'!AA3/100)* 'TAS Apr 2020'!AQ3,IF(AND('TAS Apr 2020'!N3&gt;0,'TAS Apr 2020'!O3=""),IF(($C$5*E9/'TAS Apr 2020'!AQ3&lt; SUM('TAS Apr 2020'!L3:N3)),(0),($C$5*E9/'TAS Apr 2020'!AQ3-SUM('TAS Apr 2020'!L3:N3))*'TAS Apr 2020'!Z3/100)* 'TAS Apr 2020'!AQ3,IF(AND('TAS Apr 2020'!M3&gt;0,'TAS Apr 2020'!N3=""),IF(($C$5*E9/'TAS Apr 2020'!AQ3&lt;'TAS Apr 2020'!M3+'TAS Apr 2020'!L3),(0),(($C$5*E9/'TAS Apr 2020'!AQ3-('TAS Apr 2020'!M3+'TAS Apr 2020'!L3))*'TAS Apr 2020'!Y3/100))*'TAS Apr 2020'!AQ3,IF(AND('TAS Apr 2020'!L3&gt;0,'TAS Apr 2020'!M3=""&gt;0),IF(($C$5*E9/'TAS Apr 2020'!AQ3&lt;'TAS Apr 2020'!L3),(0),($C$5*E9/'TAS Apr 2020'!AQ3-'TAS Apr 2020'!L3)*'TAS Apr 2020'!X3/100)*'TAS Apr 2020'!AQ3,0)))))</f>
        <v>0</v>
      </c>
      <c r="I9" s="105">
        <f>IF('TAS Apr 2020'!K3="",($C$5*F9/'TAS Apr 2020'!AR3*'TAS Apr 2020'!AC3/100)*'TAS Apr 2020'!AR3,IF($C$5*F9/'TAS Apr 2020'!AR3&gt;='TAS Apr 2020'!L3,('TAS Apr 2020'!L3*'TAS Apr 2020'!AC3/100)*'TAS Apr 2020'!AR3,($C$5*F9/'TAS Apr 2020'!AR3*'TAS Apr 2020'!AC3/100)*'TAS Apr 2020'!AR3))</f>
        <v>1900</v>
      </c>
      <c r="J9" s="105">
        <f>IF(AND('TAS Apr 2020'!P3&gt;0,'TAS Apr 2020'!O3&gt;0),IF(($C$5*F9/'TAS Apr 2020'!AR3&lt;SUM('TAS Apr 2020'!L3:P3)),(0),($C$5*F9/'TAS Apr 2020'!AR3-SUM('TAS Apr 2020'!L3:P3))*'TAS Apr 2020'!AB3/100)* 'TAS Apr 2020'!AR3,IF(AND('TAS Apr 2020'!O3&gt;0,'TAS Apr 2020'!P3=""),IF(($C$5*F9/'TAS Apr 2020'!AR3&lt; SUM('TAS Apr 2020'!L3:O3)),(0),($C$5*F9/'TAS Apr 2020'!AR3-SUM('TAS Apr 2020'!L3:O3))*'TAS Apr 2020'!AG3/100)* 'TAS Apr 2020'!AR3,IF(AND('TAS Apr 2020'!N3&gt;0,'TAS Apr 2020'!O3=""),IF(($C$5*F9/'TAS Apr 2020'!AR3&lt; SUM('TAS Apr 2020'!L3:N3)),(0),($C$5*F9/'TAS Apr 2020'!AR3-SUM('TAS Apr 2020'!L3:N3))*'TAS Apr 2020'!AF3/100)* 'TAS Apr 2020'!AR3,IF(AND('TAS Apr 2020'!M3&gt;0,'TAS Apr 2020'!N3=""),IF(($C$5*F9/'TAS Apr 2020'!AR3&lt;'TAS Apr 2020'!M3+'TAS Apr 2020'!L3),(0),(($C$5*F9/'TAS Apr 2020'!AR3-('TAS Apr 2020'!M3+'TAS Apr 2020'!L3))*'TAS Apr 2020'!AE3/100))*'TAS Apr 2020'!AR3,IF(AND('TAS Apr 2020'!L3&gt;0,'TAS Apr 2020'!M3=""&gt;0),IF(($C$5*F9/'TAS Apr 2020'!AR3&lt;'TAS Apr 2020'!L3),(0),($C$5*F9/'TAS Apr 2020'!AR3-'TAS Apr 2020'!L3)*'TAS Apr 2020'!AD3/100)*'TAS Apr 2020'!AR3,0)))))</f>
        <v>0</v>
      </c>
      <c r="K9" s="105">
        <f>SUM(G9:J9)</f>
        <v>3800</v>
      </c>
      <c r="L9" s="155">
        <f>K9+D9</f>
        <v>4259.8999999999996</v>
      </c>
      <c r="M9" s="106">
        <f>L9*1.1</f>
        <v>4685.8900000000003</v>
      </c>
      <c r="N9" s="107">
        <f>'TAS Apr 2020'!AT3</f>
        <v>0</v>
      </c>
      <c r="O9" s="107">
        <f>'TAS Apr 2020'!AU3</f>
        <v>0</v>
      </c>
      <c r="P9" s="107">
        <f>'TAS Apr 2020'!AV3</f>
        <v>0</v>
      </c>
      <c r="Q9" s="107">
        <f>'TAS Apr 2020'!AW3</f>
        <v>0</v>
      </c>
      <c r="R9" s="107" t="str">
        <f t="shared" si="0"/>
        <v>No discount</v>
      </c>
      <c r="S9" s="107" t="str">
        <f>IF(OR(B9="Origin Energy",B9="Red Energy",B9="Powershop"),"Inclusive","Exclusive")</f>
        <v>Exclusive</v>
      </c>
      <c r="T9" s="156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4259.8999999999996</v>
      </c>
      <c r="U9" s="157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4259.8999999999996</v>
      </c>
      <c r="V9" s="106">
        <f t="shared" si="1"/>
        <v>4685.8900000000003</v>
      </c>
      <c r="W9" s="106">
        <f t="shared" si="1"/>
        <v>4685.8900000000003</v>
      </c>
      <c r="X9" s="108">
        <f>'TAS Apr 2020'!BF3</f>
        <v>0</v>
      </c>
      <c r="Y9" s="109" t="str">
        <f>'TAS Apr 2020'!BG3</f>
        <v>n</v>
      </c>
      <c r="Z9" s="80"/>
      <c r="AA9" s="80"/>
      <c r="AB9" s="80"/>
      <c r="AC9" s="80"/>
      <c r="AD9" s="80"/>
      <c r="AE9" s="80"/>
    </row>
    <row r="10" spans="1:31" x14ac:dyDescent="0.2">
      <c r="Z10" s="80"/>
      <c r="AA10" s="80"/>
      <c r="AB10" s="80"/>
      <c r="AC10" s="80"/>
      <c r="AD10" s="80"/>
      <c r="AE10" s="80"/>
    </row>
    <row r="11" spans="1:31" x14ac:dyDescent="0.2">
      <c r="Z11" s="80"/>
      <c r="AA11" s="80"/>
      <c r="AB11" s="80"/>
      <c r="AC11" s="80"/>
      <c r="AD11" s="80"/>
      <c r="AE11" s="80"/>
    </row>
    <row r="12" spans="1:31" x14ac:dyDescent="0.2">
      <c r="Z12" s="80"/>
      <c r="AA12" s="80"/>
      <c r="AB12" s="80"/>
      <c r="AC12" s="80"/>
      <c r="AD12" s="80"/>
      <c r="AE12" s="80"/>
    </row>
    <row r="13" spans="1:31" x14ac:dyDescent="0.2">
      <c r="Z13" s="80"/>
      <c r="AA13" s="80"/>
      <c r="AB13" s="80"/>
      <c r="AC13" s="80"/>
      <c r="AD13" s="80"/>
      <c r="AE13" s="80"/>
    </row>
    <row r="14" spans="1:31" x14ac:dyDescent="0.2">
      <c r="Z14" s="80"/>
      <c r="AA14" s="80"/>
      <c r="AB14" s="80"/>
      <c r="AC14" s="80"/>
      <c r="AD14" s="80"/>
      <c r="AE14" s="80"/>
    </row>
    <row r="15" spans="1:31" x14ac:dyDescent="0.2">
      <c r="Z15" s="80"/>
      <c r="AA15" s="80"/>
      <c r="AB15" s="80"/>
      <c r="AC15" s="80"/>
      <c r="AD15" s="80"/>
      <c r="AE15" s="80"/>
    </row>
    <row r="16" spans="1:31" x14ac:dyDescent="0.2">
      <c r="Z16" s="80"/>
      <c r="AA16" s="80"/>
      <c r="AB16" s="80"/>
      <c r="AC16" s="80"/>
      <c r="AD16" s="80"/>
      <c r="AE16" s="80"/>
    </row>
    <row r="17" spans="26:31" x14ac:dyDescent="0.2">
      <c r="Z17" s="80"/>
      <c r="AA17" s="80"/>
      <c r="AB17" s="80"/>
      <c r="AC17" s="80"/>
      <c r="AD17" s="80"/>
      <c r="AE17" s="80"/>
    </row>
    <row r="18" spans="26:31" x14ac:dyDescent="0.2">
      <c r="Z18" s="80"/>
      <c r="AA18" s="80"/>
      <c r="AB18" s="80"/>
      <c r="AC18" s="80"/>
      <c r="AD18" s="80"/>
      <c r="AE18" s="80"/>
    </row>
    <row r="19" spans="26:31" x14ac:dyDescent="0.2">
      <c r="Z19" s="80"/>
      <c r="AA19" s="80"/>
      <c r="AB19" s="80"/>
      <c r="AC19" s="80"/>
      <c r="AD19" s="80"/>
      <c r="AE19" s="80"/>
    </row>
    <row r="20" spans="26:31" x14ac:dyDescent="0.2">
      <c r="Z20" s="80"/>
      <c r="AA20" s="80"/>
      <c r="AB20" s="80"/>
      <c r="AC20" s="80"/>
      <c r="AD20" s="80"/>
      <c r="AE20" s="80"/>
    </row>
    <row r="21" spans="26:31" x14ac:dyDescent="0.2">
      <c r="Z21" s="80"/>
      <c r="AA21" s="80"/>
      <c r="AB21" s="80"/>
      <c r="AC21" s="80"/>
      <c r="AD21" s="80"/>
      <c r="AE21" s="80"/>
    </row>
    <row r="22" spans="26:31" x14ac:dyDescent="0.2">
      <c r="Z22" s="80"/>
      <c r="AA22" s="80"/>
      <c r="AB22" s="80"/>
      <c r="AC22" s="80"/>
      <c r="AD22" s="80"/>
      <c r="AE22" s="80"/>
    </row>
    <row r="23" spans="26:31" x14ac:dyDescent="0.2">
      <c r="Z23" s="80"/>
      <c r="AA23" s="80"/>
      <c r="AB23" s="80"/>
      <c r="AC23" s="80"/>
      <c r="AD23" s="80"/>
      <c r="AE23" s="80"/>
    </row>
    <row r="24" spans="26:31" x14ac:dyDescent="0.2">
      <c r="Z24" s="80"/>
      <c r="AA24" s="80"/>
      <c r="AB24" s="80"/>
      <c r="AC24" s="80"/>
      <c r="AD24" s="80"/>
      <c r="AE24" s="80"/>
    </row>
    <row r="25" spans="26:31" x14ac:dyDescent="0.2">
      <c r="Z25" s="80"/>
      <c r="AA25" s="80"/>
      <c r="AB25" s="80"/>
      <c r="AC25" s="80"/>
      <c r="AD25" s="80"/>
      <c r="AE25" s="80"/>
    </row>
    <row r="26" spans="26:31" x14ac:dyDescent="0.2">
      <c r="Z26" s="80"/>
      <c r="AA26" s="80"/>
      <c r="AB26" s="80"/>
      <c r="AC26" s="80"/>
      <c r="AD26" s="80"/>
      <c r="AE26" s="80"/>
    </row>
    <row r="27" spans="26:31" x14ac:dyDescent="0.2">
      <c r="Z27" s="80"/>
      <c r="AA27" s="80"/>
      <c r="AB27" s="80"/>
      <c r="AC27" s="80"/>
      <c r="AD27" s="80"/>
      <c r="AE27" s="80"/>
    </row>
    <row r="28" spans="26:31" x14ac:dyDescent="0.2">
      <c r="Z28" s="80"/>
      <c r="AA28" s="80"/>
      <c r="AB28" s="80"/>
      <c r="AC28" s="80"/>
      <c r="AD28" s="80"/>
      <c r="AE28" s="80"/>
    </row>
    <row r="29" spans="26:31" x14ac:dyDescent="0.2">
      <c r="Z29" s="80"/>
      <c r="AA29" s="80"/>
      <c r="AB29" s="80"/>
      <c r="AC29" s="80"/>
      <c r="AD29" s="80"/>
      <c r="AE29" s="80"/>
    </row>
    <row r="30" spans="26:31" x14ac:dyDescent="0.2">
      <c r="Z30" s="80"/>
      <c r="AA30" s="80"/>
      <c r="AB30" s="80"/>
      <c r="AC30" s="80"/>
      <c r="AD30" s="80"/>
      <c r="AE30" s="80"/>
    </row>
    <row r="31" spans="26:31" x14ac:dyDescent="0.2">
      <c r="Z31" s="80"/>
      <c r="AA31" s="80"/>
      <c r="AB31" s="80"/>
      <c r="AC31" s="80"/>
      <c r="AD31" s="80"/>
      <c r="AE31" s="80"/>
    </row>
    <row r="32" spans="26:31" x14ac:dyDescent="0.2">
      <c r="Z32" s="80"/>
      <c r="AA32" s="80"/>
      <c r="AB32" s="80"/>
      <c r="AC32" s="80"/>
      <c r="AD32" s="80"/>
      <c r="AE32" s="80"/>
    </row>
    <row r="33" spans="26:31" x14ac:dyDescent="0.2">
      <c r="Z33" s="80"/>
      <c r="AA33" s="80"/>
      <c r="AB33" s="80"/>
      <c r="AC33" s="80"/>
      <c r="AD33" s="80"/>
      <c r="AE33" s="80"/>
    </row>
    <row r="34" spans="26:31" x14ac:dyDescent="0.2">
      <c r="Z34" s="80"/>
      <c r="AA34" s="80"/>
      <c r="AB34" s="80"/>
      <c r="AC34" s="80"/>
      <c r="AD34" s="80"/>
      <c r="AE34" s="80"/>
    </row>
    <row r="35" spans="26:31" x14ac:dyDescent="0.2">
      <c r="Z35" s="80"/>
      <c r="AA35" s="80"/>
      <c r="AB35" s="80"/>
      <c r="AC35" s="80"/>
      <c r="AD35" s="80"/>
      <c r="AE35" s="80"/>
    </row>
    <row r="36" spans="26:31" x14ac:dyDescent="0.2">
      <c r="Z36" s="80"/>
      <c r="AA36" s="80"/>
      <c r="AB36" s="80"/>
      <c r="AC36" s="80"/>
      <c r="AD36" s="80"/>
      <c r="AE36" s="80"/>
    </row>
    <row r="37" spans="26:31" x14ac:dyDescent="0.2">
      <c r="Z37" s="80"/>
      <c r="AA37" s="80"/>
      <c r="AB37" s="80"/>
      <c r="AC37" s="80"/>
      <c r="AD37" s="80"/>
      <c r="AE37" s="80"/>
    </row>
    <row r="38" spans="26:31" x14ac:dyDescent="0.2">
      <c r="Z38" s="80"/>
      <c r="AA38" s="80"/>
      <c r="AB38" s="80"/>
      <c r="AC38" s="80"/>
      <c r="AD38" s="80"/>
      <c r="AE38" s="80"/>
    </row>
    <row r="39" spans="26:31" x14ac:dyDescent="0.2">
      <c r="Z39" s="80"/>
      <c r="AA39" s="80"/>
      <c r="AB39" s="80"/>
      <c r="AC39" s="80"/>
      <c r="AD39" s="80"/>
      <c r="AE39" s="80"/>
    </row>
    <row r="40" spans="26:31" x14ac:dyDescent="0.2">
      <c r="Z40" s="80"/>
      <c r="AA40" s="80"/>
      <c r="AB40" s="80"/>
      <c r="AC40" s="80"/>
      <c r="AD40" s="80"/>
      <c r="AE40" s="80"/>
    </row>
    <row r="41" spans="26:31" x14ac:dyDescent="0.2">
      <c r="Z41" s="80"/>
      <c r="AA41" s="80"/>
      <c r="AB41" s="80"/>
      <c r="AC41" s="80"/>
      <c r="AD41" s="80"/>
      <c r="AE41" s="80"/>
    </row>
    <row r="42" spans="26:31" x14ac:dyDescent="0.2">
      <c r="Z42" s="80"/>
      <c r="AA42" s="80"/>
      <c r="AB42" s="80"/>
      <c r="AC42" s="80"/>
      <c r="AD42" s="80"/>
      <c r="AE42" s="80"/>
    </row>
    <row r="43" spans="26:31" x14ac:dyDescent="0.2">
      <c r="Z43" s="80"/>
      <c r="AA43" s="80"/>
      <c r="AB43" s="80"/>
      <c r="AC43" s="80"/>
      <c r="AD43" s="80"/>
      <c r="AE43" s="80"/>
    </row>
    <row r="44" spans="26:31" x14ac:dyDescent="0.2">
      <c r="Z44" s="80"/>
      <c r="AA44" s="80"/>
      <c r="AB44" s="80"/>
      <c r="AC44" s="80"/>
      <c r="AD44" s="80"/>
      <c r="AE44" s="80"/>
    </row>
    <row r="45" spans="26:31" x14ac:dyDescent="0.2">
      <c r="Z45" s="80"/>
      <c r="AA45" s="80"/>
      <c r="AB45" s="80"/>
      <c r="AC45" s="80"/>
      <c r="AD45" s="80"/>
      <c r="AE45" s="80"/>
    </row>
    <row r="46" spans="26:31" x14ac:dyDescent="0.2">
      <c r="Z46" s="80"/>
      <c r="AA46" s="80"/>
      <c r="AB46" s="80"/>
      <c r="AC46" s="80"/>
      <c r="AD46" s="80"/>
      <c r="AE46" s="80"/>
    </row>
    <row r="47" spans="26:31" x14ac:dyDescent="0.2">
      <c r="Z47" s="80"/>
      <c r="AA47" s="80"/>
      <c r="AB47" s="80"/>
      <c r="AC47" s="80"/>
      <c r="AD47" s="80"/>
      <c r="AE47" s="80"/>
    </row>
    <row r="48" spans="26:31" x14ac:dyDescent="0.2">
      <c r="Z48" s="80"/>
      <c r="AA48" s="80"/>
      <c r="AB48" s="80"/>
      <c r="AC48" s="80"/>
      <c r="AD48" s="80"/>
      <c r="AE48" s="80"/>
    </row>
    <row r="49" spans="26:31" x14ac:dyDescent="0.2">
      <c r="Z49" s="80"/>
      <c r="AA49" s="80"/>
      <c r="AB49" s="80"/>
      <c r="AC49" s="80"/>
      <c r="AD49" s="80"/>
      <c r="AE49" s="80"/>
    </row>
    <row r="50" spans="26:31" x14ac:dyDescent="0.2">
      <c r="Z50" s="80"/>
      <c r="AA50" s="80"/>
      <c r="AB50" s="80"/>
      <c r="AC50" s="80"/>
      <c r="AD50" s="80"/>
      <c r="AE50" s="80"/>
    </row>
    <row r="51" spans="26:31" x14ac:dyDescent="0.2">
      <c r="Z51" s="80"/>
      <c r="AA51" s="80"/>
      <c r="AB51" s="80"/>
      <c r="AC51" s="80"/>
      <c r="AD51" s="80"/>
      <c r="AE51" s="80"/>
    </row>
    <row r="52" spans="26:31" x14ac:dyDescent="0.2">
      <c r="Z52" s="80"/>
      <c r="AA52" s="80"/>
      <c r="AB52" s="80"/>
      <c r="AC52" s="80"/>
      <c r="AD52" s="80"/>
      <c r="AE52" s="80"/>
    </row>
    <row r="53" spans="26:31" x14ac:dyDescent="0.2">
      <c r="Z53" s="80"/>
      <c r="AA53" s="80"/>
      <c r="AB53" s="80"/>
      <c r="AC53" s="80"/>
      <c r="AD53" s="80"/>
      <c r="AE53" s="80"/>
    </row>
    <row r="54" spans="26:31" x14ac:dyDescent="0.2">
      <c r="Z54" s="80"/>
      <c r="AA54" s="80"/>
      <c r="AB54" s="80"/>
      <c r="AC54" s="80"/>
      <c r="AD54" s="80"/>
      <c r="AE54" s="80"/>
    </row>
    <row r="55" spans="26:31" x14ac:dyDescent="0.2">
      <c r="Z55" s="80"/>
      <c r="AA55" s="80"/>
      <c r="AB55" s="80"/>
      <c r="AC55" s="80"/>
      <c r="AD55" s="80"/>
      <c r="AE55" s="80"/>
    </row>
    <row r="56" spans="26:31" x14ac:dyDescent="0.2">
      <c r="Z56" s="80"/>
      <c r="AA56" s="80"/>
      <c r="AB56" s="80"/>
      <c r="AC56" s="80"/>
      <c r="AD56" s="80"/>
      <c r="AE56" s="80"/>
    </row>
    <row r="57" spans="26:31" x14ac:dyDescent="0.2">
      <c r="Z57" s="80"/>
      <c r="AA57" s="80"/>
      <c r="AB57" s="80"/>
      <c r="AC57" s="80"/>
      <c r="AD57" s="80"/>
      <c r="AE57" s="80"/>
    </row>
    <row r="58" spans="26:31" x14ac:dyDescent="0.2">
      <c r="Z58" s="80"/>
      <c r="AA58" s="80"/>
      <c r="AB58" s="80"/>
      <c r="AC58" s="80"/>
      <c r="AD58" s="80"/>
      <c r="AE58" s="80"/>
    </row>
    <row r="59" spans="26:31" x14ac:dyDescent="0.2">
      <c r="Z59" s="80"/>
      <c r="AA59" s="80"/>
      <c r="AB59" s="80"/>
      <c r="AC59" s="80"/>
      <c r="AD59" s="80"/>
      <c r="AE59" s="80"/>
    </row>
    <row r="60" spans="26:31" x14ac:dyDescent="0.2">
      <c r="Z60" s="80"/>
      <c r="AA60" s="80"/>
      <c r="AB60" s="80"/>
      <c r="AC60" s="80"/>
      <c r="AD60" s="80"/>
      <c r="AE60" s="80"/>
    </row>
    <row r="61" spans="26:31" x14ac:dyDescent="0.2">
      <c r="Z61" s="80"/>
      <c r="AA61" s="80"/>
      <c r="AB61" s="80"/>
      <c r="AC61" s="80"/>
      <c r="AD61" s="80"/>
      <c r="AE61" s="80"/>
    </row>
    <row r="62" spans="26:31" x14ac:dyDescent="0.2">
      <c r="Z62" s="80"/>
      <c r="AA62" s="80"/>
      <c r="AB62" s="80"/>
      <c r="AC62" s="80"/>
      <c r="AD62" s="80"/>
      <c r="AE62" s="80"/>
    </row>
    <row r="63" spans="26:31" x14ac:dyDescent="0.2">
      <c r="Z63" s="80"/>
      <c r="AA63" s="80"/>
      <c r="AB63" s="80"/>
      <c r="AC63" s="80"/>
      <c r="AD63" s="80"/>
      <c r="AE63" s="80"/>
    </row>
    <row r="64" spans="26:31" x14ac:dyDescent="0.2">
      <c r="Z64" s="80"/>
      <c r="AA64" s="80"/>
      <c r="AB64" s="80"/>
      <c r="AC64" s="80"/>
      <c r="AD64" s="80"/>
      <c r="AE64" s="80"/>
    </row>
    <row r="65" spans="26:31" x14ac:dyDescent="0.2">
      <c r="Z65" s="80"/>
      <c r="AA65" s="80"/>
      <c r="AB65" s="80"/>
      <c r="AC65" s="80"/>
      <c r="AD65" s="80"/>
      <c r="AE65" s="80"/>
    </row>
    <row r="66" spans="26:31" x14ac:dyDescent="0.2">
      <c r="Z66" s="80"/>
      <c r="AA66" s="80"/>
      <c r="AB66" s="80"/>
      <c r="AC66" s="80"/>
      <c r="AD66" s="80"/>
      <c r="AE66" s="80"/>
    </row>
    <row r="67" spans="26:31" x14ac:dyDescent="0.2">
      <c r="Z67" s="80"/>
      <c r="AA67" s="80"/>
      <c r="AB67" s="80"/>
      <c r="AC67" s="80"/>
      <c r="AD67" s="80"/>
      <c r="AE67" s="80"/>
    </row>
    <row r="68" spans="26:31" x14ac:dyDescent="0.2">
      <c r="Z68" s="80"/>
      <c r="AA68" s="80"/>
      <c r="AB68" s="80"/>
      <c r="AC68" s="80"/>
      <c r="AD68" s="80"/>
      <c r="AE68" s="80"/>
    </row>
    <row r="69" spans="26:31" x14ac:dyDescent="0.2">
      <c r="Z69" s="80"/>
      <c r="AA69" s="80"/>
      <c r="AB69" s="80"/>
      <c r="AC69" s="80"/>
      <c r="AD69" s="80"/>
      <c r="AE69" s="80"/>
    </row>
    <row r="70" spans="26:31" x14ac:dyDescent="0.2">
      <c r="Z70" s="80"/>
      <c r="AA70" s="80"/>
      <c r="AB70" s="80"/>
      <c r="AC70" s="80"/>
      <c r="AD70" s="80"/>
      <c r="AE70" s="80"/>
    </row>
    <row r="71" spans="26:31" x14ac:dyDescent="0.2">
      <c r="Z71" s="80"/>
      <c r="AA71" s="80"/>
      <c r="AB71" s="80"/>
      <c r="AC71" s="80"/>
      <c r="AD71" s="80"/>
      <c r="AE71" s="80"/>
    </row>
    <row r="72" spans="26:31" x14ac:dyDescent="0.2">
      <c r="Z72" s="80"/>
      <c r="AA72" s="80"/>
      <c r="AB72" s="80"/>
      <c r="AC72" s="80"/>
      <c r="AD72" s="80"/>
      <c r="AE72" s="80"/>
    </row>
    <row r="73" spans="26:31" x14ac:dyDescent="0.2">
      <c r="Z73" s="80"/>
      <c r="AA73" s="80"/>
      <c r="AB73" s="80"/>
      <c r="AC73" s="80"/>
      <c r="AD73" s="80"/>
      <c r="AE73" s="80"/>
    </row>
    <row r="74" spans="26:31" x14ac:dyDescent="0.2">
      <c r="Z74" s="80"/>
      <c r="AA74" s="80"/>
      <c r="AB74" s="80"/>
      <c r="AC74" s="80"/>
      <c r="AD74" s="80"/>
      <c r="AE74" s="80"/>
    </row>
    <row r="75" spans="26:31" x14ac:dyDescent="0.2">
      <c r="Z75" s="80"/>
      <c r="AA75" s="80"/>
      <c r="AB75" s="80"/>
      <c r="AC75" s="80"/>
      <c r="AD75" s="80"/>
      <c r="AE75" s="80"/>
    </row>
    <row r="76" spans="26:31" x14ac:dyDescent="0.2">
      <c r="Z76" s="80"/>
      <c r="AA76" s="80"/>
      <c r="AB76" s="80"/>
      <c r="AC76" s="80"/>
      <c r="AD76" s="80"/>
      <c r="AE76" s="80"/>
    </row>
    <row r="77" spans="26:31" x14ac:dyDescent="0.2">
      <c r="Z77" s="80"/>
      <c r="AA77" s="80"/>
      <c r="AB77" s="80"/>
      <c r="AC77" s="80"/>
      <c r="AD77" s="80"/>
      <c r="AE77" s="80"/>
    </row>
    <row r="78" spans="26:31" customFormat="1" x14ac:dyDescent="0.2"/>
    <row r="79" spans="26:31" customFormat="1" x14ac:dyDescent="0.2"/>
    <row r="80" spans="26:31" customFormat="1" x14ac:dyDescent="0.2"/>
    <row r="81" customFormat="1" x14ac:dyDescent="0.2"/>
    <row r="82" customFormat="1" x14ac:dyDescent="0.2"/>
    <row r="83" customFormat="1" x14ac:dyDescent="0.2"/>
    <row r="84" customFormat="1" x14ac:dyDescent="0.2"/>
    <row r="85" customFormat="1" x14ac:dyDescent="0.2"/>
    <row r="86" customFormat="1" x14ac:dyDescent="0.2"/>
    <row r="87" customFormat="1" x14ac:dyDescent="0.2"/>
    <row r="88" customFormat="1" x14ac:dyDescent="0.2"/>
    <row r="89" customFormat="1" x14ac:dyDescent="0.2"/>
    <row r="90" customFormat="1" x14ac:dyDescent="0.2"/>
    <row r="91" customFormat="1" x14ac:dyDescent="0.2"/>
    <row r="92" customFormat="1" x14ac:dyDescent="0.2"/>
    <row r="93" customFormat="1" x14ac:dyDescent="0.2"/>
    <row r="94" customFormat="1" x14ac:dyDescent="0.2"/>
    <row r="95" customFormat="1" x14ac:dyDescent="0.2"/>
    <row r="96" customFormat="1" x14ac:dyDescent="0.2"/>
    <row r="97" customFormat="1" x14ac:dyDescent="0.2"/>
    <row r="98" customFormat="1" x14ac:dyDescent="0.2"/>
    <row r="99" customFormat="1" x14ac:dyDescent="0.2"/>
    <row r="100" customFormat="1" x14ac:dyDescent="0.2"/>
    <row r="101" customFormat="1" x14ac:dyDescent="0.2"/>
    <row r="102" customFormat="1" x14ac:dyDescent="0.2"/>
    <row r="103" customFormat="1" x14ac:dyDescent="0.2"/>
    <row r="104" customFormat="1" x14ac:dyDescent="0.2"/>
    <row r="105" customFormat="1" x14ac:dyDescent="0.2"/>
    <row r="106" customFormat="1" x14ac:dyDescent="0.2"/>
    <row r="107" customFormat="1" x14ac:dyDescent="0.2"/>
    <row r="108" customFormat="1" x14ac:dyDescent="0.2"/>
    <row r="109" customFormat="1" x14ac:dyDescent="0.2"/>
    <row r="110" customFormat="1" x14ac:dyDescent="0.2"/>
    <row r="111" customFormat="1" x14ac:dyDescent="0.2"/>
    <row r="112" customFormat="1" x14ac:dyDescent="0.2"/>
    <row r="113" customFormat="1" x14ac:dyDescent="0.2"/>
    <row r="114" customFormat="1" x14ac:dyDescent="0.2"/>
    <row r="115" customFormat="1" x14ac:dyDescent="0.2"/>
    <row r="116" customFormat="1" x14ac:dyDescent="0.2"/>
    <row r="117" customFormat="1" x14ac:dyDescent="0.2"/>
    <row r="118" customFormat="1" x14ac:dyDescent="0.2"/>
    <row r="119" customFormat="1" x14ac:dyDescent="0.2"/>
    <row r="120" customFormat="1" x14ac:dyDescent="0.2"/>
    <row r="121" customFormat="1" x14ac:dyDescent="0.2"/>
    <row r="122" customFormat="1" x14ac:dyDescent="0.2"/>
    <row r="123" customFormat="1" x14ac:dyDescent="0.2"/>
    <row r="124" customFormat="1" x14ac:dyDescent="0.2"/>
    <row r="125" customFormat="1" x14ac:dyDescent="0.2"/>
    <row r="126" customFormat="1" x14ac:dyDescent="0.2"/>
    <row r="127" customFormat="1" x14ac:dyDescent="0.2"/>
    <row r="128" customFormat="1" x14ac:dyDescent="0.2"/>
    <row r="129" customFormat="1" x14ac:dyDescent="0.2"/>
    <row r="130" customFormat="1" x14ac:dyDescent="0.2"/>
    <row r="131" customFormat="1" x14ac:dyDescent="0.2"/>
    <row r="132" customFormat="1" x14ac:dyDescent="0.2"/>
    <row r="133" customFormat="1" x14ac:dyDescent="0.2"/>
    <row r="134" customFormat="1" x14ac:dyDescent="0.2"/>
    <row r="135" customFormat="1" x14ac:dyDescent="0.2"/>
    <row r="136" customFormat="1" x14ac:dyDescent="0.2"/>
    <row r="137" customFormat="1" x14ac:dyDescent="0.2"/>
    <row r="138" customFormat="1" x14ac:dyDescent="0.2"/>
    <row r="139" customFormat="1" x14ac:dyDescent="0.2"/>
    <row r="140" customFormat="1" x14ac:dyDescent="0.2"/>
    <row r="141" customFormat="1" x14ac:dyDescent="0.2"/>
    <row r="142" customFormat="1" x14ac:dyDescent="0.2"/>
    <row r="143" customFormat="1" x14ac:dyDescent="0.2"/>
    <row r="144" customFormat="1" x14ac:dyDescent="0.2"/>
    <row r="145" customFormat="1" x14ac:dyDescent="0.2"/>
    <row r="146" customFormat="1" x14ac:dyDescent="0.2"/>
    <row r="147" customFormat="1" x14ac:dyDescent="0.2"/>
    <row r="148" customFormat="1" x14ac:dyDescent="0.2"/>
    <row r="149" customFormat="1" x14ac:dyDescent="0.2"/>
    <row r="150" customFormat="1" x14ac:dyDescent="0.2"/>
    <row r="151" customFormat="1" x14ac:dyDescent="0.2"/>
    <row r="152" customFormat="1" x14ac:dyDescent="0.2"/>
    <row r="153" customFormat="1" x14ac:dyDescent="0.2"/>
    <row r="154" customFormat="1" x14ac:dyDescent="0.2"/>
    <row r="155" customFormat="1" x14ac:dyDescent="0.2"/>
    <row r="156" customFormat="1" x14ac:dyDescent="0.2"/>
    <row r="157" customFormat="1" x14ac:dyDescent="0.2"/>
    <row r="158" customFormat="1" x14ac:dyDescent="0.2"/>
    <row r="159" customFormat="1" x14ac:dyDescent="0.2"/>
    <row r="160" customFormat="1" x14ac:dyDescent="0.2"/>
    <row r="161" customFormat="1" x14ac:dyDescent="0.2"/>
    <row r="162" customFormat="1" x14ac:dyDescent="0.2"/>
    <row r="163" customFormat="1" x14ac:dyDescent="0.2"/>
    <row r="164" customFormat="1" x14ac:dyDescent="0.2"/>
    <row r="165" customFormat="1" x14ac:dyDescent="0.2"/>
    <row r="166" customFormat="1" x14ac:dyDescent="0.2"/>
    <row r="167" customFormat="1" x14ac:dyDescent="0.2"/>
    <row r="168" customFormat="1" x14ac:dyDescent="0.2"/>
    <row r="169" customFormat="1" x14ac:dyDescent="0.2"/>
    <row r="170" customFormat="1" x14ac:dyDescent="0.2"/>
    <row r="171" customFormat="1" x14ac:dyDescent="0.2"/>
    <row r="172" customFormat="1" x14ac:dyDescent="0.2"/>
    <row r="173" customFormat="1" x14ac:dyDescent="0.2"/>
    <row r="174" customFormat="1" x14ac:dyDescent="0.2"/>
    <row r="175" customFormat="1" x14ac:dyDescent="0.2"/>
    <row r="176" customFormat="1" x14ac:dyDescent="0.2"/>
    <row r="177" customFormat="1" x14ac:dyDescent="0.2"/>
    <row r="178" customFormat="1" x14ac:dyDescent="0.2"/>
    <row r="179" customFormat="1" x14ac:dyDescent="0.2"/>
    <row r="180" customFormat="1" x14ac:dyDescent="0.2"/>
    <row r="181" customFormat="1" x14ac:dyDescent="0.2"/>
    <row r="182" customFormat="1" x14ac:dyDescent="0.2"/>
    <row r="183" customFormat="1" x14ac:dyDescent="0.2"/>
    <row r="184" customFormat="1" x14ac:dyDescent="0.2"/>
    <row r="185" customFormat="1" x14ac:dyDescent="0.2"/>
    <row r="186" customFormat="1" x14ac:dyDescent="0.2"/>
    <row r="187" customFormat="1" x14ac:dyDescent="0.2"/>
    <row r="188" customFormat="1" x14ac:dyDescent="0.2"/>
    <row r="189" customFormat="1" x14ac:dyDescent="0.2"/>
    <row r="190" customFormat="1" x14ac:dyDescent="0.2"/>
    <row r="191" customFormat="1" x14ac:dyDescent="0.2"/>
    <row r="192" customFormat="1" x14ac:dyDescent="0.2"/>
    <row r="193" customFormat="1" x14ac:dyDescent="0.2"/>
    <row r="194" customFormat="1" x14ac:dyDescent="0.2"/>
    <row r="195" customFormat="1" x14ac:dyDescent="0.2"/>
    <row r="196" customFormat="1" x14ac:dyDescent="0.2"/>
    <row r="197" customFormat="1" x14ac:dyDescent="0.2"/>
    <row r="198" customFormat="1" x14ac:dyDescent="0.2"/>
    <row r="199" customFormat="1" x14ac:dyDescent="0.2"/>
    <row r="200" customFormat="1" x14ac:dyDescent="0.2"/>
    <row r="201" customFormat="1" x14ac:dyDescent="0.2"/>
    <row r="202" customFormat="1" x14ac:dyDescent="0.2"/>
    <row r="203" customFormat="1" x14ac:dyDescent="0.2"/>
    <row r="204" customFormat="1" x14ac:dyDescent="0.2"/>
    <row r="205" customFormat="1" x14ac:dyDescent="0.2"/>
    <row r="206" customFormat="1" x14ac:dyDescent="0.2"/>
    <row r="207" customFormat="1" x14ac:dyDescent="0.2"/>
    <row r="208" customFormat="1" x14ac:dyDescent="0.2"/>
    <row r="209" customFormat="1" x14ac:dyDescent="0.2"/>
    <row r="210" customFormat="1" x14ac:dyDescent="0.2"/>
    <row r="211" customFormat="1" x14ac:dyDescent="0.2"/>
    <row r="212" customFormat="1" x14ac:dyDescent="0.2"/>
    <row r="213" customFormat="1" x14ac:dyDescent="0.2"/>
    <row r="214" customFormat="1" x14ac:dyDescent="0.2"/>
    <row r="215" customFormat="1" x14ac:dyDescent="0.2"/>
    <row r="216" customFormat="1" x14ac:dyDescent="0.2"/>
    <row r="217" customFormat="1" x14ac:dyDescent="0.2"/>
    <row r="218" customFormat="1" x14ac:dyDescent="0.2"/>
    <row r="219" customFormat="1" x14ac:dyDescent="0.2"/>
    <row r="220" customFormat="1" x14ac:dyDescent="0.2"/>
    <row r="221" customFormat="1" x14ac:dyDescent="0.2"/>
    <row r="222" customFormat="1" x14ac:dyDescent="0.2"/>
    <row r="223" customFormat="1" x14ac:dyDescent="0.2"/>
    <row r="224" customFormat="1" x14ac:dyDescent="0.2"/>
    <row r="225" customFormat="1" x14ac:dyDescent="0.2"/>
    <row r="226" customFormat="1" x14ac:dyDescent="0.2"/>
    <row r="227" customFormat="1" x14ac:dyDescent="0.2"/>
    <row r="228" customFormat="1" x14ac:dyDescent="0.2"/>
    <row r="229" customFormat="1" x14ac:dyDescent="0.2"/>
    <row r="230" customFormat="1" x14ac:dyDescent="0.2"/>
    <row r="231" customFormat="1" x14ac:dyDescent="0.2"/>
    <row r="232" customFormat="1" x14ac:dyDescent="0.2"/>
    <row r="233" customFormat="1" x14ac:dyDescent="0.2"/>
    <row r="234" customFormat="1" x14ac:dyDescent="0.2"/>
    <row r="235" customFormat="1" x14ac:dyDescent="0.2"/>
    <row r="236" customFormat="1" x14ac:dyDescent="0.2"/>
    <row r="237" customFormat="1" x14ac:dyDescent="0.2"/>
    <row r="238" customFormat="1" x14ac:dyDescent="0.2"/>
    <row r="239" customFormat="1" x14ac:dyDescent="0.2"/>
    <row r="240" customFormat="1" x14ac:dyDescent="0.2"/>
    <row r="241" customFormat="1" x14ac:dyDescent="0.2"/>
    <row r="242" customFormat="1" x14ac:dyDescent="0.2"/>
    <row r="243" customFormat="1" x14ac:dyDescent="0.2"/>
    <row r="244" customFormat="1" x14ac:dyDescent="0.2"/>
    <row r="245" customFormat="1" x14ac:dyDescent="0.2"/>
    <row r="246" customFormat="1" x14ac:dyDescent="0.2"/>
    <row r="247" customFormat="1" x14ac:dyDescent="0.2"/>
    <row r="248" customFormat="1" x14ac:dyDescent="0.2"/>
    <row r="249" customFormat="1" x14ac:dyDescent="0.2"/>
    <row r="250" customFormat="1" x14ac:dyDescent="0.2"/>
    <row r="251" customFormat="1" x14ac:dyDescent="0.2"/>
    <row r="252" customFormat="1" x14ac:dyDescent="0.2"/>
    <row r="253" customFormat="1" x14ac:dyDescent="0.2"/>
    <row r="254" customFormat="1" x14ac:dyDescent="0.2"/>
    <row r="255" customFormat="1" x14ac:dyDescent="0.2"/>
    <row r="256" customFormat="1" x14ac:dyDescent="0.2"/>
    <row r="257" customFormat="1" x14ac:dyDescent="0.2"/>
    <row r="258" customFormat="1" x14ac:dyDescent="0.2"/>
    <row r="259" customFormat="1" x14ac:dyDescent="0.2"/>
    <row r="260" customFormat="1" x14ac:dyDescent="0.2"/>
    <row r="261" customFormat="1" x14ac:dyDescent="0.2"/>
    <row r="262" customFormat="1" x14ac:dyDescent="0.2"/>
    <row r="263" customFormat="1" x14ac:dyDescent="0.2"/>
    <row r="264" customFormat="1" x14ac:dyDescent="0.2"/>
    <row r="265" customFormat="1" x14ac:dyDescent="0.2"/>
    <row r="266" customFormat="1" x14ac:dyDescent="0.2"/>
    <row r="267" customFormat="1" x14ac:dyDescent="0.2"/>
    <row r="268" customFormat="1" x14ac:dyDescent="0.2"/>
    <row r="269" customFormat="1" x14ac:dyDescent="0.2"/>
    <row r="270" customFormat="1" x14ac:dyDescent="0.2"/>
    <row r="271" customFormat="1" x14ac:dyDescent="0.2"/>
    <row r="272" customFormat="1" x14ac:dyDescent="0.2"/>
    <row r="273" customFormat="1" x14ac:dyDescent="0.2"/>
    <row r="274" customFormat="1" x14ac:dyDescent="0.2"/>
    <row r="275" customFormat="1" x14ac:dyDescent="0.2"/>
    <row r="276" customFormat="1" x14ac:dyDescent="0.2"/>
    <row r="277" customFormat="1" x14ac:dyDescent="0.2"/>
    <row r="278" customFormat="1" x14ac:dyDescent="0.2"/>
    <row r="279" customFormat="1" x14ac:dyDescent="0.2"/>
    <row r="280" customFormat="1" x14ac:dyDescent="0.2"/>
    <row r="281" customFormat="1" x14ac:dyDescent="0.2"/>
    <row r="282" customFormat="1" x14ac:dyDescent="0.2"/>
    <row r="283" customFormat="1" x14ac:dyDescent="0.2"/>
    <row r="284" customFormat="1" x14ac:dyDescent="0.2"/>
    <row r="285" customFormat="1" x14ac:dyDescent="0.2"/>
    <row r="286" customFormat="1" x14ac:dyDescent="0.2"/>
    <row r="287" customFormat="1" x14ac:dyDescent="0.2"/>
    <row r="288" customFormat="1" x14ac:dyDescent="0.2"/>
    <row r="289" customFormat="1" x14ac:dyDescent="0.2"/>
    <row r="290" customFormat="1" x14ac:dyDescent="0.2"/>
    <row r="291" customFormat="1" x14ac:dyDescent="0.2"/>
    <row r="292" customFormat="1" x14ac:dyDescent="0.2"/>
    <row r="293" customFormat="1" x14ac:dyDescent="0.2"/>
    <row r="294" customFormat="1" x14ac:dyDescent="0.2"/>
    <row r="295" customFormat="1" x14ac:dyDescent="0.2"/>
    <row r="296" customFormat="1" x14ac:dyDescent="0.2"/>
    <row r="297" customFormat="1" x14ac:dyDescent="0.2"/>
    <row r="298" customFormat="1" x14ac:dyDescent="0.2"/>
    <row r="299" customFormat="1" x14ac:dyDescent="0.2"/>
    <row r="300" customFormat="1" x14ac:dyDescent="0.2"/>
    <row r="301" customFormat="1" x14ac:dyDescent="0.2"/>
    <row r="302" customFormat="1" x14ac:dyDescent="0.2"/>
    <row r="303" customFormat="1" x14ac:dyDescent="0.2"/>
    <row r="304" customFormat="1" x14ac:dyDescent="0.2"/>
    <row r="305" customFormat="1" x14ac:dyDescent="0.2"/>
    <row r="306" customFormat="1" x14ac:dyDescent="0.2"/>
    <row r="307" customFormat="1" x14ac:dyDescent="0.2"/>
    <row r="308" customFormat="1" x14ac:dyDescent="0.2"/>
    <row r="309" customFormat="1" x14ac:dyDescent="0.2"/>
    <row r="310" customFormat="1" x14ac:dyDescent="0.2"/>
    <row r="311" customFormat="1" x14ac:dyDescent="0.2"/>
    <row r="312" customFormat="1" x14ac:dyDescent="0.2"/>
    <row r="313" customFormat="1" x14ac:dyDescent="0.2"/>
    <row r="314" customFormat="1" x14ac:dyDescent="0.2"/>
    <row r="315" customFormat="1" x14ac:dyDescent="0.2"/>
    <row r="316" customFormat="1" x14ac:dyDescent="0.2"/>
    <row r="317" customFormat="1" x14ac:dyDescent="0.2"/>
    <row r="318" customFormat="1" x14ac:dyDescent="0.2"/>
    <row r="319" customFormat="1" x14ac:dyDescent="0.2"/>
    <row r="320" customFormat="1" x14ac:dyDescent="0.2"/>
    <row r="321" customFormat="1" x14ac:dyDescent="0.2"/>
    <row r="322" customFormat="1" x14ac:dyDescent="0.2"/>
    <row r="323" customFormat="1" x14ac:dyDescent="0.2"/>
    <row r="324" customFormat="1" x14ac:dyDescent="0.2"/>
    <row r="325" customFormat="1" x14ac:dyDescent="0.2"/>
    <row r="326" customFormat="1" x14ac:dyDescent="0.2"/>
    <row r="327" customFormat="1" x14ac:dyDescent="0.2"/>
    <row r="328" customFormat="1" x14ac:dyDescent="0.2"/>
    <row r="329" customFormat="1" x14ac:dyDescent="0.2"/>
    <row r="330" customFormat="1" x14ac:dyDescent="0.2"/>
    <row r="331" customFormat="1" x14ac:dyDescent="0.2"/>
    <row r="332" customFormat="1" x14ac:dyDescent="0.2"/>
    <row r="333" customFormat="1" x14ac:dyDescent="0.2"/>
    <row r="334" customFormat="1" x14ac:dyDescent="0.2"/>
    <row r="335" customFormat="1" x14ac:dyDescent="0.2"/>
    <row r="336" customFormat="1" x14ac:dyDescent="0.2"/>
    <row r="337" customFormat="1" x14ac:dyDescent="0.2"/>
    <row r="338" customFormat="1" x14ac:dyDescent="0.2"/>
    <row r="339" customFormat="1" x14ac:dyDescent="0.2"/>
    <row r="340" customFormat="1" x14ac:dyDescent="0.2"/>
    <row r="341" customFormat="1" x14ac:dyDescent="0.2"/>
    <row r="342" customFormat="1" x14ac:dyDescent="0.2"/>
    <row r="343" customFormat="1" x14ac:dyDescent="0.2"/>
    <row r="344" customFormat="1" x14ac:dyDescent="0.2"/>
    <row r="345" customFormat="1" x14ac:dyDescent="0.2"/>
    <row r="346" customFormat="1" x14ac:dyDescent="0.2"/>
    <row r="347" customFormat="1" x14ac:dyDescent="0.2"/>
    <row r="348" customFormat="1" x14ac:dyDescent="0.2"/>
    <row r="349" customFormat="1" x14ac:dyDescent="0.2"/>
    <row r="350" customFormat="1" x14ac:dyDescent="0.2"/>
    <row r="351" customFormat="1" x14ac:dyDescent="0.2"/>
    <row r="352" customFormat="1" x14ac:dyDescent="0.2"/>
    <row r="353" customFormat="1" x14ac:dyDescent="0.2"/>
    <row r="354" customFormat="1" x14ac:dyDescent="0.2"/>
    <row r="355" customFormat="1" x14ac:dyDescent="0.2"/>
    <row r="356" customFormat="1" x14ac:dyDescent="0.2"/>
    <row r="357" customFormat="1" x14ac:dyDescent="0.2"/>
    <row r="358" customFormat="1" x14ac:dyDescent="0.2"/>
    <row r="359" customFormat="1" x14ac:dyDescent="0.2"/>
    <row r="360" customFormat="1" x14ac:dyDescent="0.2"/>
    <row r="361" customFormat="1" x14ac:dyDescent="0.2"/>
    <row r="362" customFormat="1" x14ac:dyDescent="0.2"/>
    <row r="363" customFormat="1" x14ac:dyDescent="0.2"/>
    <row r="364" customFormat="1" x14ac:dyDescent="0.2"/>
    <row r="365" customFormat="1" x14ac:dyDescent="0.2"/>
    <row r="366" customFormat="1" x14ac:dyDescent="0.2"/>
    <row r="367" customFormat="1" x14ac:dyDescent="0.2"/>
    <row r="368" customFormat="1" x14ac:dyDescent="0.2"/>
    <row r="369" customFormat="1" x14ac:dyDescent="0.2"/>
    <row r="370" customFormat="1" x14ac:dyDescent="0.2"/>
    <row r="371" customFormat="1" x14ac:dyDescent="0.2"/>
    <row r="372" customFormat="1" x14ac:dyDescent="0.2"/>
    <row r="373" customFormat="1" x14ac:dyDescent="0.2"/>
    <row r="374" customFormat="1" x14ac:dyDescent="0.2"/>
    <row r="375" customFormat="1" x14ac:dyDescent="0.2"/>
    <row r="376" customFormat="1" x14ac:dyDescent="0.2"/>
    <row r="377" customFormat="1" x14ac:dyDescent="0.2"/>
    <row r="378" customFormat="1" x14ac:dyDescent="0.2"/>
    <row r="379" customFormat="1" x14ac:dyDescent="0.2"/>
    <row r="380" customFormat="1" x14ac:dyDescent="0.2"/>
    <row r="381" customFormat="1" x14ac:dyDescent="0.2"/>
    <row r="382" customFormat="1" x14ac:dyDescent="0.2"/>
    <row r="383" customFormat="1" x14ac:dyDescent="0.2"/>
    <row r="384" customFormat="1" x14ac:dyDescent="0.2"/>
    <row r="385" customFormat="1" x14ac:dyDescent="0.2"/>
    <row r="386" customFormat="1" x14ac:dyDescent="0.2"/>
    <row r="387" customFormat="1" x14ac:dyDescent="0.2"/>
    <row r="388" customFormat="1" x14ac:dyDescent="0.2"/>
    <row r="389" customFormat="1" x14ac:dyDescent="0.2"/>
    <row r="390" customFormat="1" x14ac:dyDescent="0.2"/>
    <row r="391" customFormat="1" x14ac:dyDescent="0.2"/>
    <row r="392" customFormat="1" x14ac:dyDescent="0.2"/>
    <row r="393" customFormat="1" x14ac:dyDescent="0.2"/>
    <row r="394" customFormat="1" x14ac:dyDescent="0.2"/>
    <row r="395" customFormat="1" x14ac:dyDescent="0.2"/>
    <row r="396" customFormat="1" x14ac:dyDescent="0.2"/>
    <row r="397" customFormat="1" x14ac:dyDescent="0.2"/>
    <row r="398" customFormat="1" x14ac:dyDescent="0.2"/>
    <row r="399" customFormat="1" x14ac:dyDescent="0.2"/>
    <row r="400" customFormat="1" x14ac:dyDescent="0.2"/>
    <row r="401" customFormat="1" x14ac:dyDescent="0.2"/>
    <row r="402" customFormat="1" x14ac:dyDescent="0.2"/>
    <row r="403" customFormat="1" x14ac:dyDescent="0.2"/>
    <row r="404" customFormat="1" x14ac:dyDescent="0.2"/>
    <row r="405" customFormat="1" x14ac:dyDescent="0.2"/>
    <row r="406" customFormat="1" x14ac:dyDescent="0.2"/>
    <row r="407" customFormat="1" x14ac:dyDescent="0.2"/>
    <row r="408" customFormat="1" x14ac:dyDescent="0.2"/>
    <row r="409" customFormat="1" x14ac:dyDescent="0.2"/>
    <row r="410" customFormat="1" x14ac:dyDescent="0.2"/>
    <row r="411" customFormat="1" x14ac:dyDescent="0.2"/>
    <row r="412" customFormat="1" x14ac:dyDescent="0.2"/>
    <row r="413" customFormat="1" x14ac:dyDescent="0.2"/>
    <row r="414" customFormat="1" x14ac:dyDescent="0.2"/>
    <row r="415" customFormat="1" x14ac:dyDescent="0.2"/>
    <row r="416" customFormat="1" x14ac:dyDescent="0.2"/>
    <row r="417" customFormat="1" x14ac:dyDescent="0.2"/>
    <row r="418" customFormat="1" x14ac:dyDescent="0.2"/>
    <row r="419" customFormat="1" x14ac:dyDescent="0.2"/>
    <row r="420" customFormat="1" x14ac:dyDescent="0.2"/>
    <row r="421" customFormat="1" x14ac:dyDescent="0.2"/>
    <row r="422" customFormat="1" x14ac:dyDescent="0.2"/>
    <row r="423" customFormat="1" x14ac:dyDescent="0.2"/>
    <row r="424" customFormat="1" x14ac:dyDescent="0.2"/>
    <row r="425" customFormat="1" x14ac:dyDescent="0.2"/>
    <row r="426" customFormat="1" x14ac:dyDescent="0.2"/>
    <row r="427" customFormat="1" x14ac:dyDescent="0.2"/>
    <row r="428" customFormat="1" x14ac:dyDescent="0.2"/>
    <row r="429" customFormat="1" x14ac:dyDescent="0.2"/>
    <row r="430" customFormat="1" x14ac:dyDescent="0.2"/>
    <row r="431" customFormat="1" x14ac:dyDescent="0.2"/>
    <row r="432" customFormat="1" x14ac:dyDescent="0.2"/>
    <row r="433" customFormat="1" x14ac:dyDescent="0.2"/>
    <row r="434" customFormat="1" x14ac:dyDescent="0.2"/>
    <row r="435" customFormat="1" x14ac:dyDescent="0.2"/>
    <row r="436" customFormat="1" x14ac:dyDescent="0.2"/>
    <row r="437" customFormat="1" x14ac:dyDescent="0.2"/>
    <row r="438" customFormat="1" x14ac:dyDescent="0.2"/>
    <row r="439" customFormat="1" x14ac:dyDescent="0.2"/>
    <row r="440" customFormat="1" x14ac:dyDescent="0.2"/>
    <row r="441" customFormat="1" x14ac:dyDescent="0.2"/>
    <row r="442" customFormat="1" x14ac:dyDescent="0.2"/>
    <row r="443" customFormat="1" x14ac:dyDescent="0.2"/>
    <row r="444" customFormat="1" x14ac:dyDescent="0.2"/>
    <row r="445" customFormat="1" x14ac:dyDescent="0.2"/>
    <row r="446" customFormat="1" x14ac:dyDescent="0.2"/>
    <row r="447" customFormat="1" x14ac:dyDescent="0.2"/>
    <row r="448" customFormat="1" x14ac:dyDescent="0.2"/>
    <row r="449" customFormat="1" x14ac:dyDescent="0.2"/>
    <row r="450" customFormat="1" x14ac:dyDescent="0.2"/>
    <row r="451" customFormat="1" x14ac:dyDescent="0.2"/>
    <row r="452" customFormat="1" x14ac:dyDescent="0.2"/>
    <row r="453" customFormat="1" x14ac:dyDescent="0.2"/>
    <row r="454" customFormat="1" x14ac:dyDescent="0.2"/>
    <row r="455" customFormat="1" x14ac:dyDescent="0.2"/>
    <row r="456" customFormat="1" x14ac:dyDescent="0.2"/>
    <row r="457" customFormat="1" x14ac:dyDescent="0.2"/>
    <row r="458" customFormat="1" x14ac:dyDescent="0.2"/>
    <row r="459" customFormat="1" x14ac:dyDescent="0.2"/>
    <row r="460" customFormat="1" x14ac:dyDescent="0.2"/>
    <row r="461" customFormat="1" x14ac:dyDescent="0.2"/>
    <row r="462" customFormat="1" x14ac:dyDescent="0.2"/>
    <row r="463" customFormat="1" x14ac:dyDescent="0.2"/>
    <row r="464" customFormat="1" x14ac:dyDescent="0.2"/>
    <row r="465" customFormat="1" x14ac:dyDescent="0.2"/>
    <row r="466" customFormat="1" x14ac:dyDescent="0.2"/>
    <row r="467" customFormat="1" x14ac:dyDescent="0.2"/>
    <row r="468" customFormat="1" x14ac:dyDescent="0.2"/>
    <row r="469" customFormat="1" x14ac:dyDescent="0.2"/>
    <row r="470" customFormat="1" x14ac:dyDescent="0.2"/>
    <row r="471" customFormat="1" x14ac:dyDescent="0.2"/>
    <row r="472" customFormat="1" x14ac:dyDescent="0.2"/>
    <row r="473" customFormat="1" x14ac:dyDescent="0.2"/>
    <row r="474" customFormat="1" x14ac:dyDescent="0.2"/>
    <row r="475" customFormat="1" x14ac:dyDescent="0.2"/>
    <row r="476" customFormat="1" x14ac:dyDescent="0.2"/>
    <row r="477" customFormat="1" x14ac:dyDescent="0.2"/>
    <row r="478" customFormat="1" x14ac:dyDescent="0.2"/>
    <row r="479" customFormat="1" x14ac:dyDescent="0.2"/>
    <row r="480" customFormat="1" x14ac:dyDescent="0.2"/>
    <row r="481" customFormat="1" x14ac:dyDescent="0.2"/>
    <row r="482" customFormat="1" x14ac:dyDescent="0.2"/>
    <row r="483" customFormat="1" x14ac:dyDescent="0.2"/>
    <row r="484" customFormat="1" x14ac:dyDescent="0.2"/>
    <row r="485" customFormat="1" x14ac:dyDescent="0.2"/>
    <row r="486" customFormat="1" x14ac:dyDescent="0.2"/>
    <row r="487" customFormat="1" x14ac:dyDescent="0.2"/>
    <row r="488" customFormat="1" x14ac:dyDescent="0.2"/>
    <row r="489" customFormat="1" x14ac:dyDescent="0.2"/>
    <row r="490" customFormat="1" x14ac:dyDescent="0.2"/>
    <row r="491" customFormat="1" x14ac:dyDescent="0.2"/>
    <row r="492" customFormat="1" x14ac:dyDescent="0.2"/>
    <row r="493" customFormat="1" x14ac:dyDescent="0.2"/>
    <row r="494" customFormat="1" x14ac:dyDescent="0.2"/>
    <row r="495" customFormat="1" x14ac:dyDescent="0.2"/>
    <row r="496" customFormat="1" x14ac:dyDescent="0.2"/>
    <row r="497" customFormat="1" x14ac:dyDescent="0.2"/>
    <row r="498" customFormat="1" x14ac:dyDescent="0.2"/>
    <row r="499" customFormat="1" x14ac:dyDescent="0.2"/>
    <row r="500" customFormat="1" x14ac:dyDescent="0.2"/>
    <row r="501" customFormat="1" x14ac:dyDescent="0.2"/>
    <row r="502" customFormat="1" x14ac:dyDescent="0.2"/>
    <row r="503" customFormat="1" x14ac:dyDescent="0.2"/>
    <row r="504" customFormat="1" x14ac:dyDescent="0.2"/>
    <row r="505" customFormat="1" x14ac:dyDescent="0.2"/>
    <row r="506" customFormat="1" x14ac:dyDescent="0.2"/>
    <row r="507" customFormat="1" x14ac:dyDescent="0.2"/>
    <row r="508" customFormat="1" x14ac:dyDescent="0.2"/>
    <row r="509" customFormat="1" x14ac:dyDescent="0.2"/>
    <row r="510" customFormat="1" x14ac:dyDescent="0.2"/>
    <row r="511" customFormat="1" x14ac:dyDescent="0.2"/>
    <row r="512" customFormat="1" x14ac:dyDescent="0.2"/>
    <row r="513" customFormat="1" x14ac:dyDescent="0.2"/>
    <row r="514" customFormat="1" x14ac:dyDescent="0.2"/>
    <row r="515" customFormat="1" x14ac:dyDescent="0.2"/>
    <row r="516" customFormat="1" x14ac:dyDescent="0.2"/>
    <row r="517" customFormat="1" x14ac:dyDescent="0.2"/>
    <row r="518" customFormat="1" x14ac:dyDescent="0.2"/>
    <row r="519" customFormat="1" x14ac:dyDescent="0.2"/>
    <row r="520" customFormat="1" x14ac:dyDescent="0.2"/>
    <row r="521" customFormat="1" x14ac:dyDescent="0.2"/>
    <row r="522" customFormat="1" x14ac:dyDescent="0.2"/>
    <row r="523" customFormat="1" x14ac:dyDescent="0.2"/>
    <row r="524" customFormat="1" x14ac:dyDescent="0.2"/>
    <row r="525" customFormat="1" x14ac:dyDescent="0.2"/>
    <row r="526" customFormat="1" x14ac:dyDescent="0.2"/>
    <row r="527" customFormat="1" x14ac:dyDescent="0.2"/>
    <row r="528" customFormat="1" x14ac:dyDescent="0.2"/>
    <row r="529" customFormat="1" x14ac:dyDescent="0.2"/>
    <row r="530" customFormat="1" x14ac:dyDescent="0.2"/>
    <row r="531" customFormat="1" x14ac:dyDescent="0.2"/>
    <row r="532" customFormat="1" x14ac:dyDescent="0.2"/>
    <row r="533" customFormat="1" x14ac:dyDescent="0.2"/>
    <row r="534" customFormat="1" x14ac:dyDescent="0.2"/>
    <row r="535" customFormat="1" x14ac:dyDescent="0.2"/>
    <row r="536" customFormat="1" x14ac:dyDescent="0.2"/>
    <row r="537" customFormat="1" x14ac:dyDescent="0.2"/>
    <row r="538" customFormat="1" x14ac:dyDescent="0.2"/>
    <row r="539" customFormat="1" x14ac:dyDescent="0.2"/>
    <row r="540" customFormat="1" x14ac:dyDescent="0.2"/>
    <row r="541" customFormat="1" x14ac:dyDescent="0.2"/>
    <row r="542" customFormat="1" x14ac:dyDescent="0.2"/>
    <row r="543" customFormat="1" x14ac:dyDescent="0.2"/>
    <row r="544" customFormat="1" x14ac:dyDescent="0.2"/>
    <row r="545" customFormat="1" x14ac:dyDescent="0.2"/>
    <row r="546" customFormat="1" x14ac:dyDescent="0.2"/>
    <row r="547" customFormat="1" x14ac:dyDescent="0.2"/>
    <row r="548" customFormat="1" x14ac:dyDescent="0.2"/>
    <row r="549" customFormat="1" x14ac:dyDescent="0.2"/>
    <row r="550" customFormat="1" x14ac:dyDescent="0.2"/>
    <row r="551" customFormat="1" x14ac:dyDescent="0.2"/>
    <row r="552" customFormat="1" x14ac:dyDescent="0.2"/>
    <row r="553" customFormat="1" x14ac:dyDescent="0.2"/>
    <row r="554" customFormat="1" x14ac:dyDescent="0.2"/>
    <row r="555" customFormat="1" x14ac:dyDescent="0.2"/>
    <row r="556" customFormat="1" x14ac:dyDescent="0.2"/>
    <row r="557" customFormat="1" x14ac:dyDescent="0.2"/>
    <row r="558" customFormat="1" x14ac:dyDescent="0.2"/>
    <row r="559" customFormat="1" x14ac:dyDescent="0.2"/>
    <row r="560" customFormat="1" x14ac:dyDescent="0.2"/>
    <row r="561" customFormat="1" x14ac:dyDescent="0.2"/>
    <row r="562" customFormat="1" x14ac:dyDescent="0.2"/>
    <row r="563" customFormat="1" x14ac:dyDescent="0.2"/>
    <row r="564" customFormat="1" x14ac:dyDescent="0.2"/>
    <row r="565" customFormat="1" x14ac:dyDescent="0.2"/>
    <row r="566" customFormat="1" x14ac:dyDescent="0.2"/>
    <row r="567" customFormat="1" x14ac:dyDescent="0.2"/>
    <row r="568" customFormat="1" x14ac:dyDescent="0.2"/>
    <row r="569" customFormat="1" x14ac:dyDescent="0.2"/>
    <row r="570" customFormat="1" x14ac:dyDescent="0.2"/>
    <row r="571" customFormat="1" x14ac:dyDescent="0.2"/>
    <row r="572" customFormat="1" x14ac:dyDescent="0.2"/>
    <row r="573" customFormat="1" x14ac:dyDescent="0.2"/>
    <row r="574" customFormat="1" x14ac:dyDescent="0.2"/>
    <row r="575" customFormat="1" x14ac:dyDescent="0.2"/>
    <row r="576" customFormat="1" x14ac:dyDescent="0.2"/>
    <row r="577" customFormat="1" x14ac:dyDescent="0.2"/>
    <row r="578" customFormat="1" x14ac:dyDescent="0.2"/>
    <row r="579" customFormat="1" x14ac:dyDescent="0.2"/>
    <row r="580" customFormat="1" x14ac:dyDescent="0.2"/>
    <row r="581" customFormat="1" x14ac:dyDescent="0.2"/>
    <row r="582" customFormat="1" x14ac:dyDescent="0.2"/>
    <row r="583" customFormat="1" x14ac:dyDescent="0.2"/>
    <row r="584" customFormat="1" x14ac:dyDescent="0.2"/>
    <row r="585" customFormat="1" x14ac:dyDescent="0.2"/>
    <row r="586" customFormat="1" x14ac:dyDescent="0.2"/>
    <row r="587" customFormat="1" x14ac:dyDescent="0.2"/>
    <row r="588" customFormat="1" x14ac:dyDescent="0.2"/>
    <row r="589" customFormat="1" x14ac:dyDescent="0.2"/>
    <row r="590" customFormat="1" x14ac:dyDescent="0.2"/>
    <row r="591" customFormat="1" x14ac:dyDescent="0.2"/>
    <row r="592" customFormat="1" x14ac:dyDescent="0.2"/>
    <row r="593" customFormat="1" x14ac:dyDescent="0.2"/>
    <row r="594" customFormat="1" x14ac:dyDescent="0.2"/>
    <row r="595" customFormat="1" x14ac:dyDescent="0.2"/>
    <row r="596" customFormat="1" x14ac:dyDescent="0.2"/>
    <row r="597" customFormat="1" x14ac:dyDescent="0.2"/>
    <row r="598" customFormat="1" x14ac:dyDescent="0.2"/>
    <row r="599" customFormat="1" x14ac:dyDescent="0.2"/>
    <row r="600" customFormat="1" x14ac:dyDescent="0.2"/>
    <row r="601" customFormat="1" x14ac:dyDescent="0.2"/>
    <row r="602" customFormat="1" x14ac:dyDescent="0.2"/>
    <row r="603" customFormat="1" x14ac:dyDescent="0.2"/>
    <row r="604" customFormat="1" x14ac:dyDescent="0.2"/>
    <row r="605" customFormat="1" x14ac:dyDescent="0.2"/>
    <row r="606" customFormat="1" x14ac:dyDescent="0.2"/>
    <row r="607" customFormat="1" x14ac:dyDescent="0.2"/>
    <row r="608" customFormat="1" x14ac:dyDescent="0.2"/>
    <row r="609" customFormat="1" x14ac:dyDescent="0.2"/>
    <row r="610" customFormat="1" x14ac:dyDescent="0.2"/>
    <row r="611" customFormat="1" x14ac:dyDescent="0.2"/>
    <row r="612" customFormat="1" x14ac:dyDescent="0.2"/>
    <row r="613" customFormat="1" x14ac:dyDescent="0.2"/>
    <row r="614" customFormat="1" x14ac:dyDescent="0.2"/>
    <row r="615" customFormat="1" x14ac:dyDescent="0.2"/>
    <row r="616" customFormat="1" x14ac:dyDescent="0.2"/>
    <row r="617" customFormat="1" x14ac:dyDescent="0.2"/>
    <row r="618" customFormat="1" x14ac:dyDescent="0.2"/>
    <row r="619" customFormat="1" x14ac:dyDescent="0.2"/>
    <row r="620" customFormat="1" x14ac:dyDescent="0.2"/>
    <row r="621" customFormat="1" x14ac:dyDescent="0.2"/>
    <row r="622" customFormat="1" x14ac:dyDescent="0.2"/>
    <row r="623" customFormat="1" x14ac:dyDescent="0.2"/>
    <row r="624" customFormat="1" x14ac:dyDescent="0.2"/>
    <row r="625" customFormat="1" x14ac:dyDescent="0.2"/>
    <row r="626" customFormat="1" x14ac:dyDescent="0.2"/>
    <row r="627" customFormat="1" x14ac:dyDescent="0.2"/>
    <row r="628" customFormat="1" x14ac:dyDescent="0.2"/>
    <row r="629" customFormat="1" x14ac:dyDescent="0.2"/>
    <row r="630" customFormat="1" x14ac:dyDescent="0.2"/>
    <row r="631" customFormat="1" x14ac:dyDescent="0.2"/>
    <row r="632" customFormat="1" x14ac:dyDescent="0.2"/>
    <row r="633" customFormat="1" x14ac:dyDescent="0.2"/>
    <row r="634" customFormat="1" x14ac:dyDescent="0.2"/>
    <row r="635" customFormat="1" x14ac:dyDescent="0.2"/>
    <row r="636" customFormat="1" x14ac:dyDescent="0.2"/>
    <row r="637" customFormat="1" x14ac:dyDescent="0.2"/>
    <row r="638" customFormat="1" x14ac:dyDescent="0.2"/>
    <row r="639" customFormat="1" x14ac:dyDescent="0.2"/>
    <row r="640" customFormat="1" x14ac:dyDescent="0.2"/>
    <row r="641" customFormat="1" x14ac:dyDescent="0.2"/>
    <row r="642" customFormat="1" x14ac:dyDescent="0.2"/>
    <row r="643" customFormat="1" x14ac:dyDescent="0.2"/>
    <row r="644" customFormat="1" x14ac:dyDescent="0.2"/>
    <row r="645" customFormat="1" x14ac:dyDescent="0.2"/>
    <row r="646" customFormat="1" x14ac:dyDescent="0.2"/>
    <row r="647" customFormat="1" x14ac:dyDescent="0.2"/>
    <row r="648" customFormat="1" x14ac:dyDescent="0.2"/>
    <row r="649" customFormat="1" x14ac:dyDescent="0.2"/>
    <row r="650" customFormat="1" x14ac:dyDescent="0.2"/>
    <row r="651" customFormat="1" x14ac:dyDescent="0.2"/>
    <row r="652" customFormat="1" x14ac:dyDescent="0.2"/>
    <row r="653" customFormat="1" x14ac:dyDescent="0.2"/>
    <row r="654" customFormat="1" x14ac:dyDescent="0.2"/>
    <row r="655" customFormat="1" x14ac:dyDescent="0.2"/>
    <row r="656" customFormat="1" x14ac:dyDescent="0.2"/>
    <row r="657" customFormat="1" x14ac:dyDescent="0.2"/>
    <row r="658" customFormat="1" x14ac:dyDescent="0.2"/>
    <row r="659" customFormat="1" x14ac:dyDescent="0.2"/>
    <row r="660" customFormat="1" x14ac:dyDescent="0.2"/>
    <row r="661" customFormat="1" x14ac:dyDescent="0.2"/>
    <row r="662" customFormat="1" x14ac:dyDescent="0.2"/>
    <row r="663" customFormat="1" x14ac:dyDescent="0.2"/>
    <row r="664" customFormat="1" x14ac:dyDescent="0.2"/>
    <row r="665" customFormat="1" x14ac:dyDescent="0.2"/>
    <row r="666" customFormat="1" x14ac:dyDescent="0.2"/>
    <row r="667" customFormat="1" x14ac:dyDescent="0.2"/>
    <row r="668" customFormat="1" x14ac:dyDescent="0.2"/>
    <row r="669" customFormat="1" x14ac:dyDescent="0.2"/>
    <row r="670" customFormat="1" x14ac:dyDescent="0.2"/>
    <row r="671" customFormat="1" x14ac:dyDescent="0.2"/>
    <row r="672" customFormat="1" x14ac:dyDescent="0.2"/>
    <row r="673" customFormat="1" x14ac:dyDescent="0.2"/>
    <row r="674" customFormat="1" x14ac:dyDescent="0.2"/>
    <row r="675" customFormat="1" x14ac:dyDescent="0.2"/>
    <row r="676" customFormat="1" x14ac:dyDescent="0.2"/>
    <row r="677" customFormat="1" x14ac:dyDescent="0.2"/>
    <row r="678" customFormat="1" x14ac:dyDescent="0.2"/>
    <row r="679" customFormat="1" x14ac:dyDescent="0.2"/>
    <row r="680" customFormat="1" x14ac:dyDescent="0.2"/>
    <row r="681" customFormat="1" x14ac:dyDescent="0.2"/>
    <row r="682" customFormat="1" x14ac:dyDescent="0.2"/>
    <row r="683" customFormat="1" x14ac:dyDescent="0.2"/>
    <row r="684" customFormat="1" x14ac:dyDescent="0.2"/>
    <row r="685" customFormat="1" x14ac:dyDescent="0.2"/>
    <row r="686" customFormat="1" x14ac:dyDescent="0.2"/>
    <row r="687" customFormat="1" x14ac:dyDescent="0.2"/>
    <row r="688" customFormat="1" x14ac:dyDescent="0.2"/>
    <row r="689" spans="1:31" customFormat="1" x14ac:dyDescent="0.2"/>
    <row r="690" spans="1:31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</row>
    <row r="691" spans="1:31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</row>
    <row r="692" spans="1:31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</row>
    <row r="693" spans="1:31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</row>
    <row r="694" spans="1:31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</row>
    <row r="695" spans="1:31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</row>
    <row r="696" spans="1:31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</row>
    <row r="697" spans="1:31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</row>
    <row r="698" spans="1:31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</row>
    <row r="699" spans="1:31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</row>
    <row r="700" spans="1:31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</row>
    <row r="701" spans="1:31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</row>
    <row r="702" spans="1:31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</row>
    <row r="703" spans="1:31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</row>
    <row r="704" spans="1:31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</row>
    <row r="705" spans="1:31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</row>
    <row r="706" spans="1:31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</row>
    <row r="707" spans="1:31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</row>
    <row r="708" spans="1:31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</row>
    <row r="709" spans="1:31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</row>
    <row r="710" spans="1:31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</row>
    <row r="711" spans="1:31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</row>
    <row r="712" spans="1:31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</row>
    <row r="713" spans="1:31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</row>
    <row r="714" spans="1:31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</row>
    <row r="715" spans="1:31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</row>
    <row r="716" spans="1:31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</row>
    <row r="717" spans="1:31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</row>
    <row r="718" spans="1:31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</row>
    <row r="719" spans="1:31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</row>
    <row r="720" spans="1:31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</row>
    <row r="721" spans="1:31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</row>
    <row r="722" spans="1:31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</row>
    <row r="723" spans="1:31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</row>
    <row r="724" spans="1:31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</row>
    <row r="725" spans="1:31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</row>
    <row r="726" spans="1:31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</row>
    <row r="727" spans="1:31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</row>
    <row r="728" spans="1:31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</row>
    <row r="729" spans="1:31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</row>
    <row r="730" spans="1:31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</row>
    <row r="731" spans="1:31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</row>
    <row r="732" spans="1:31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</row>
    <row r="733" spans="1:31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</row>
    <row r="734" spans="1:31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</row>
    <row r="735" spans="1:31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</row>
    <row r="736" spans="1:31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</row>
    <row r="737" spans="1:31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</row>
    <row r="738" spans="1:31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</row>
    <row r="739" spans="1:31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</row>
    <row r="740" spans="1:31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</row>
    <row r="741" spans="1:31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</row>
    <row r="742" spans="1:31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</row>
    <row r="743" spans="1:31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</row>
    <row r="744" spans="1:31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</row>
    <row r="745" spans="1:31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</row>
    <row r="746" spans="1:31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</row>
    <row r="747" spans="1:31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</row>
    <row r="748" spans="1:31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</row>
    <row r="749" spans="1:31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</row>
    <row r="750" spans="1:31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</row>
    <row r="751" spans="1:31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</row>
    <row r="752" spans="1:31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</row>
    <row r="753" spans="1:31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</row>
    <row r="754" spans="1:31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</row>
    <row r="755" spans="1:31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</row>
    <row r="756" spans="1:31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</row>
    <row r="757" spans="1:31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</row>
    <row r="758" spans="1:31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</row>
    <row r="759" spans="1:31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</row>
    <row r="760" spans="1:31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</row>
    <row r="761" spans="1:31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</row>
    <row r="762" spans="1:31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</row>
    <row r="763" spans="1:31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</row>
    <row r="764" spans="1:31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</row>
    <row r="765" spans="1:31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</row>
    <row r="766" spans="1:31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</row>
    <row r="767" spans="1:31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</row>
    <row r="768" spans="1:31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</row>
    <row r="769" spans="1:31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</row>
    <row r="770" spans="1:31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</row>
    <row r="771" spans="1:31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</row>
    <row r="772" spans="1:31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</row>
    <row r="773" spans="1:31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</row>
    <row r="774" spans="1:31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</row>
    <row r="775" spans="1:31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</row>
    <row r="776" spans="1:31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</row>
    <row r="777" spans="1:31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</row>
    <row r="778" spans="1:31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</row>
    <row r="779" spans="1:31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</row>
    <row r="780" spans="1:31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</row>
    <row r="781" spans="1:31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</row>
    <row r="782" spans="1:31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</row>
    <row r="783" spans="1:31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</row>
    <row r="784" spans="1:31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</row>
    <row r="785" spans="1:31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</row>
    <row r="786" spans="1:31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</row>
    <row r="787" spans="1:31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</row>
    <row r="788" spans="1:31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</row>
    <row r="789" spans="1:31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</row>
    <row r="790" spans="1:31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</row>
    <row r="791" spans="1:31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</row>
    <row r="792" spans="1:31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</row>
    <row r="793" spans="1:31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</row>
    <row r="794" spans="1:31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</row>
    <row r="795" spans="1:31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</row>
    <row r="796" spans="1:31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</row>
    <row r="797" spans="1:31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</row>
    <row r="798" spans="1:31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</row>
    <row r="799" spans="1:31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</row>
    <row r="800" spans="1:31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</row>
    <row r="801" spans="1:31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</row>
    <row r="802" spans="1:31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</row>
    <row r="803" spans="1:31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</row>
    <row r="804" spans="1:31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</row>
    <row r="805" spans="1:31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</row>
    <row r="806" spans="1:31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</row>
    <row r="807" spans="1:31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</row>
    <row r="808" spans="1:31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</row>
    <row r="809" spans="1:31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</row>
    <row r="810" spans="1:31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</row>
    <row r="811" spans="1:31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</row>
    <row r="812" spans="1:31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</row>
    <row r="813" spans="1:31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</row>
    <row r="814" spans="1:31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</row>
    <row r="815" spans="1:31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</row>
    <row r="816" spans="1:31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</row>
    <row r="817" spans="1:31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</row>
    <row r="818" spans="1:31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</row>
    <row r="819" spans="1:31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</row>
    <row r="820" spans="1:31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</row>
    <row r="821" spans="1:31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</row>
    <row r="822" spans="1:31" x14ac:dyDescent="0.2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</row>
    <row r="823" spans="1:31" x14ac:dyDescent="0.2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</row>
    <row r="824" spans="1:31" x14ac:dyDescent="0.2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</row>
    <row r="825" spans="1:31" x14ac:dyDescent="0.2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</row>
    <row r="826" spans="1:31" x14ac:dyDescent="0.2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</row>
    <row r="827" spans="1:31" x14ac:dyDescent="0.2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</row>
    <row r="828" spans="1:31" x14ac:dyDescent="0.2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</row>
    <row r="829" spans="1:31" x14ac:dyDescent="0.2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</row>
    <row r="830" spans="1:31" x14ac:dyDescent="0.2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</row>
    <row r="831" spans="1:31" x14ac:dyDescent="0.2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</row>
    <row r="832" spans="1:31" x14ac:dyDescent="0.2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</row>
    <row r="833" spans="1:31" x14ac:dyDescent="0.2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</row>
    <row r="834" spans="1:31" x14ac:dyDescent="0.2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</row>
    <row r="835" spans="1:31" x14ac:dyDescent="0.2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</row>
    <row r="836" spans="1:31" x14ac:dyDescent="0.2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</row>
    <row r="837" spans="1:31" x14ac:dyDescent="0.2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</row>
    <row r="838" spans="1:31" x14ac:dyDescent="0.2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</row>
    <row r="839" spans="1:31" x14ac:dyDescent="0.2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</row>
    <row r="840" spans="1:31" x14ac:dyDescent="0.2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</row>
    <row r="841" spans="1:31" x14ac:dyDescent="0.2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</row>
    <row r="842" spans="1:31" x14ac:dyDescent="0.2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</row>
    <row r="843" spans="1:31" x14ac:dyDescent="0.2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</row>
    <row r="844" spans="1:31" x14ac:dyDescent="0.2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</row>
    <row r="845" spans="1:31" x14ac:dyDescent="0.2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</row>
    <row r="846" spans="1:31" x14ac:dyDescent="0.2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</row>
    <row r="847" spans="1:31" x14ac:dyDescent="0.2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</row>
    <row r="848" spans="1:31" x14ac:dyDescent="0.2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</row>
    <row r="849" spans="1:31" x14ac:dyDescent="0.2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</row>
    <row r="850" spans="1:31" x14ac:dyDescent="0.2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</row>
    <row r="851" spans="1:31" x14ac:dyDescent="0.2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</row>
    <row r="852" spans="1:31" x14ac:dyDescent="0.2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</row>
    <row r="853" spans="1:31" x14ac:dyDescent="0.2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</row>
    <row r="854" spans="1:31" x14ac:dyDescent="0.2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</row>
    <row r="855" spans="1:31" x14ac:dyDescent="0.2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</row>
    <row r="856" spans="1:31" x14ac:dyDescent="0.2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</row>
    <row r="857" spans="1:31" x14ac:dyDescent="0.2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</row>
    <row r="858" spans="1:31" x14ac:dyDescent="0.2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</row>
    <row r="859" spans="1:31" x14ac:dyDescent="0.2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</row>
    <row r="860" spans="1:31" x14ac:dyDescent="0.2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</row>
    <row r="861" spans="1:31" x14ac:dyDescent="0.2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</row>
    <row r="862" spans="1:31" x14ac:dyDescent="0.2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</row>
    <row r="863" spans="1:31" x14ac:dyDescent="0.2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</row>
    <row r="864" spans="1:31" x14ac:dyDescent="0.2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</row>
    <row r="865" spans="1:31" x14ac:dyDescent="0.2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</row>
    <row r="866" spans="1:31" x14ac:dyDescent="0.2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</row>
    <row r="867" spans="1:31" x14ac:dyDescent="0.2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</row>
    <row r="868" spans="1:31" x14ac:dyDescent="0.2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</row>
    <row r="869" spans="1:31" x14ac:dyDescent="0.2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</row>
    <row r="870" spans="1:31" x14ac:dyDescent="0.2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</row>
    <row r="871" spans="1:31" x14ac:dyDescent="0.2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</row>
    <row r="872" spans="1:31" x14ac:dyDescent="0.2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</row>
    <row r="873" spans="1:31" x14ac:dyDescent="0.2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</row>
    <row r="874" spans="1:31" x14ac:dyDescent="0.2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</row>
    <row r="875" spans="1:31" x14ac:dyDescent="0.2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</row>
    <row r="876" spans="1:31" x14ac:dyDescent="0.2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</row>
    <row r="877" spans="1:31" x14ac:dyDescent="0.2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</row>
    <row r="878" spans="1:31" x14ac:dyDescent="0.2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</row>
    <row r="879" spans="1:31" x14ac:dyDescent="0.2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</row>
    <row r="880" spans="1:31" x14ac:dyDescent="0.2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</row>
    <row r="881" spans="1:31" x14ac:dyDescent="0.2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</row>
    <row r="882" spans="1:31" x14ac:dyDescent="0.2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</row>
    <row r="883" spans="1:31" x14ac:dyDescent="0.2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</row>
    <row r="884" spans="1:31" x14ac:dyDescent="0.2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</row>
    <row r="885" spans="1:31" x14ac:dyDescent="0.2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</row>
    <row r="886" spans="1:31" x14ac:dyDescent="0.2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</row>
    <row r="887" spans="1:31" x14ac:dyDescent="0.2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</row>
    <row r="888" spans="1:31" x14ac:dyDescent="0.2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</row>
    <row r="889" spans="1:31" x14ac:dyDescent="0.2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</row>
    <row r="890" spans="1:31" x14ac:dyDescent="0.2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</row>
    <row r="891" spans="1:31" x14ac:dyDescent="0.2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</row>
    <row r="892" spans="1:31" x14ac:dyDescent="0.2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</row>
    <row r="893" spans="1:31" x14ac:dyDescent="0.2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</row>
    <row r="894" spans="1:31" x14ac:dyDescent="0.2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</row>
    <row r="895" spans="1:31" x14ac:dyDescent="0.2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</row>
    <row r="896" spans="1:31" x14ac:dyDescent="0.2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</row>
    <row r="897" spans="1:31" x14ac:dyDescent="0.2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</row>
    <row r="898" spans="1:31" x14ac:dyDescent="0.2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</row>
    <row r="899" spans="1:31" x14ac:dyDescent="0.2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</row>
    <row r="900" spans="1:31" x14ac:dyDescent="0.2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</row>
    <row r="901" spans="1:31" x14ac:dyDescent="0.2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</row>
    <row r="902" spans="1:31" x14ac:dyDescent="0.2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</row>
    <row r="903" spans="1:31" x14ac:dyDescent="0.2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</row>
    <row r="904" spans="1:31" x14ac:dyDescent="0.2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</row>
    <row r="905" spans="1:31" x14ac:dyDescent="0.2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</row>
    <row r="906" spans="1:31" x14ac:dyDescent="0.2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</row>
    <row r="907" spans="1:31" x14ac:dyDescent="0.2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</row>
    <row r="908" spans="1:31" x14ac:dyDescent="0.2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</row>
    <row r="909" spans="1:31" x14ac:dyDescent="0.2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</row>
    <row r="910" spans="1:31" x14ac:dyDescent="0.2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</row>
    <row r="911" spans="1:31" x14ac:dyDescent="0.2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</row>
    <row r="912" spans="1:31" x14ac:dyDescent="0.2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</row>
    <row r="913" spans="1:31" x14ac:dyDescent="0.2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</row>
    <row r="914" spans="1:31" x14ac:dyDescent="0.2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</row>
    <row r="915" spans="1:31" x14ac:dyDescent="0.2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</row>
    <row r="916" spans="1:31" x14ac:dyDescent="0.2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</row>
    <row r="917" spans="1:31" x14ac:dyDescent="0.2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</row>
    <row r="918" spans="1:31" x14ac:dyDescent="0.2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</row>
    <row r="919" spans="1:31" x14ac:dyDescent="0.2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</row>
    <row r="920" spans="1:31" x14ac:dyDescent="0.2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</row>
    <row r="921" spans="1:31" x14ac:dyDescent="0.2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</row>
    <row r="922" spans="1:31" x14ac:dyDescent="0.2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</row>
    <row r="923" spans="1:31" x14ac:dyDescent="0.2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</row>
    <row r="924" spans="1:31" x14ac:dyDescent="0.2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</row>
    <row r="925" spans="1:31" x14ac:dyDescent="0.2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</row>
    <row r="926" spans="1:31" x14ac:dyDescent="0.2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</row>
    <row r="927" spans="1:31" x14ac:dyDescent="0.2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</row>
    <row r="928" spans="1:31" x14ac:dyDescent="0.2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</row>
    <row r="929" spans="1:31" x14ac:dyDescent="0.2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</row>
    <row r="930" spans="1:31" x14ac:dyDescent="0.2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</row>
    <row r="931" spans="1:31" x14ac:dyDescent="0.2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</row>
    <row r="932" spans="1:31" x14ac:dyDescent="0.2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</row>
    <row r="933" spans="1:31" x14ac:dyDescent="0.2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</row>
    <row r="934" spans="1:31" x14ac:dyDescent="0.2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</row>
    <row r="935" spans="1:31" x14ac:dyDescent="0.2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</row>
    <row r="936" spans="1:31" x14ac:dyDescent="0.2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</row>
    <row r="937" spans="1:31" x14ac:dyDescent="0.2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</row>
    <row r="938" spans="1:31" x14ac:dyDescent="0.2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</row>
    <row r="939" spans="1:31" x14ac:dyDescent="0.2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</row>
    <row r="940" spans="1:31" x14ac:dyDescent="0.2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</row>
    <row r="941" spans="1:31" x14ac:dyDescent="0.2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</row>
    <row r="942" spans="1:31" x14ac:dyDescent="0.2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</row>
    <row r="943" spans="1:31" x14ac:dyDescent="0.2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</row>
    <row r="944" spans="1:31" x14ac:dyDescent="0.2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</row>
    <row r="945" spans="1:31" x14ac:dyDescent="0.2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</row>
    <row r="946" spans="1:31" x14ac:dyDescent="0.2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</row>
    <row r="947" spans="1:31" x14ac:dyDescent="0.2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</row>
    <row r="948" spans="1:31" x14ac:dyDescent="0.2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</row>
    <row r="949" spans="1:31" x14ac:dyDescent="0.2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</row>
    <row r="950" spans="1:31" x14ac:dyDescent="0.2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</row>
    <row r="951" spans="1:31" x14ac:dyDescent="0.2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</row>
    <row r="952" spans="1:31" x14ac:dyDescent="0.2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</row>
    <row r="953" spans="1:31" x14ac:dyDescent="0.2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</row>
    <row r="954" spans="1:31" x14ac:dyDescent="0.2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</row>
    <row r="955" spans="1:31" x14ac:dyDescent="0.2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</row>
    <row r="956" spans="1:31" x14ac:dyDescent="0.2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</row>
    <row r="957" spans="1:31" x14ac:dyDescent="0.2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</row>
    <row r="958" spans="1:31" x14ac:dyDescent="0.2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</row>
    <row r="959" spans="1:31" x14ac:dyDescent="0.2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</row>
    <row r="960" spans="1:31" x14ac:dyDescent="0.2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</row>
    <row r="961" spans="1:31" x14ac:dyDescent="0.2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</row>
    <row r="962" spans="1:31" x14ac:dyDescent="0.2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</row>
    <row r="963" spans="1:31" x14ac:dyDescent="0.2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</row>
    <row r="964" spans="1:31" x14ac:dyDescent="0.2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</row>
    <row r="965" spans="1:31" x14ac:dyDescent="0.2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</row>
    <row r="966" spans="1:31" x14ac:dyDescent="0.2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</row>
    <row r="967" spans="1:31" x14ac:dyDescent="0.2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</row>
    <row r="968" spans="1:31" x14ac:dyDescent="0.2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</row>
    <row r="969" spans="1:31" x14ac:dyDescent="0.2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</row>
    <row r="970" spans="1:31" x14ac:dyDescent="0.2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</row>
    <row r="971" spans="1:31" x14ac:dyDescent="0.2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</row>
    <row r="972" spans="1:31" x14ac:dyDescent="0.2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</row>
    <row r="973" spans="1:31" x14ac:dyDescent="0.2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</row>
    <row r="974" spans="1:31" x14ac:dyDescent="0.2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</row>
    <row r="975" spans="1:31" x14ac:dyDescent="0.2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</row>
    <row r="976" spans="1:31" x14ac:dyDescent="0.2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</row>
    <row r="977" spans="1:31" x14ac:dyDescent="0.2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</row>
    <row r="978" spans="1:31" x14ac:dyDescent="0.2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</row>
    <row r="979" spans="1:31" x14ac:dyDescent="0.2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</row>
    <row r="980" spans="1:31" x14ac:dyDescent="0.2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</row>
    <row r="981" spans="1:31" x14ac:dyDescent="0.2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</row>
    <row r="982" spans="1:31" x14ac:dyDescent="0.2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</row>
    <row r="983" spans="1:31" x14ac:dyDescent="0.2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</row>
    <row r="984" spans="1:31" x14ac:dyDescent="0.2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</row>
    <row r="985" spans="1:31" x14ac:dyDescent="0.2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</row>
    <row r="986" spans="1:31" x14ac:dyDescent="0.2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</row>
    <row r="987" spans="1:31" x14ac:dyDescent="0.2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</row>
    <row r="988" spans="1:31" x14ac:dyDescent="0.2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</row>
    <row r="989" spans="1:31" x14ac:dyDescent="0.2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</row>
    <row r="990" spans="1:31" x14ac:dyDescent="0.2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</row>
    <row r="991" spans="1:31" x14ac:dyDescent="0.2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</row>
    <row r="992" spans="1:31" x14ac:dyDescent="0.2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</row>
    <row r="993" spans="1:31" x14ac:dyDescent="0.2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</row>
    <row r="994" spans="1:31" x14ac:dyDescent="0.2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</row>
    <row r="995" spans="1:31" x14ac:dyDescent="0.2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</row>
    <row r="996" spans="1:31" x14ac:dyDescent="0.2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</row>
    <row r="997" spans="1:31" x14ac:dyDescent="0.2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</row>
    <row r="998" spans="1:31" x14ac:dyDescent="0.2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</row>
    <row r="999" spans="1:31" x14ac:dyDescent="0.2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</row>
    <row r="1000" spans="1:31" x14ac:dyDescent="0.2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</row>
    <row r="1001" spans="1:31" x14ac:dyDescent="0.2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</row>
    <row r="1002" spans="1:31" x14ac:dyDescent="0.2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</row>
    <row r="1003" spans="1:31" x14ac:dyDescent="0.2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</row>
    <row r="1004" spans="1:31" x14ac:dyDescent="0.2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</row>
    <row r="1005" spans="1:31" x14ac:dyDescent="0.2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</row>
    <row r="1006" spans="1:31" x14ac:dyDescent="0.2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</row>
    <row r="1007" spans="1:31" x14ac:dyDescent="0.2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</row>
    <row r="1008" spans="1:31" x14ac:dyDescent="0.2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</row>
    <row r="1009" spans="1:31" x14ac:dyDescent="0.2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</row>
    <row r="1010" spans="1:31" x14ac:dyDescent="0.2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</row>
    <row r="1011" spans="1:31" x14ac:dyDescent="0.2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</row>
    <row r="1012" spans="1:31" x14ac:dyDescent="0.2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</row>
    <row r="1013" spans="1:31" x14ac:dyDescent="0.2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</row>
    <row r="1014" spans="1:31" x14ac:dyDescent="0.2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</row>
    <row r="1015" spans="1:31" x14ac:dyDescent="0.2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</row>
    <row r="1016" spans="1:31" x14ac:dyDescent="0.2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</row>
    <row r="1017" spans="1:31" x14ac:dyDescent="0.2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</row>
    <row r="1018" spans="1:31" x14ac:dyDescent="0.2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</row>
    <row r="1019" spans="1:31" x14ac:dyDescent="0.2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</row>
    <row r="1020" spans="1:31" x14ac:dyDescent="0.2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</row>
    <row r="1021" spans="1:31" x14ac:dyDescent="0.2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</row>
    <row r="1022" spans="1:31" x14ac:dyDescent="0.2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</row>
    <row r="1023" spans="1:31" x14ac:dyDescent="0.2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</row>
    <row r="1024" spans="1:31" x14ac:dyDescent="0.2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</row>
    <row r="1025" spans="1:31" x14ac:dyDescent="0.2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</row>
    <row r="1026" spans="1:31" x14ac:dyDescent="0.2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</row>
    <row r="1027" spans="1:31" x14ac:dyDescent="0.2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</row>
    <row r="1028" spans="1:31" x14ac:dyDescent="0.2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</row>
    <row r="1029" spans="1:31" x14ac:dyDescent="0.2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</row>
    <row r="1030" spans="1:31" x14ac:dyDescent="0.2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</row>
    <row r="1031" spans="1:31" x14ac:dyDescent="0.2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</row>
    <row r="1032" spans="1:31" x14ac:dyDescent="0.2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</row>
    <row r="1033" spans="1:31" x14ac:dyDescent="0.2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</row>
    <row r="1034" spans="1:31" x14ac:dyDescent="0.2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</row>
    <row r="1035" spans="1:31" x14ac:dyDescent="0.2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</row>
    <row r="1036" spans="1:31" x14ac:dyDescent="0.2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</row>
    <row r="1037" spans="1:31" x14ac:dyDescent="0.2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</row>
    <row r="1038" spans="1:31" x14ac:dyDescent="0.2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</row>
    <row r="1039" spans="1:31" x14ac:dyDescent="0.2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</row>
    <row r="1040" spans="1:31" x14ac:dyDescent="0.2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</row>
    <row r="1041" spans="1:31" x14ac:dyDescent="0.2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</row>
    <row r="1042" spans="1:31" x14ac:dyDescent="0.2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</row>
    <row r="1043" spans="1:31" x14ac:dyDescent="0.2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</row>
    <row r="1044" spans="1:31" x14ac:dyDescent="0.2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</row>
    <row r="1045" spans="1:31" x14ac:dyDescent="0.2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</row>
    <row r="1046" spans="1:31" x14ac:dyDescent="0.2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</row>
    <row r="1047" spans="1:31" x14ac:dyDescent="0.2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</row>
    <row r="1048" spans="1:31" x14ac:dyDescent="0.2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</row>
    <row r="1049" spans="1:31" x14ac:dyDescent="0.2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</row>
    <row r="1050" spans="1:31" x14ac:dyDescent="0.2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</row>
    <row r="1051" spans="1:31" x14ac:dyDescent="0.2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</row>
    <row r="1052" spans="1:31" x14ac:dyDescent="0.2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</row>
    <row r="1053" spans="1:31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</row>
    <row r="1054" spans="1:31" x14ac:dyDescent="0.2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</row>
    <row r="1055" spans="1:31" x14ac:dyDescent="0.2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</row>
    <row r="1056" spans="1:31" x14ac:dyDescent="0.2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</row>
    <row r="1057" spans="1:31" x14ac:dyDescent="0.2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</row>
    <row r="1058" spans="1:31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</row>
    <row r="1059" spans="1:31" x14ac:dyDescent="0.2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</row>
    <row r="1060" spans="1:31" x14ac:dyDescent="0.2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</row>
    <row r="1061" spans="1:31" x14ac:dyDescent="0.2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</row>
    <row r="1062" spans="1:31" x14ac:dyDescent="0.2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</row>
    <row r="1063" spans="1:31" x14ac:dyDescent="0.2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</row>
    <row r="1064" spans="1:31" x14ac:dyDescent="0.2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</row>
    <row r="1065" spans="1:31" x14ac:dyDescent="0.2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</row>
    <row r="1066" spans="1:31" x14ac:dyDescent="0.2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</row>
    <row r="1067" spans="1:31" x14ac:dyDescent="0.2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</row>
    <row r="1068" spans="1:31" x14ac:dyDescent="0.2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</row>
    <row r="1069" spans="1:31" x14ac:dyDescent="0.2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</row>
    <row r="1070" spans="1:31" x14ac:dyDescent="0.2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</row>
    <row r="1071" spans="1:31" x14ac:dyDescent="0.2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</row>
    <row r="1072" spans="1:31" x14ac:dyDescent="0.2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</row>
    <row r="1073" spans="1:31" x14ac:dyDescent="0.2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</row>
    <row r="1074" spans="1:31" x14ac:dyDescent="0.2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</row>
    <row r="1075" spans="1:31" x14ac:dyDescent="0.2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</row>
    <row r="1076" spans="1:31" x14ac:dyDescent="0.2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</row>
    <row r="1077" spans="1:31" x14ac:dyDescent="0.2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</row>
    <row r="1078" spans="1:31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</row>
    <row r="1079" spans="1:31" x14ac:dyDescent="0.2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</row>
    <row r="1080" spans="1:31" x14ac:dyDescent="0.2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</row>
    <row r="1081" spans="1:31" x14ac:dyDescent="0.2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</row>
    <row r="1082" spans="1:31" x14ac:dyDescent="0.2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</row>
    <row r="1083" spans="1:31" x14ac:dyDescent="0.2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</row>
    <row r="1084" spans="1:31" x14ac:dyDescent="0.2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</row>
    <row r="1085" spans="1:31" x14ac:dyDescent="0.2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</row>
    <row r="1086" spans="1:31" x14ac:dyDescent="0.2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</row>
    <row r="1087" spans="1:31" x14ac:dyDescent="0.2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</row>
    <row r="1088" spans="1:31" x14ac:dyDescent="0.2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</row>
    <row r="1089" spans="1:31" x14ac:dyDescent="0.2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</row>
    <row r="1090" spans="1:31" x14ac:dyDescent="0.2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</row>
    <row r="1091" spans="1:31" x14ac:dyDescent="0.2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</row>
    <row r="1092" spans="1:31" x14ac:dyDescent="0.2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</row>
    <row r="1093" spans="1:31" x14ac:dyDescent="0.2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</row>
    <row r="1094" spans="1:31" x14ac:dyDescent="0.2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</row>
    <row r="1095" spans="1:31" x14ac:dyDescent="0.2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</row>
    <row r="1096" spans="1:31" x14ac:dyDescent="0.2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</row>
    <row r="1097" spans="1:31" x14ac:dyDescent="0.2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</row>
    <row r="1098" spans="1:31" x14ac:dyDescent="0.2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</row>
    <row r="1099" spans="1:31" x14ac:dyDescent="0.2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</row>
    <row r="1100" spans="1:31" x14ac:dyDescent="0.2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</row>
    <row r="1101" spans="1:31" x14ac:dyDescent="0.2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</row>
    <row r="1102" spans="1:31" x14ac:dyDescent="0.2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</row>
    <row r="1103" spans="1:31" x14ac:dyDescent="0.2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</row>
    <row r="1104" spans="1:31" x14ac:dyDescent="0.2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</row>
    <row r="1105" spans="1:31" x14ac:dyDescent="0.2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</row>
    <row r="1106" spans="1:31" x14ac:dyDescent="0.2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</row>
    <row r="1107" spans="1:31" x14ac:dyDescent="0.2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</row>
    <row r="1108" spans="1:31" x14ac:dyDescent="0.2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</row>
    <row r="1109" spans="1:31" x14ac:dyDescent="0.2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</row>
    <row r="1110" spans="1:31" x14ac:dyDescent="0.2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</row>
    <row r="1111" spans="1:31" x14ac:dyDescent="0.2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</row>
    <row r="1112" spans="1:31" x14ac:dyDescent="0.2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</row>
    <row r="1113" spans="1:31" x14ac:dyDescent="0.2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</row>
    <row r="1114" spans="1:31" x14ac:dyDescent="0.2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</row>
    <row r="1115" spans="1:31" x14ac:dyDescent="0.2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</row>
    <row r="1116" spans="1:31" x14ac:dyDescent="0.2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</row>
    <row r="1117" spans="1:31" x14ac:dyDescent="0.2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</row>
    <row r="1118" spans="1:31" x14ac:dyDescent="0.2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</row>
    <row r="1119" spans="1:31" x14ac:dyDescent="0.2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</row>
    <row r="1120" spans="1:31" x14ac:dyDescent="0.2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</row>
    <row r="1121" spans="1:31" x14ac:dyDescent="0.2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</row>
    <row r="1122" spans="1:31" x14ac:dyDescent="0.2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</row>
    <row r="1123" spans="1:31" x14ac:dyDescent="0.2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</row>
    <row r="1124" spans="1:31" x14ac:dyDescent="0.2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</row>
    <row r="1125" spans="1:31" x14ac:dyDescent="0.2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</row>
    <row r="1126" spans="1:31" x14ac:dyDescent="0.2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</row>
    <row r="1127" spans="1:31" x14ac:dyDescent="0.2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</row>
    <row r="1128" spans="1:31" x14ac:dyDescent="0.2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</row>
    <row r="1129" spans="1:31" x14ac:dyDescent="0.2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</row>
    <row r="1130" spans="1:31" x14ac:dyDescent="0.2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</row>
    <row r="1131" spans="1:31" x14ac:dyDescent="0.2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</row>
    <row r="1132" spans="1:31" x14ac:dyDescent="0.2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</row>
    <row r="1133" spans="1:31" x14ac:dyDescent="0.2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</row>
    <row r="1134" spans="1:31" x14ac:dyDescent="0.2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</row>
    <row r="1135" spans="1:31" x14ac:dyDescent="0.2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</row>
    <row r="1136" spans="1:31" x14ac:dyDescent="0.2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</row>
    <row r="1137" spans="1:31" x14ac:dyDescent="0.2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</row>
    <row r="1138" spans="1:31" x14ac:dyDescent="0.2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</row>
    <row r="1139" spans="1:31" x14ac:dyDescent="0.2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</row>
    <row r="1140" spans="1:31" x14ac:dyDescent="0.2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</row>
    <row r="1141" spans="1:31" x14ac:dyDescent="0.2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</row>
    <row r="1142" spans="1:31" x14ac:dyDescent="0.2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</row>
    <row r="1143" spans="1:31" x14ac:dyDescent="0.2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</row>
    <row r="1144" spans="1:31" x14ac:dyDescent="0.2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</row>
    <row r="1145" spans="1:31" x14ac:dyDescent="0.2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</row>
    <row r="1146" spans="1:31" x14ac:dyDescent="0.2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</row>
    <row r="1147" spans="1:31" x14ac:dyDescent="0.2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</row>
    <row r="1148" spans="1:31" x14ac:dyDescent="0.2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</row>
    <row r="1149" spans="1:31" x14ac:dyDescent="0.2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</row>
    <row r="1150" spans="1:31" x14ac:dyDescent="0.2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</row>
    <row r="1151" spans="1:31" x14ac:dyDescent="0.2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</row>
    <row r="1152" spans="1:31" x14ac:dyDescent="0.2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</row>
    <row r="1153" spans="1:31" x14ac:dyDescent="0.2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</row>
    <row r="1154" spans="1:31" x14ac:dyDescent="0.2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</row>
    <row r="1155" spans="1:31" x14ac:dyDescent="0.2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</row>
    <row r="1156" spans="1:31" x14ac:dyDescent="0.2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</row>
    <row r="1157" spans="1:31" x14ac:dyDescent="0.2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</row>
    <row r="1158" spans="1:31" x14ac:dyDescent="0.2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</row>
    <row r="1159" spans="1:31" x14ac:dyDescent="0.2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</row>
    <row r="1160" spans="1:31" x14ac:dyDescent="0.2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</row>
    <row r="1161" spans="1:31" x14ac:dyDescent="0.2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</row>
    <row r="1162" spans="1:31" x14ac:dyDescent="0.2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</row>
    <row r="1163" spans="1:31" x14ac:dyDescent="0.2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</row>
    <row r="1164" spans="1:31" x14ac:dyDescent="0.2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</row>
    <row r="1165" spans="1:31" x14ac:dyDescent="0.2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</row>
    <row r="1166" spans="1:31" x14ac:dyDescent="0.2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</row>
    <row r="1167" spans="1:31" x14ac:dyDescent="0.2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</row>
    <row r="1168" spans="1:31" x14ac:dyDescent="0.2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</row>
    <row r="1169" spans="1:31" x14ac:dyDescent="0.2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</row>
    <row r="1170" spans="1:31" x14ac:dyDescent="0.2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</row>
    <row r="1171" spans="1:31" x14ac:dyDescent="0.2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</row>
    <row r="1172" spans="1:31" x14ac:dyDescent="0.2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</row>
    <row r="1173" spans="1:31" x14ac:dyDescent="0.2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</row>
    <row r="1174" spans="1:31" x14ac:dyDescent="0.2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</row>
    <row r="1175" spans="1:31" x14ac:dyDescent="0.2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</row>
    <row r="1176" spans="1:31" x14ac:dyDescent="0.2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</row>
    <row r="1177" spans="1:31" x14ac:dyDescent="0.2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</row>
    <row r="1178" spans="1:31" x14ac:dyDescent="0.2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</row>
    <row r="1179" spans="1:31" x14ac:dyDescent="0.2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</row>
    <row r="1180" spans="1:31" x14ac:dyDescent="0.2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</row>
    <row r="1181" spans="1:31" x14ac:dyDescent="0.2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</row>
    <row r="1182" spans="1:31" x14ac:dyDescent="0.2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</row>
    <row r="1183" spans="1:31" x14ac:dyDescent="0.2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</row>
    <row r="1184" spans="1:31" x14ac:dyDescent="0.2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</row>
    <row r="1185" spans="1:31" x14ac:dyDescent="0.2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</row>
    <row r="1186" spans="1:31" x14ac:dyDescent="0.2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</row>
    <row r="1187" spans="1:31" x14ac:dyDescent="0.2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</row>
    <row r="1188" spans="1:31" x14ac:dyDescent="0.2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</row>
    <row r="1189" spans="1:31" x14ac:dyDescent="0.2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</row>
    <row r="1190" spans="1:31" x14ac:dyDescent="0.2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</row>
    <row r="1191" spans="1:31" x14ac:dyDescent="0.2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</row>
    <row r="1192" spans="1:31" x14ac:dyDescent="0.2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</row>
    <row r="1193" spans="1:31" x14ac:dyDescent="0.2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</row>
    <row r="1194" spans="1:31" x14ac:dyDescent="0.2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</row>
    <row r="1195" spans="1:31" x14ac:dyDescent="0.2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</row>
    <row r="1196" spans="1:31" x14ac:dyDescent="0.2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</row>
    <row r="1197" spans="1:31" x14ac:dyDescent="0.2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</row>
    <row r="1198" spans="1:31" x14ac:dyDescent="0.2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</row>
    <row r="1199" spans="1:31" x14ac:dyDescent="0.2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</row>
    <row r="1200" spans="1:31" x14ac:dyDescent="0.2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</row>
    <row r="1201" spans="1:31" x14ac:dyDescent="0.2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</row>
    <row r="1202" spans="1:31" x14ac:dyDescent="0.2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</row>
    <row r="1203" spans="1:31" x14ac:dyDescent="0.2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</row>
    <row r="1204" spans="1:31" x14ac:dyDescent="0.2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</row>
    <row r="1205" spans="1:31" x14ac:dyDescent="0.2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</row>
    <row r="1206" spans="1:31" x14ac:dyDescent="0.2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</row>
    <row r="1207" spans="1:31" x14ac:dyDescent="0.2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</row>
    <row r="1208" spans="1:31" x14ac:dyDescent="0.2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</row>
    <row r="1209" spans="1:31" x14ac:dyDescent="0.2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</row>
    <row r="1210" spans="1:31" x14ac:dyDescent="0.2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</row>
    <row r="1211" spans="1:31" x14ac:dyDescent="0.2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</row>
    <row r="1212" spans="1:31" x14ac:dyDescent="0.2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</row>
    <row r="1213" spans="1:31" x14ac:dyDescent="0.2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</row>
    <row r="1214" spans="1:31" x14ac:dyDescent="0.2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</row>
    <row r="1215" spans="1:31" x14ac:dyDescent="0.2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</row>
    <row r="1216" spans="1:31" x14ac:dyDescent="0.2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</row>
    <row r="1217" spans="1:31" x14ac:dyDescent="0.2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</row>
    <row r="1218" spans="1:31" x14ac:dyDescent="0.2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</row>
    <row r="1219" spans="1:31" x14ac:dyDescent="0.2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</row>
    <row r="1220" spans="1:31" x14ac:dyDescent="0.2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</row>
    <row r="1221" spans="1:31" x14ac:dyDescent="0.2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</row>
    <row r="1222" spans="1:31" x14ac:dyDescent="0.2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</row>
    <row r="1223" spans="1:31" x14ac:dyDescent="0.2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</row>
    <row r="1224" spans="1:31" x14ac:dyDescent="0.2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</row>
    <row r="1225" spans="1:31" x14ac:dyDescent="0.2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</row>
    <row r="1226" spans="1:31" x14ac:dyDescent="0.2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</row>
    <row r="1227" spans="1:31" x14ac:dyDescent="0.2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</row>
    <row r="1228" spans="1:31" x14ac:dyDescent="0.2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</row>
    <row r="1229" spans="1:31" x14ac:dyDescent="0.2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</row>
    <row r="1230" spans="1:31" x14ac:dyDescent="0.2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</row>
    <row r="1231" spans="1:31" x14ac:dyDescent="0.2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</row>
    <row r="1232" spans="1:31" x14ac:dyDescent="0.2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</row>
    <row r="1233" spans="1:31" x14ac:dyDescent="0.2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</row>
    <row r="1234" spans="1:31" x14ac:dyDescent="0.2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</row>
    <row r="1235" spans="1:31" x14ac:dyDescent="0.2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</row>
    <row r="1236" spans="1:31" x14ac:dyDescent="0.2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</row>
    <row r="1237" spans="1:31" x14ac:dyDescent="0.2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</row>
    <row r="1238" spans="1:31" x14ac:dyDescent="0.2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</row>
    <row r="1239" spans="1:31" x14ac:dyDescent="0.2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</row>
    <row r="1240" spans="1:31" x14ac:dyDescent="0.2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</row>
    <row r="1241" spans="1:31" x14ac:dyDescent="0.2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</row>
    <row r="1242" spans="1:31" x14ac:dyDescent="0.2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</row>
    <row r="1243" spans="1:31" x14ac:dyDescent="0.2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</row>
    <row r="1244" spans="1:31" x14ac:dyDescent="0.2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</row>
    <row r="1245" spans="1:31" x14ac:dyDescent="0.2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</row>
    <row r="1246" spans="1:31" x14ac:dyDescent="0.2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</row>
    <row r="1247" spans="1:31" x14ac:dyDescent="0.2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</row>
    <row r="1248" spans="1:31" x14ac:dyDescent="0.2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</row>
    <row r="1249" spans="1:31" x14ac:dyDescent="0.2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</row>
    <row r="1250" spans="1:31" x14ac:dyDescent="0.2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</row>
    <row r="1251" spans="1:31" x14ac:dyDescent="0.2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</row>
    <row r="1252" spans="1:31" x14ac:dyDescent="0.2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</row>
    <row r="1253" spans="1:31" x14ac:dyDescent="0.2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</row>
    <row r="1254" spans="1:31" x14ac:dyDescent="0.2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</row>
    <row r="1255" spans="1:31" x14ac:dyDescent="0.2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</row>
    <row r="1256" spans="1:31" x14ac:dyDescent="0.2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</row>
    <row r="1257" spans="1:31" x14ac:dyDescent="0.2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</row>
    <row r="1258" spans="1:31" x14ac:dyDescent="0.2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</row>
    <row r="1259" spans="1:31" x14ac:dyDescent="0.2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</row>
    <row r="1260" spans="1:31" x14ac:dyDescent="0.2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</row>
    <row r="1261" spans="1:31" x14ac:dyDescent="0.2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</row>
    <row r="1262" spans="1:31" x14ac:dyDescent="0.2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</row>
    <row r="1263" spans="1:31" x14ac:dyDescent="0.2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</row>
    <row r="1264" spans="1:31" x14ac:dyDescent="0.2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</row>
    <row r="1265" spans="1:31" x14ac:dyDescent="0.2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</row>
    <row r="1266" spans="1:31" x14ac:dyDescent="0.2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</row>
    <row r="1267" spans="1:31" x14ac:dyDescent="0.2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</row>
    <row r="1268" spans="1:31" x14ac:dyDescent="0.2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</row>
    <row r="1269" spans="1:31" x14ac:dyDescent="0.2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</row>
    <row r="1270" spans="1:31" x14ac:dyDescent="0.2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</row>
    <row r="1271" spans="1:31" x14ac:dyDescent="0.2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</row>
    <row r="1272" spans="1:31" x14ac:dyDescent="0.2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</row>
    <row r="1273" spans="1:31" x14ac:dyDescent="0.2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</row>
    <row r="1274" spans="1:31" x14ac:dyDescent="0.2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</row>
    <row r="1275" spans="1:31" x14ac:dyDescent="0.2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</row>
    <row r="1276" spans="1:31" x14ac:dyDescent="0.2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</row>
    <row r="1277" spans="1:31" x14ac:dyDescent="0.2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</row>
    <row r="1278" spans="1:31" x14ac:dyDescent="0.2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</row>
    <row r="1279" spans="1:31" x14ac:dyDescent="0.2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</row>
    <row r="1280" spans="1:31" x14ac:dyDescent="0.2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</row>
    <row r="1281" spans="1:31" x14ac:dyDescent="0.2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</row>
    <row r="1282" spans="1:31" x14ac:dyDescent="0.2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</row>
    <row r="1283" spans="1:31" x14ac:dyDescent="0.2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</row>
    <row r="1284" spans="1:31" x14ac:dyDescent="0.2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</row>
    <row r="1285" spans="1:31" x14ac:dyDescent="0.2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</row>
    <row r="1286" spans="1:31" x14ac:dyDescent="0.2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</row>
    <row r="1287" spans="1:31" x14ac:dyDescent="0.2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</row>
    <row r="1288" spans="1:31" x14ac:dyDescent="0.2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</row>
    <row r="1289" spans="1:31" x14ac:dyDescent="0.2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</row>
    <row r="1290" spans="1:31" x14ac:dyDescent="0.2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</row>
    <row r="1291" spans="1:31" x14ac:dyDescent="0.2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</row>
    <row r="1292" spans="1:31" x14ac:dyDescent="0.2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</row>
    <row r="1293" spans="1:31" x14ac:dyDescent="0.2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</row>
    <row r="1294" spans="1:31" x14ac:dyDescent="0.2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</row>
    <row r="1295" spans="1:31" x14ac:dyDescent="0.2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</row>
    <row r="1296" spans="1:31" x14ac:dyDescent="0.2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</row>
    <row r="1297" spans="1:31" x14ac:dyDescent="0.2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</row>
    <row r="1298" spans="1:31" x14ac:dyDescent="0.2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</row>
    <row r="1299" spans="1:31" x14ac:dyDescent="0.2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</row>
    <row r="1300" spans="1:31" x14ac:dyDescent="0.2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</row>
    <row r="1301" spans="1:31" x14ac:dyDescent="0.2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</row>
    <row r="1302" spans="1:31" x14ac:dyDescent="0.2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</row>
    <row r="1303" spans="1:31" x14ac:dyDescent="0.2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</row>
    <row r="1304" spans="1:31" x14ac:dyDescent="0.2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</row>
    <row r="1305" spans="1:31" x14ac:dyDescent="0.2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</row>
    <row r="1306" spans="1:31" x14ac:dyDescent="0.2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</row>
    <row r="1307" spans="1:31" x14ac:dyDescent="0.2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</row>
    <row r="1308" spans="1:31" x14ac:dyDescent="0.2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</row>
    <row r="1309" spans="1:31" x14ac:dyDescent="0.2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</row>
    <row r="1310" spans="1:31" x14ac:dyDescent="0.2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</row>
    <row r="1311" spans="1:31" x14ac:dyDescent="0.2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</row>
    <row r="1312" spans="1:31" x14ac:dyDescent="0.2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</row>
    <row r="1313" spans="1:31" x14ac:dyDescent="0.2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</row>
    <row r="1314" spans="1:31" x14ac:dyDescent="0.2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</row>
    <row r="1315" spans="1:31" x14ac:dyDescent="0.2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</row>
    <row r="1316" spans="1:31" x14ac:dyDescent="0.2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</row>
    <row r="1317" spans="1:31" x14ac:dyDescent="0.2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</row>
    <row r="1318" spans="1:31" x14ac:dyDescent="0.2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</row>
    <row r="1319" spans="1:31" x14ac:dyDescent="0.2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</row>
    <row r="1320" spans="1:31" x14ac:dyDescent="0.2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</row>
    <row r="1321" spans="1:31" x14ac:dyDescent="0.2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</row>
    <row r="1322" spans="1:31" x14ac:dyDescent="0.2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</row>
    <row r="1323" spans="1:31" x14ac:dyDescent="0.2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</row>
    <row r="1324" spans="1:31" x14ac:dyDescent="0.2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</row>
    <row r="1325" spans="1:31" x14ac:dyDescent="0.2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</row>
    <row r="1326" spans="1:31" x14ac:dyDescent="0.2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</row>
    <row r="1327" spans="1:31" x14ac:dyDescent="0.2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</row>
    <row r="1328" spans="1:31" x14ac:dyDescent="0.2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</row>
    <row r="1329" spans="1:31" x14ac:dyDescent="0.2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</row>
    <row r="1330" spans="1:31" x14ac:dyDescent="0.2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</row>
    <row r="1331" spans="1:31" x14ac:dyDescent="0.2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</row>
    <row r="1332" spans="1:31" x14ac:dyDescent="0.2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</row>
    <row r="1333" spans="1:31" x14ac:dyDescent="0.2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</row>
    <row r="1334" spans="1:31" x14ac:dyDescent="0.2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</row>
    <row r="1335" spans="1:31" x14ac:dyDescent="0.2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</row>
    <row r="1336" spans="1:31" x14ac:dyDescent="0.2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</row>
    <row r="1337" spans="1:31" x14ac:dyDescent="0.2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</row>
    <row r="1338" spans="1:31" x14ac:dyDescent="0.2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</row>
    <row r="1339" spans="1:31" x14ac:dyDescent="0.2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</row>
    <row r="1340" spans="1:31" x14ac:dyDescent="0.2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</row>
    <row r="1341" spans="1:31" x14ac:dyDescent="0.2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</row>
    <row r="1342" spans="1:31" x14ac:dyDescent="0.2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</row>
    <row r="1343" spans="1:31" x14ac:dyDescent="0.2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</row>
    <row r="1344" spans="1:31" x14ac:dyDescent="0.2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</row>
    <row r="1345" spans="1:31" x14ac:dyDescent="0.2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</row>
    <row r="1346" spans="1:31" x14ac:dyDescent="0.2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</row>
    <row r="1347" spans="1:31" x14ac:dyDescent="0.2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</row>
    <row r="1348" spans="1:31" x14ac:dyDescent="0.2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</row>
    <row r="1349" spans="1:31" x14ac:dyDescent="0.2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</row>
    <row r="1350" spans="1:31" x14ac:dyDescent="0.2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</row>
    <row r="1351" spans="1:31" x14ac:dyDescent="0.2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</row>
    <row r="1352" spans="1:31" x14ac:dyDescent="0.2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</row>
    <row r="1353" spans="1:31" x14ac:dyDescent="0.2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</row>
    <row r="1354" spans="1:31" x14ac:dyDescent="0.2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</row>
    <row r="1355" spans="1:31" x14ac:dyDescent="0.2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</row>
    <row r="1356" spans="1:31" x14ac:dyDescent="0.2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</row>
    <row r="1357" spans="1:31" x14ac:dyDescent="0.2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</row>
    <row r="1358" spans="1:31" x14ac:dyDescent="0.2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</row>
    <row r="1359" spans="1:31" x14ac:dyDescent="0.2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</row>
    <row r="1360" spans="1:31" x14ac:dyDescent="0.2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</row>
    <row r="1361" spans="1:31" x14ac:dyDescent="0.2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</row>
    <row r="1362" spans="1:31" x14ac:dyDescent="0.2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</row>
    <row r="1363" spans="1:31" x14ac:dyDescent="0.2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</row>
    <row r="1364" spans="1:31" x14ac:dyDescent="0.2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</row>
    <row r="1365" spans="1:31" x14ac:dyDescent="0.2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</row>
    <row r="1366" spans="1:31" x14ac:dyDescent="0.2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</row>
    <row r="1367" spans="1:31" x14ac:dyDescent="0.2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</row>
    <row r="1368" spans="1:31" x14ac:dyDescent="0.2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</row>
    <row r="1369" spans="1:31" x14ac:dyDescent="0.2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</row>
    <row r="1370" spans="1:31" x14ac:dyDescent="0.2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</row>
    <row r="1371" spans="1:31" x14ac:dyDescent="0.2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</row>
    <row r="1372" spans="1:31" x14ac:dyDescent="0.2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</row>
    <row r="1373" spans="1:31" x14ac:dyDescent="0.2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</row>
    <row r="1374" spans="1:31" x14ac:dyDescent="0.2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</row>
    <row r="1375" spans="1:31" x14ac:dyDescent="0.2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</row>
    <row r="1376" spans="1:31" x14ac:dyDescent="0.2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</row>
    <row r="1377" spans="1:31" x14ac:dyDescent="0.2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</row>
    <row r="1378" spans="1:31" x14ac:dyDescent="0.2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</row>
    <row r="1379" spans="1:31" x14ac:dyDescent="0.2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</row>
    <row r="1380" spans="1:31" x14ac:dyDescent="0.2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</row>
    <row r="1381" spans="1:31" x14ac:dyDescent="0.2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</row>
    <row r="1382" spans="1:31" x14ac:dyDescent="0.2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</row>
    <row r="1383" spans="1:31" x14ac:dyDescent="0.2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</row>
    <row r="1384" spans="1:31" x14ac:dyDescent="0.2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</row>
    <row r="1385" spans="1:31" x14ac:dyDescent="0.2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</row>
    <row r="1386" spans="1:31" x14ac:dyDescent="0.2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</row>
    <row r="1387" spans="1:31" x14ac:dyDescent="0.2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</row>
    <row r="1388" spans="1:31" x14ac:dyDescent="0.2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</row>
    <row r="1389" spans="1:31" x14ac:dyDescent="0.2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</row>
    <row r="1390" spans="1:31" x14ac:dyDescent="0.2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</row>
    <row r="1391" spans="1:31" x14ac:dyDescent="0.2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</row>
    <row r="1392" spans="1:31" x14ac:dyDescent="0.2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</row>
    <row r="1393" spans="1:31" x14ac:dyDescent="0.2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</row>
    <row r="1394" spans="1:31" x14ac:dyDescent="0.2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</row>
    <row r="1395" spans="1:31" x14ac:dyDescent="0.2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</row>
    <row r="1396" spans="1:31" x14ac:dyDescent="0.2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</row>
    <row r="1397" spans="1:31" x14ac:dyDescent="0.2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</row>
    <row r="1398" spans="1:31" x14ac:dyDescent="0.2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</row>
    <row r="1399" spans="1:31" x14ac:dyDescent="0.2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</row>
    <row r="1400" spans="1:31" x14ac:dyDescent="0.2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</row>
    <row r="1401" spans="1:31" x14ac:dyDescent="0.2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</row>
    <row r="1402" spans="1:31" x14ac:dyDescent="0.2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</row>
    <row r="1403" spans="1:31" x14ac:dyDescent="0.2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</row>
    <row r="1404" spans="1:31" x14ac:dyDescent="0.2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</row>
    <row r="1405" spans="1:31" x14ac:dyDescent="0.2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</row>
    <row r="1406" spans="1:31" x14ac:dyDescent="0.2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</row>
    <row r="1407" spans="1:31" x14ac:dyDescent="0.2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</row>
    <row r="1408" spans="1:31" x14ac:dyDescent="0.2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</row>
    <row r="1409" spans="1:31" x14ac:dyDescent="0.2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</row>
    <row r="1410" spans="1:31" x14ac:dyDescent="0.2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</row>
    <row r="1411" spans="1:31" x14ac:dyDescent="0.2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</row>
    <row r="1412" spans="1:31" x14ac:dyDescent="0.2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</row>
    <row r="1413" spans="1:31" x14ac:dyDescent="0.2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</row>
    <row r="1414" spans="1:31" x14ac:dyDescent="0.2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</row>
    <row r="1415" spans="1:31" x14ac:dyDescent="0.2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</row>
    <row r="1416" spans="1:31" x14ac:dyDescent="0.2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</row>
    <row r="1417" spans="1:31" x14ac:dyDescent="0.2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</row>
    <row r="1418" spans="1:31" x14ac:dyDescent="0.2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</row>
    <row r="1419" spans="1:31" x14ac:dyDescent="0.2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</row>
    <row r="1420" spans="1:31" x14ac:dyDescent="0.2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</row>
    <row r="1421" spans="1:31" x14ac:dyDescent="0.2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</row>
    <row r="1422" spans="1:31" x14ac:dyDescent="0.2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</row>
    <row r="1423" spans="1:31" x14ac:dyDescent="0.2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</row>
    <row r="1424" spans="1:31" x14ac:dyDescent="0.2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</row>
    <row r="1425" spans="1:31" x14ac:dyDescent="0.2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</row>
    <row r="1426" spans="1:31" x14ac:dyDescent="0.2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</row>
    <row r="1427" spans="1:31" x14ac:dyDescent="0.2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</row>
    <row r="1428" spans="1:31" x14ac:dyDescent="0.2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</row>
    <row r="1429" spans="1:31" x14ac:dyDescent="0.2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</row>
    <row r="1430" spans="1:31" x14ac:dyDescent="0.2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</row>
    <row r="1431" spans="1:31" x14ac:dyDescent="0.2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</row>
    <row r="1432" spans="1:31" x14ac:dyDescent="0.2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</row>
    <row r="1433" spans="1:31" x14ac:dyDescent="0.2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</row>
    <row r="1434" spans="1:31" x14ac:dyDescent="0.2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</row>
    <row r="1435" spans="1:31" x14ac:dyDescent="0.2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</row>
    <row r="1436" spans="1:31" x14ac:dyDescent="0.2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</row>
    <row r="1437" spans="1:31" x14ac:dyDescent="0.2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</row>
    <row r="1438" spans="1:31" x14ac:dyDescent="0.2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</row>
    <row r="1439" spans="1:31" x14ac:dyDescent="0.2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</row>
    <row r="1440" spans="1:31" x14ac:dyDescent="0.2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</row>
    <row r="1441" spans="1:31" x14ac:dyDescent="0.2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</row>
    <row r="1442" spans="1:31" x14ac:dyDescent="0.2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</row>
    <row r="1443" spans="1:31" x14ac:dyDescent="0.2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</row>
    <row r="1444" spans="1:31" x14ac:dyDescent="0.2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</row>
    <row r="1445" spans="1:31" x14ac:dyDescent="0.2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</row>
    <row r="1446" spans="1:31" x14ac:dyDescent="0.2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</row>
    <row r="1447" spans="1:31" x14ac:dyDescent="0.2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</row>
    <row r="1448" spans="1:31" x14ac:dyDescent="0.2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</row>
    <row r="1449" spans="1:31" x14ac:dyDescent="0.2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</row>
    <row r="1450" spans="1:31" x14ac:dyDescent="0.2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</row>
    <row r="1451" spans="1:31" x14ac:dyDescent="0.2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</row>
    <row r="1452" spans="1:31" x14ac:dyDescent="0.2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</row>
    <row r="1453" spans="1:31" x14ac:dyDescent="0.2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</row>
    <row r="1454" spans="1:31" x14ac:dyDescent="0.2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</row>
    <row r="1455" spans="1:31" x14ac:dyDescent="0.2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</row>
    <row r="1456" spans="1:31" x14ac:dyDescent="0.2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</row>
    <row r="1457" spans="1:31" x14ac:dyDescent="0.2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</row>
    <row r="1458" spans="1:31" x14ac:dyDescent="0.2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</row>
    <row r="1459" spans="1:31" x14ac:dyDescent="0.2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</row>
    <row r="1460" spans="1:31" x14ac:dyDescent="0.2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</row>
    <row r="1461" spans="1:31" x14ac:dyDescent="0.2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</row>
    <row r="1462" spans="1:31" x14ac:dyDescent="0.2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</row>
    <row r="1463" spans="1:31" x14ac:dyDescent="0.2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</row>
    <row r="1464" spans="1:31" x14ac:dyDescent="0.2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</row>
    <row r="1465" spans="1:31" x14ac:dyDescent="0.2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</row>
    <row r="1466" spans="1:31" x14ac:dyDescent="0.2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</row>
    <row r="1467" spans="1:31" x14ac:dyDescent="0.2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</row>
    <row r="1468" spans="1:31" x14ac:dyDescent="0.2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</row>
    <row r="1469" spans="1:31" x14ac:dyDescent="0.2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</row>
    <row r="1470" spans="1:31" x14ac:dyDescent="0.2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</row>
    <row r="1471" spans="1:31" x14ac:dyDescent="0.2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</row>
    <row r="1472" spans="1:31" x14ac:dyDescent="0.2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</row>
    <row r="1473" spans="1:31" x14ac:dyDescent="0.2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</row>
    <row r="1474" spans="1:31" x14ac:dyDescent="0.2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</row>
    <row r="1475" spans="1:31" x14ac:dyDescent="0.2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</row>
    <row r="1476" spans="1:31" x14ac:dyDescent="0.2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</row>
    <row r="1477" spans="1:31" x14ac:dyDescent="0.2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</row>
    <row r="1478" spans="1:31" x14ac:dyDescent="0.2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</row>
    <row r="1479" spans="1:31" x14ac:dyDescent="0.2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</row>
    <row r="1480" spans="1:31" x14ac:dyDescent="0.2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</row>
    <row r="1481" spans="1:31" x14ac:dyDescent="0.2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</row>
    <row r="1482" spans="1:31" x14ac:dyDescent="0.2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</row>
    <row r="1483" spans="1:31" x14ac:dyDescent="0.2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</row>
    <row r="1484" spans="1:31" x14ac:dyDescent="0.2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</row>
    <row r="1485" spans="1:31" x14ac:dyDescent="0.2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</row>
    <row r="1486" spans="1:31" x14ac:dyDescent="0.2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</row>
    <row r="1487" spans="1:31" x14ac:dyDescent="0.2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</row>
    <row r="1488" spans="1:31" x14ac:dyDescent="0.2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</row>
    <row r="1489" spans="1:31" x14ac:dyDescent="0.2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</row>
    <row r="1490" spans="1:31" x14ac:dyDescent="0.2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</row>
    <row r="1491" spans="1:31" x14ac:dyDescent="0.2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</row>
    <row r="1492" spans="1:31" x14ac:dyDescent="0.2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</row>
    <row r="1493" spans="1:31" x14ac:dyDescent="0.2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</row>
    <row r="1494" spans="1:31" x14ac:dyDescent="0.2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</row>
    <row r="1495" spans="1:31" x14ac:dyDescent="0.2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</row>
    <row r="1496" spans="1:31" x14ac:dyDescent="0.2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</row>
    <row r="1497" spans="1:31" x14ac:dyDescent="0.2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</row>
    <row r="1498" spans="1:31" x14ac:dyDescent="0.2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</row>
    <row r="1499" spans="1:31" x14ac:dyDescent="0.2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</row>
    <row r="1500" spans="1:31" x14ac:dyDescent="0.2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</row>
    <row r="1501" spans="1:31" x14ac:dyDescent="0.2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</row>
    <row r="1502" spans="1:31" x14ac:dyDescent="0.2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</row>
    <row r="1503" spans="1:31" x14ac:dyDescent="0.2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</row>
    <row r="1504" spans="1:31" x14ac:dyDescent="0.2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</row>
    <row r="1505" spans="1:31" x14ac:dyDescent="0.2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</row>
    <row r="1506" spans="1:31" x14ac:dyDescent="0.2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</row>
    <row r="1507" spans="1:31" x14ac:dyDescent="0.2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</row>
    <row r="1508" spans="1:31" x14ac:dyDescent="0.2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</row>
    <row r="1509" spans="1:31" x14ac:dyDescent="0.2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</row>
    <row r="1510" spans="1:31" x14ac:dyDescent="0.2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</row>
    <row r="1511" spans="1:31" x14ac:dyDescent="0.2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</row>
    <row r="1512" spans="1:31" x14ac:dyDescent="0.2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</row>
    <row r="1513" spans="1:31" x14ac:dyDescent="0.2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</row>
    <row r="1514" spans="1:31" x14ac:dyDescent="0.2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</row>
    <row r="1515" spans="1:31" x14ac:dyDescent="0.2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</row>
    <row r="1516" spans="1:31" x14ac:dyDescent="0.2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</row>
    <row r="1517" spans="1:31" x14ac:dyDescent="0.2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</row>
    <row r="1518" spans="1:31" x14ac:dyDescent="0.2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</row>
    <row r="1519" spans="1:31" x14ac:dyDescent="0.2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</row>
    <row r="1520" spans="1:31" x14ac:dyDescent="0.2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</row>
    <row r="1521" spans="1:31" x14ac:dyDescent="0.2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</row>
    <row r="1522" spans="1:31" x14ac:dyDescent="0.2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</row>
    <row r="1523" spans="1:31" x14ac:dyDescent="0.2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</row>
    <row r="1524" spans="1:31" x14ac:dyDescent="0.2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</row>
    <row r="1525" spans="1:31" x14ac:dyDescent="0.2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</row>
    <row r="1526" spans="1:31" x14ac:dyDescent="0.2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</row>
    <row r="1527" spans="1:31" x14ac:dyDescent="0.2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</row>
    <row r="1528" spans="1:31" x14ac:dyDescent="0.2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</row>
    <row r="1529" spans="1:31" x14ac:dyDescent="0.2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</row>
    <row r="1530" spans="1:31" x14ac:dyDescent="0.2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</row>
    <row r="1531" spans="1:31" x14ac:dyDescent="0.2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</row>
    <row r="1532" spans="1:31" x14ac:dyDescent="0.2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</row>
    <row r="1533" spans="1:31" x14ac:dyDescent="0.2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</row>
    <row r="1534" spans="1:31" x14ac:dyDescent="0.2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</row>
    <row r="1535" spans="1:31" x14ac:dyDescent="0.2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</row>
    <row r="1536" spans="1:31" x14ac:dyDescent="0.2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</row>
    <row r="1537" spans="1:31" x14ac:dyDescent="0.2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</row>
    <row r="1538" spans="1:31" x14ac:dyDescent="0.2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</row>
    <row r="1539" spans="1:31" x14ac:dyDescent="0.2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</row>
    <row r="1540" spans="1:31" x14ac:dyDescent="0.2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</row>
    <row r="1541" spans="1:31" x14ac:dyDescent="0.2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</row>
    <row r="1542" spans="1:31" x14ac:dyDescent="0.2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</row>
    <row r="1543" spans="1:31" x14ac:dyDescent="0.2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</row>
    <row r="1544" spans="1:31" x14ac:dyDescent="0.2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</row>
    <row r="1545" spans="1:31" x14ac:dyDescent="0.2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</row>
    <row r="1546" spans="1:31" x14ac:dyDescent="0.2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</row>
    <row r="1547" spans="1:31" x14ac:dyDescent="0.2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</row>
    <row r="1548" spans="1:31" x14ac:dyDescent="0.2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</row>
    <row r="1549" spans="1:31" x14ac:dyDescent="0.2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</row>
    <row r="1550" spans="1:31" x14ac:dyDescent="0.2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</row>
    <row r="1551" spans="1:31" x14ac:dyDescent="0.2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</row>
    <row r="1552" spans="1:31" x14ac:dyDescent="0.2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</row>
    <row r="1553" spans="1:31" x14ac:dyDescent="0.2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</row>
    <row r="1554" spans="1:31" x14ac:dyDescent="0.2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</row>
    <row r="1555" spans="1:31" x14ac:dyDescent="0.2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</row>
    <row r="1556" spans="1:31" x14ac:dyDescent="0.2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</row>
    <row r="1557" spans="1:31" x14ac:dyDescent="0.2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</row>
    <row r="1558" spans="1:31" x14ac:dyDescent="0.2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</row>
    <row r="1559" spans="1:31" x14ac:dyDescent="0.2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</row>
    <row r="1560" spans="1:31" x14ac:dyDescent="0.2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</row>
    <row r="1561" spans="1:31" x14ac:dyDescent="0.2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</row>
    <row r="1562" spans="1:31" x14ac:dyDescent="0.2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</row>
    <row r="1563" spans="1:31" x14ac:dyDescent="0.2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</row>
    <row r="1564" spans="1:31" x14ac:dyDescent="0.2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</row>
    <row r="1565" spans="1:31" x14ac:dyDescent="0.2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</row>
    <row r="1566" spans="1:31" x14ac:dyDescent="0.2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</row>
    <row r="1567" spans="1:31" x14ac:dyDescent="0.2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</row>
    <row r="1568" spans="1:31" x14ac:dyDescent="0.2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</row>
    <row r="1569" spans="1:31" x14ac:dyDescent="0.2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</row>
    <row r="1570" spans="1:31" x14ac:dyDescent="0.2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</row>
    <row r="1571" spans="1:31" x14ac:dyDescent="0.2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</row>
    <row r="1572" spans="1:31" x14ac:dyDescent="0.2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</row>
    <row r="1573" spans="1:31" x14ac:dyDescent="0.2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</row>
    <row r="1574" spans="1:31" x14ac:dyDescent="0.2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</row>
    <row r="1575" spans="1:31" x14ac:dyDescent="0.2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</row>
    <row r="1576" spans="1:31" x14ac:dyDescent="0.2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</row>
    <row r="1577" spans="1:31" x14ac:dyDescent="0.2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</row>
    <row r="1578" spans="1:31" x14ac:dyDescent="0.2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</row>
    <row r="1579" spans="1:31" x14ac:dyDescent="0.2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</row>
    <row r="1580" spans="1:31" x14ac:dyDescent="0.2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</row>
    <row r="1581" spans="1:31" x14ac:dyDescent="0.2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</row>
    <row r="1582" spans="1:31" x14ac:dyDescent="0.2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</row>
    <row r="1583" spans="1:31" x14ac:dyDescent="0.2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</row>
    <row r="1584" spans="1:31" x14ac:dyDescent="0.2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</row>
    <row r="1585" spans="1:31" x14ac:dyDescent="0.2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</row>
    <row r="1586" spans="1:31" x14ac:dyDescent="0.2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</row>
    <row r="1587" spans="1:31" x14ac:dyDescent="0.2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</row>
    <row r="1588" spans="1:31" x14ac:dyDescent="0.2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</row>
    <row r="1589" spans="1:31" x14ac:dyDescent="0.2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</row>
    <row r="1590" spans="1:31" x14ac:dyDescent="0.2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</row>
    <row r="1591" spans="1:31" x14ac:dyDescent="0.2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</row>
    <row r="1592" spans="1:31" x14ac:dyDescent="0.2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</row>
    <row r="1593" spans="1:31" x14ac:dyDescent="0.2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</row>
    <row r="1594" spans="1:31" x14ac:dyDescent="0.2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</row>
    <row r="1595" spans="1:31" x14ac:dyDescent="0.2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</row>
    <row r="1596" spans="1:31" x14ac:dyDescent="0.2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</row>
    <row r="1597" spans="1:31" x14ac:dyDescent="0.2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</row>
    <row r="1598" spans="1:31" x14ac:dyDescent="0.2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</row>
    <row r="1599" spans="1:31" x14ac:dyDescent="0.2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</row>
    <row r="1600" spans="1:31" x14ac:dyDescent="0.2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</row>
    <row r="1601" spans="1:31" x14ac:dyDescent="0.2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</row>
    <row r="1602" spans="1:31" x14ac:dyDescent="0.2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</row>
    <row r="1603" spans="1:31" x14ac:dyDescent="0.2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</row>
    <row r="1604" spans="1:31" x14ac:dyDescent="0.2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</row>
    <row r="1605" spans="1:31" x14ac:dyDescent="0.2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</row>
    <row r="1606" spans="1:31" x14ac:dyDescent="0.2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</row>
    <row r="1607" spans="1:31" x14ac:dyDescent="0.2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</row>
    <row r="1608" spans="1:31" x14ac:dyDescent="0.2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</row>
    <row r="1609" spans="1:31" x14ac:dyDescent="0.2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</row>
    <row r="1610" spans="1:31" x14ac:dyDescent="0.2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</row>
    <row r="1611" spans="1:31" x14ac:dyDescent="0.2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</row>
    <row r="1612" spans="1:31" x14ac:dyDescent="0.2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</row>
    <row r="1613" spans="1:31" x14ac:dyDescent="0.2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</row>
    <row r="1614" spans="1:31" x14ac:dyDescent="0.2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</row>
    <row r="1615" spans="1:31" x14ac:dyDescent="0.2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</row>
    <row r="1616" spans="1:31" x14ac:dyDescent="0.2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</row>
    <row r="1617" spans="1:31" x14ac:dyDescent="0.2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</row>
    <row r="1618" spans="1:31" x14ac:dyDescent="0.2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</row>
    <row r="1619" spans="1:31" x14ac:dyDescent="0.2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</row>
    <row r="1620" spans="1:31" x14ac:dyDescent="0.2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</row>
    <row r="1621" spans="1:31" x14ac:dyDescent="0.2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</row>
    <row r="1622" spans="1:31" x14ac:dyDescent="0.2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</row>
    <row r="1623" spans="1:31" x14ac:dyDescent="0.2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</row>
    <row r="1624" spans="1:31" x14ac:dyDescent="0.2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</row>
    <row r="1625" spans="1:31" x14ac:dyDescent="0.2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</row>
    <row r="1626" spans="1:31" x14ac:dyDescent="0.2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</row>
    <row r="1627" spans="1:31" x14ac:dyDescent="0.2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</row>
    <row r="1628" spans="1:31" x14ac:dyDescent="0.2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</row>
    <row r="1629" spans="1:31" x14ac:dyDescent="0.2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</row>
    <row r="1630" spans="1:31" x14ac:dyDescent="0.2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</row>
    <row r="1631" spans="1:31" x14ac:dyDescent="0.2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</row>
    <row r="1632" spans="1:31" x14ac:dyDescent="0.2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</row>
    <row r="1633" spans="1:31" x14ac:dyDescent="0.2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</row>
    <row r="1634" spans="1:31" x14ac:dyDescent="0.2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</row>
    <row r="1635" spans="1:31" x14ac:dyDescent="0.2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</row>
    <row r="1636" spans="1:31" x14ac:dyDescent="0.2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</row>
    <row r="1637" spans="1:31" x14ac:dyDescent="0.2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</row>
    <row r="1638" spans="1:31" x14ac:dyDescent="0.2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</row>
    <row r="1639" spans="1:31" x14ac:dyDescent="0.2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</row>
    <row r="1640" spans="1:31" x14ac:dyDescent="0.2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</row>
    <row r="1641" spans="1:31" x14ac:dyDescent="0.2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</row>
    <row r="1642" spans="1:31" x14ac:dyDescent="0.2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</row>
    <row r="1643" spans="1:31" x14ac:dyDescent="0.2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</row>
    <row r="1644" spans="1:31" x14ac:dyDescent="0.2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</row>
    <row r="1645" spans="1:31" x14ac:dyDescent="0.2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</row>
    <row r="1646" spans="1:31" x14ac:dyDescent="0.2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</row>
    <row r="1647" spans="1:31" x14ac:dyDescent="0.2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</row>
    <row r="1648" spans="1:31" x14ac:dyDescent="0.2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</row>
    <row r="1649" spans="1:31" x14ac:dyDescent="0.2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</row>
    <row r="1650" spans="1:31" x14ac:dyDescent="0.2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</row>
    <row r="1651" spans="1:31" x14ac:dyDescent="0.2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</row>
    <row r="1652" spans="1:31" x14ac:dyDescent="0.2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</row>
    <row r="1653" spans="1:31" x14ac:dyDescent="0.2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</row>
    <row r="1654" spans="1:31" x14ac:dyDescent="0.2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</row>
    <row r="1655" spans="1:31" x14ac:dyDescent="0.2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</row>
    <row r="1656" spans="1:31" x14ac:dyDescent="0.2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</row>
    <row r="1657" spans="1:31" x14ac:dyDescent="0.2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</row>
    <row r="1658" spans="1:31" x14ac:dyDescent="0.2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</row>
    <row r="1659" spans="1:31" x14ac:dyDescent="0.2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</row>
    <row r="1660" spans="1:31" x14ac:dyDescent="0.2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</row>
    <row r="1661" spans="1:31" x14ac:dyDescent="0.2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</row>
    <row r="1662" spans="1:31" x14ac:dyDescent="0.2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</row>
    <row r="1663" spans="1:31" x14ac:dyDescent="0.2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</row>
    <row r="1664" spans="1:31" x14ac:dyDescent="0.2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</row>
    <row r="1665" spans="1:31" x14ac:dyDescent="0.2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</row>
    <row r="1666" spans="1:31" x14ac:dyDescent="0.2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</row>
    <row r="1667" spans="1:31" x14ac:dyDescent="0.2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</row>
    <row r="1668" spans="1:31" x14ac:dyDescent="0.2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</row>
    <row r="1669" spans="1:31" x14ac:dyDescent="0.2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</row>
    <row r="1670" spans="1:31" x14ac:dyDescent="0.2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</row>
    <row r="1671" spans="1:31" x14ac:dyDescent="0.2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</row>
    <row r="1672" spans="1:31" x14ac:dyDescent="0.2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</row>
    <row r="1673" spans="1:31" x14ac:dyDescent="0.2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</row>
    <row r="1674" spans="1:31" x14ac:dyDescent="0.2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</row>
    <row r="1675" spans="1:31" x14ac:dyDescent="0.2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</row>
    <row r="1676" spans="1:31" x14ac:dyDescent="0.2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</row>
    <row r="1677" spans="1:31" x14ac:dyDescent="0.2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</row>
    <row r="1678" spans="1:31" x14ac:dyDescent="0.2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</row>
    <row r="1679" spans="1:31" x14ac:dyDescent="0.2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</row>
    <row r="1680" spans="1:31" x14ac:dyDescent="0.2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</row>
    <row r="1681" spans="1:31" x14ac:dyDescent="0.2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</row>
    <row r="1682" spans="1:31" x14ac:dyDescent="0.2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</row>
    <row r="1683" spans="1:31" x14ac:dyDescent="0.2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</row>
    <row r="1684" spans="1:31" x14ac:dyDescent="0.2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</row>
    <row r="1685" spans="1:31" x14ac:dyDescent="0.2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</row>
    <row r="1686" spans="1:31" x14ac:dyDescent="0.2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</row>
    <row r="1687" spans="1:31" x14ac:dyDescent="0.2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</row>
    <row r="1688" spans="1:31" x14ac:dyDescent="0.2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</row>
    <row r="1689" spans="1:31" x14ac:dyDescent="0.2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</row>
    <row r="1690" spans="1:31" x14ac:dyDescent="0.2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</row>
    <row r="1691" spans="1:31" x14ac:dyDescent="0.2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</row>
    <row r="1692" spans="1:31" x14ac:dyDescent="0.2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</row>
    <row r="1693" spans="1:31" x14ac:dyDescent="0.2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</row>
    <row r="1694" spans="1:31" x14ac:dyDescent="0.2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</row>
    <row r="1695" spans="1:31" x14ac:dyDescent="0.2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</row>
    <row r="1696" spans="1:31" x14ac:dyDescent="0.2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</row>
    <row r="1697" spans="1:31" x14ac:dyDescent="0.2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</row>
    <row r="1698" spans="1:31" x14ac:dyDescent="0.2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</row>
    <row r="1699" spans="1:31" x14ac:dyDescent="0.2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</row>
    <row r="1700" spans="1:31" x14ac:dyDescent="0.2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</row>
    <row r="1701" spans="1:31" x14ac:dyDescent="0.2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</row>
    <row r="1702" spans="1:31" x14ac:dyDescent="0.2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</row>
    <row r="1703" spans="1:31" x14ac:dyDescent="0.2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</row>
    <row r="1704" spans="1:31" x14ac:dyDescent="0.2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</row>
    <row r="1705" spans="1:31" x14ac:dyDescent="0.2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</row>
    <row r="1706" spans="1:31" x14ac:dyDescent="0.2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</row>
    <row r="1707" spans="1:31" x14ac:dyDescent="0.2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</row>
    <row r="1708" spans="1:31" x14ac:dyDescent="0.2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</row>
    <row r="1709" spans="1:31" x14ac:dyDescent="0.2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</row>
    <row r="1710" spans="1:31" x14ac:dyDescent="0.2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</row>
    <row r="1711" spans="1:31" x14ac:dyDescent="0.2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</row>
    <row r="1712" spans="1:31" x14ac:dyDescent="0.2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</row>
    <row r="1713" spans="1:31" x14ac:dyDescent="0.2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</row>
    <row r="1714" spans="1:31" x14ac:dyDescent="0.2">
      <c r="A1714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</row>
    <row r="1715" spans="1:31" x14ac:dyDescent="0.2">
      <c r="A1715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</row>
    <row r="1716" spans="1:31" x14ac:dyDescent="0.2">
      <c r="A1716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</row>
    <row r="1717" spans="1:31" x14ac:dyDescent="0.2">
      <c r="A1717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</row>
    <row r="1718" spans="1:31" x14ac:dyDescent="0.2">
      <c r="A171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</row>
    <row r="1719" spans="1:31" x14ac:dyDescent="0.2">
      <c r="A1719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</row>
    <row r="1720" spans="1:31" x14ac:dyDescent="0.2">
      <c r="A1720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</row>
    <row r="1721" spans="1:31" x14ac:dyDescent="0.2">
      <c r="A1721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</row>
    <row r="1722" spans="1:31" x14ac:dyDescent="0.2">
      <c r="A1722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</row>
    <row r="1723" spans="1:31" x14ac:dyDescent="0.2">
      <c r="A1723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</row>
    <row r="1724" spans="1:31" x14ac:dyDescent="0.2">
      <c r="A1724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</row>
    <row r="1725" spans="1:31" x14ac:dyDescent="0.2">
      <c r="A1725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</row>
    <row r="1726" spans="1:31" x14ac:dyDescent="0.2">
      <c r="A1726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</row>
    <row r="1727" spans="1:31" x14ac:dyDescent="0.2">
      <c r="A1727"/>
      <c r="B1727"/>
      <c r="C1727"/>
      <c r="D1727"/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</row>
    <row r="1728" spans="1:31" x14ac:dyDescent="0.2">
      <c r="A1728"/>
      <c r="B1728"/>
      <c r="C1728"/>
      <c r="D1728"/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</row>
    <row r="1729" spans="1:31" x14ac:dyDescent="0.2">
      <c r="A1729"/>
      <c r="B1729"/>
      <c r="C1729"/>
      <c r="D1729"/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</row>
    <row r="1730" spans="1:31" x14ac:dyDescent="0.2">
      <c r="A1730"/>
      <c r="B1730"/>
      <c r="C1730"/>
      <c r="D1730"/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</row>
    <row r="1731" spans="1:31" x14ac:dyDescent="0.2">
      <c r="A1731"/>
      <c r="B1731"/>
      <c r="C1731"/>
      <c r="D1731"/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</row>
    <row r="1732" spans="1:31" x14ac:dyDescent="0.2">
      <c r="A1732"/>
      <c r="B1732"/>
      <c r="C1732"/>
      <c r="D1732"/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</row>
    <row r="1733" spans="1:31" x14ac:dyDescent="0.2">
      <c r="A1733"/>
      <c r="B1733"/>
      <c r="C1733"/>
      <c r="D1733"/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</row>
    <row r="1734" spans="1:31" x14ac:dyDescent="0.2">
      <c r="A1734"/>
      <c r="B1734"/>
      <c r="C1734"/>
      <c r="D1734"/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</row>
    <row r="1735" spans="1:31" x14ac:dyDescent="0.2">
      <c r="A1735"/>
      <c r="B1735"/>
      <c r="C1735"/>
      <c r="D1735"/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</row>
    <row r="1736" spans="1:31" x14ac:dyDescent="0.2">
      <c r="A1736"/>
      <c r="B1736"/>
      <c r="C1736"/>
      <c r="D1736"/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</row>
    <row r="1737" spans="1:31" x14ac:dyDescent="0.2">
      <c r="A1737"/>
      <c r="B1737"/>
      <c r="C1737"/>
      <c r="D1737"/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</row>
    <row r="1738" spans="1:31" x14ac:dyDescent="0.2">
      <c r="A1738"/>
      <c r="B1738"/>
      <c r="C1738"/>
      <c r="D1738"/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</row>
    <row r="1739" spans="1:31" x14ac:dyDescent="0.2">
      <c r="A1739"/>
      <c r="B1739"/>
      <c r="C1739"/>
      <c r="D1739"/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</row>
    <row r="1740" spans="1:31" x14ac:dyDescent="0.2">
      <c r="A1740"/>
      <c r="B1740"/>
      <c r="C1740"/>
      <c r="D1740"/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</row>
    <row r="1741" spans="1:31" x14ac:dyDescent="0.2">
      <c r="A1741"/>
      <c r="B1741"/>
      <c r="C1741"/>
      <c r="D1741"/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</row>
    <row r="1742" spans="1:31" x14ac:dyDescent="0.2">
      <c r="A1742"/>
      <c r="B1742"/>
      <c r="C1742"/>
      <c r="D1742"/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</row>
    <row r="1743" spans="1:31" x14ac:dyDescent="0.2">
      <c r="A1743"/>
      <c r="B1743"/>
      <c r="C1743"/>
      <c r="D1743"/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</row>
    <row r="1744" spans="1:31" x14ac:dyDescent="0.2">
      <c r="A1744"/>
      <c r="B1744"/>
      <c r="C1744"/>
      <c r="D1744"/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</row>
    <row r="1745" spans="1:31" x14ac:dyDescent="0.2">
      <c r="A1745"/>
      <c r="B1745"/>
      <c r="C1745"/>
      <c r="D1745"/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</row>
    <row r="1746" spans="1:31" x14ac:dyDescent="0.2">
      <c r="A1746"/>
      <c r="B1746"/>
      <c r="C1746"/>
      <c r="D1746"/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</row>
    <row r="1747" spans="1:31" x14ac:dyDescent="0.2">
      <c r="A1747"/>
      <c r="B1747"/>
      <c r="C1747"/>
      <c r="D1747"/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</row>
    <row r="1748" spans="1:31" x14ac:dyDescent="0.2">
      <c r="A1748"/>
      <c r="B1748"/>
      <c r="C1748"/>
      <c r="D1748"/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</row>
    <row r="1749" spans="1:31" x14ac:dyDescent="0.2">
      <c r="A1749"/>
      <c r="B1749"/>
      <c r="C1749"/>
      <c r="D1749"/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</row>
    <row r="1750" spans="1:31" x14ac:dyDescent="0.2">
      <c r="A1750"/>
      <c r="B1750"/>
      <c r="C1750"/>
      <c r="D1750"/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</row>
    <row r="1751" spans="1:31" x14ac:dyDescent="0.2">
      <c r="A1751"/>
      <c r="B1751"/>
      <c r="C1751"/>
      <c r="D1751"/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</row>
    <row r="1752" spans="1:31" x14ac:dyDescent="0.2">
      <c r="A1752"/>
      <c r="B1752"/>
      <c r="C1752"/>
      <c r="D1752"/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</row>
    <row r="1753" spans="1:31" x14ac:dyDescent="0.2">
      <c r="A1753"/>
      <c r="B1753"/>
      <c r="C1753"/>
      <c r="D1753"/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</row>
    <row r="1754" spans="1:31" x14ac:dyDescent="0.2">
      <c r="A1754"/>
      <c r="B1754"/>
      <c r="C1754"/>
      <c r="D1754"/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</row>
    <row r="1755" spans="1:31" x14ac:dyDescent="0.2">
      <c r="A1755"/>
      <c r="B1755"/>
      <c r="C1755"/>
      <c r="D1755"/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</row>
    <row r="1756" spans="1:31" x14ac:dyDescent="0.2">
      <c r="A1756"/>
      <c r="B1756"/>
      <c r="C1756"/>
      <c r="D1756"/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</row>
    <row r="1757" spans="1:31" x14ac:dyDescent="0.2">
      <c r="A1757"/>
      <c r="B1757"/>
      <c r="C1757"/>
      <c r="D1757"/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</row>
    <row r="1758" spans="1:31" x14ac:dyDescent="0.2">
      <c r="A1758"/>
      <c r="B1758"/>
      <c r="C1758"/>
      <c r="D1758"/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</row>
    <row r="1759" spans="1:31" x14ac:dyDescent="0.2">
      <c r="A1759"/>
      <c r="B1759"/>
      <c r="C1759"/>
      <c r="D1759"/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</row>
    <row r="1760" spans="1:31" x14ac:dyDescent="0.2">
      <c r="A1760"/>
      <c r="B1760"/>
      <c r="C1760"/>
      <c r="D1760"/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</row>
    <row r="1761" spans="1:31" x14ac:dyDescent="0.2">
      <c r="A1761"/>
      <c r="B1761"/>
      <c r="C1761"/>
      <c r="D1761"/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</row>
    <row r="1762" spans="1:31" x14ac:dyDescent="0.2">
      <c r="A1762"/>
      <c r="B1762"/>
      <c r="C1762"/>
      <c r="D1762"/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</row>
    <row r="1763" spans="1:31" x14ac:dyDescent="0.2">
      <c r="A1763"/>
      <c r="B1763"/>
      <c r="C1763"/>
      <c r="D1763"/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</row>
    <row r="1764" spans="1:31" x14ac:dyDescent="0.2">
      <c r="A1764"/>
      <c r="B1764"/>
      <c r="C1764"/>
      <c r="D1764"/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</row>
    <row r="1765" spans="1:31" x14ac:dyDescent="0.2">
      <c r="A1765"/>
      <c r="B1765"/>
      <c r="C1765"/>
      <c r="D1765"/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</row>
    <row r="1766" spans="1:31" x14ac:dyDescent="0.2">
      <c r="A1766"/>
      <c r="B1766"/>
      <c r="C1766"/>
      <c r="D1766"/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</row>
    <row r="1767" spans="1:31" x14ac:dyDescent="0.2">
      <c r="A1767"/>
      <c r="B1767"/>
      <c r="C1767"/>
      <c r="D1767"/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</row>
    <row r="1768" spans="1:31" x14ac:dyDescent="0.2">
      <c r="A1768"/>
      <c r="B1768"/>
      <c r="C1768"/>
      <c r="D1768"/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</row>
    <row r="1769" spans="1:31" x14ac:dyDescent="0.2">
      <c r="A1769"/>
      <c r="B1769"/>
      <c r="C1769"/>
      <c r="D1769"/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</row>
    <row r="1770" spans="1:31" x14ac:dyDescent="0.2">
      <c r="A1770"/>
      <c r="B1770"/>
      <c r="C1770"/>
      <c r="D1770"/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</row>
    <row r="1771" spans="1:31" x14ac:dyDescent="0.2">
      <c r="A1771"/>
      <c r="B1771"/>
      <c r="C1771"/>
      <c r="D1771"/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</row>
    <row r="1772" spans="1:31" x14ac:dyDescent="0.2">
      <c r="A1772"/>
      <c r="B1772"/>
      <c r="C1772"/>
      <c r="D1772"/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</row>
    <row r="1773" spans="1:31" x14ac:dyDescent="0.2">
      <c r="A1773"/>
      <c r="B1773"/>
      <c r="C1773"/>
      <c r="D1773"/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</row>
    <row r="1774" spans="1:31" x14ac:dyDescent="0.2">
      <c r="A1774"/>
      <c r="B1774"/>
      <c r="C1774"/>
      <c r="D1774"/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</row>
    <row r="1775" spans="1:31" x14ac:dyDescent="0.2">
      <c r="A1775"/>
      <c r="B1775"/>
      <c r="C1775"/>
      <c r="D1775"/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</row>
    <row r="1776" spans="1:31" x14ac:dyDescent="0.2">
      <c r="A1776"/>
      <c r="B1776"/>
      <c r="C1776"/>
      <c r="D1776"/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</row>
    <row r="1777" spans="1:31" x14ac:dyDescent="0.2">
      <c r="A1777"/>
      <c r="B1777"/>
      <c r="C1777"/>
      <c r="D1777"/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</row>
    <row r="1778" spans="1:31" x14ac:dyDescent="0.2">
      <c r="A1778"/>
      <c r="B1778"/>
      <c r="C1778"/>
      <c r="D1778"/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</row>
    <row r="1779" spans="1:31" x14ac:dyDescent="0.2">
      <c r="A1779"/>
      <c r="B1779"/>
      <c r="C1779"/>
      <c r="D1779"/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</row>
    <row r="1780" spans="1:31" x14ac:dyDescent="0.2">
      <c r="A1780"/>
      <c r="B1780"/>
      <c r="C1780"/>
      <c r="D1780"/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</row>
    <row r="1781" spans="1:31" x14ac:dyDescent="0.2">
      <c r="A1781"/>
      <c r="B1781"/>
      <c r="C1781"/>
      <c r="D1781"/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</row>
    <row r="1782" spans="1:31" x14ac:dyDescent="0.2">
      <c r="A1782"/>
      <c r="B1782"/>
      <c r="C1782"/>
      <c r="D1782"/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</row>
    <row r="1783" spans="1:31" x14ac:dyDescent="0.2">
      <c r="A1783"/>
      <c r="B1783"/>
      <c r="C1783"/>
      <c r="D1783"/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</row>
    <row r="1784" spans="1:31" x14ac:dyDescent="0.2">
      <c r="A1784"/>
      <c r="B1784"/>
      <c r="C1784"/>
      <c r="D1784"/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</row>
    <row r="1785" spans="1:31" x14ac:dyDescent="0.2">
      <c r="A1785"/>
      <c r="B1785"/>
      <c r="C1785"/>
      <c r="D1785"/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</row>
    <row r="1786" spans="1:31" x14ac:dyDescent="0.2">
      <c r="A1786"/>
      <c r="B1786"/>
      <c r="C1786"/>
      <c r="D1786"/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</row>
    <row r="1787" spans="1:31" x14ac:dyDescent="0.2">
      <c r="A1787"/>
      <c r="B1787"/>
      <c r="C1787"/>
      <c r="D1787"/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</row>
    <row r="1788" spans="1:31" x14ac:dyDescent="0.2">
      <c r="A1788"/>
      <c r="B1788"/>
      <c r="C1788"/>
      <c r="D1788"/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</row>
    <row r="1789" spans="1:31" x14ac:dyDescent="0.2">
      <c r="A1789"/>
      <c r="B1789"/>
      <c r="C1789"/>
      <c r="D1789"/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</row>
    <row r="1790" spans="1:31" x14ac:dyDescent="0.2">
      <c r="A1790"/>
      <c r="B1790"/>
      <c r="C1790"/>
      <c r="D1790"/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</row>
    <row r="1791" spans="1:31" x14ac:dyDescent="0.2">
      <c r="A1791"/>
      <c r="B1791"/>
      <c r="C1791"/>
      <c r="D1791"/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</row>
    <row r="1792" spans="1:31" x14ac:dyDescent="0.2">
      <c r="A1792"/>
      <c r="B1792"/>
      <c r="C1792"/>
      <c r="D1792"/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</row>
    <row r="1793" spans="1:31" x14ac:dyDescent="0.2">
      <c r="A1793"/>
      <c r="B1793"/>
      <c r="C1793"/>
      <c r="D1793"/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</row>
    <row r="1794" spans="1:31" x14ac:dyDescent="0.2">
      <c r="A1794"/>
      <c r="B1794"/>
      <c r="C1794"/>
      <c r="D1794"/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</row>
    <row r="1795" spans="1:31" x14ac:dyDescent="0.2">
      <c r="A1795"/>
      <c r="B1795"/>
      <c r="C1795"/>
      <c r="D1795"/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</row>
    <row r="1796" spans="1:31" x14ac:dyDescent="0.2">
      <c r="A1796"/>
      <c r="B1796"/>
      <c r="C1796"/>
      <c r="D1796"/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</row>
    <row r="1797" spans="1:31" x14ac:dyDescent="0.2">
      <c r="A1797"/>
      <c r="B1797"/>
      <c r="C1797"/>
      <c r="D1797"/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</row>
    <row r="1798" spans="1:31" x14ac:dyDescent="0.2">
      <c r="A1798"/>
      <c r="B1798"/>
      <c r="C1798"/>
      <c r="D1798"/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</row>
    <row r="1799" spans="1:31" x14ac:dyDescent="0.2">
      <c r="A1799"/>
      <c r="B1799"/>
      <c r="C1799"/>
      <c r="D1799"/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</row>
    <row r="1800" spans="1:31" x14ac:dyDescent="0.2">
      <c r="A1800"/>
      <c r="B1800"/>
      <c r="C1800"/>
      <c r="D1800"/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</row>
    <row r="1801" spans="1:31" x14ac:dyDescent="0.2">
      <c r="A1801"/>
      <c r="B1801"/>
      <c r="C1801"/>
      <c r="D1801"/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</row>
    <row r="1802" spans="1:31" x14ac:dyDescent="0.2">
      <c r="A1802"/>
      <c r="B1802"/>
      <c r="C1802"/>
      <c r="D1802"/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</row>
    <row r="1803" spans="1:31" x14ac:dyDescent="0.2">
      <c r="A1803"/>
      <c r="B1803"/>
      <c r="C1803"/>
      <c r="D1803"/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</row>
    <row r="1804" spans="1:31" x14ac:dyDescent="0.2">
      <c r="A1804"/>
      <c r="B1804"/>
      <c r="C1804"/>
      <c r="D1804"/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</row>
    <row r="1805" spans="1:31" x14ac:dyDescent="0.2">
      <c r="A1805"/>
      <c r="B1805"/>
      <c r="C1805"/>
      <c r="D1805"/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</row>
    <row r="1806" spans="1:31" x14ac:dyDescent="0.2">
      <c r="A1806"/>
      <c r="B1806"/>
      <c r="C1806"/>
      <c r="D1806"/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</row>
    <row r="1807" spans="1:31" x14ac:dyDescent="0.2">
      <c r="A1807"/>
      <c r="B1807"/>
      <c r="C1807"/>
      <c r="D1807"/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</row>
    <row r="1808" spans="1:31" x14ac:dyDescent="0.2">
      <c r="A1808"/>
      <c r="B1808"/>
      <c r="C1808"/>
      <c r="D1808"/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</row>
    <row r="1809" spans="1:31" x14ac:dyDescent="0.2">
      <c r="A1809"/>
      <c r="B1809"/>
      <c r="C1809"/>
      <c r="D1809"/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</row>
    <row r="1810" spans="1:31" x14ac:dyDescent="0.2">
      <c r="A1810"/>
      <c r="B1810"/>
      <c r="C1810"/>
      <c r="D1810"/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</row>
    <row r="1811" spans="1:31" x14ac:dyDescent="0.2">
      <c r="A1811"/>
      <c r="B1811"/>
      <c r="C1811"/>
      <c r="D1811"/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</row>
    <row r="1812" spans="1:31" x14ac:dyDescent="0.2">
      <c r="A1812"/>
      <c r="B1812"/>
      <c r="C1812"/>
      <c r="D1812"/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</row>
    <row r="1813" spans="1:31" x14ac:dyDescent="0.2">
      <c r="A1813"/>
      <c r="B1813"/>
      <c r="C1813"/>
      <c r="D1813"/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</row>
    <row r="1814" spans="1:31" x14ac:dyDescent="0.2">
      <c r="A1814"/>
      <c r="B1814"/>
      <c r="C1814"/>
      <c r="D1814"/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</row>
    <row r="1815" spans="1:31" x14ac:dyDescent="0.2">
      <c r="A1815"/>
      <c r="B1815"/>
      <c r="C1815"/>
      <c r="D1815"/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</row>
    <row r="1816" spans="1:31" x14ac:dyDescent="0.2">
      <c r="A1816"/>
      <c r="B1816"/>
      <c r="C1816"/>
      <c r="D1816"/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</row>
    <row r="1817" spans="1:31" x14ac:dyDescent="0.2">
      <c r="A1817"/>
      <c r="B1817"/>
      <c r="C1817"/>
      <c r="D1817"/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</row>
    <row r="1818" spans="1:31" x14ac:dyDescent="0.2">
      <c r="A1818"/>
      <c r="B1818"/>
      <c r="C1818"/>
      <c r="D1818"/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</row>
    <row r="1819" spans="1:31" x14ac:dyDescent="0.2">
      <c r="A1819"/>
      <c r="B1819"/>
      <c r="C1819"/>
      <c r="D1819"/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</row>
    <row r="1820" spans="1:31" x14ac:dyDescent="0.2">
      <c r="A1820"/>
      <c r="B1820"/>
      <c r="C1820"/>
      <c r="D1820"/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</row>
    <row r="1821" spans="1:31" x14ac:dyDescent="0.2">
      <c r="A1821"/>
      <c r="B1821"/>
      <c r="C1821"/>
      <c r="D1821"/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</row>
    <row r="1822" spans="1:31" x14ac:dyDescent="0.2">
      <c r="A1822"/>
      <c r="B1822"/>
      <c r="C1822"/>
      <c r="D1822"/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</row>
    <row r="1823" spans="1:31" x14ac:dyDescent="0.2">
      <c r="A1823"/>
      <c r="B1823"/>
      <c r="C1823"/>
      <c r="D1823"/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</row>
    <row r="1824" spans="1:31" x14ac:dyDescent="0.2">
      <c r="A1824"/>
      <c r="B1824"/>
      <c r="C1824"/>
      <c r="D1824"/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</row>
    <row r="1825" spans="1:31" x14ac:dyDescent="0.2">
      <c r="A1825"/>
      <c r="B1825"/>
      <c r="C1825"/>
      <c r="D1825"/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</row>
    <row r="1826" spans="1:31" x14ac:dyDescent="0.2">
      <c r="A1826"/>
      <c r="B1826"/>
      <c r="C1826"/>
      <c r="D1826"/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S1826"/>
      <c r="T1826"/>
      <c r="U1826"/>
      <c r="V1826"/>
      <c r="W1826"/>
      <c r="X1826"/>
      <c r="Y1826"/>
      <c r="Z1826"/>
      <c r="AA1826"/>
      <c r="AB1826"/>
      <c r="AC1826"/>
      <c r="AD1826"/>
      <c r="AE1826"/>
    </row>
    <row r="1827" spans="1:31" x14ac:dyDescent="0.2">
      <c r="A1827"/>
      <c r="B1827"/>
      <c r="C1827"/>
      <c r="D1827"/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S1827"/>
      <c r="T1827"/>
      <c r="U1827"/>
      <c r="V1827"/>
      <c r="W1827"/>
      <c r="X1827"/>
      <c r="Y1827"/>
      <c r="Z1827"/>
      <c r="AA1827"/>
      <c r="AB1827"/>
      <c r="AC1827"/>
      <c r="AD1827"/>
      <c r="AE1827"/>
    </row>
    <row r="1828" spans="1:31" x14ac:dyDescent="0.2">
      <c r="A1828"/>
      <c r="B1828"/>
      <c r="C1828"/>
      <c r="D1828"/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S1828"/>
      <c r="T1828"/>
      <c r="U1828"/>
      <c r="V1828"/>
      <c r="W1828"/>
      <c r="X1828"/>
      <c r="Y1828"/>
      <c r="Z1828"/>
      <c r="AA1828"/>
      <c r="AB1828"/>
      <c r="AC1828"/>
      <c r="AD1828"/>
      <c r="AE1828"/>
    </row>
    <row r="1829" spans="1:31" x14ac:dyDescent="0.2">
      <c r="A1829"/>
      <c r="B1829"/>
      <c r="C1829"/>
      <c r="D1829"/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S1829"/>
      <c r="T1829"/>
      <c r="U1829"/>
      <c r="V1829"/>
      <c r="W1829"/>
      <c r="X1829"/>
      <c r="Y1829"/>
      <c r="Z1829"/>
      <c r="AA1829"/>
      <c r="AB1829"/>
      <c r="AC1829"/>
      <c r="AD1829"/>
      <c r="AE1829"/>
    </row>
    <row r="1830" spans="1:31" x14ac:dyDescent="0.2">
      <c r="A1830"/>
      <c r="B1830"/>
      <c r="C1830"/>
      <c r="D1830"/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S1830"/>
      <c r="T1830"/>
      <c r="U1830"/>
      <c r="V1830"/>
      <c r="W1830"/>
      <c r="X1830"/>
      <c r="Y1830"/>
      <c r="Z1830"/>
      <c r="AA1830"/>
      <c r="AB1830"/>
      <c r="AC1830"/>
      <c r="AD1830"/>
      <c r="AE1830"/>
    </row>
    <row r="1831" spans="1:31" x14ac:dyDescent="0.2">
      <c r="A1831"/>
      <c r="B1831"/>
      <c r="C1831"/>
      <c r="D1831"/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S1831"/>
      <c r="T1831"/>
      <c r="U1831"/>
      <c r="V1831"/>
      <c r="W1831"/>
      <c r="X1831"/>
      <c r="Y1831"/>
      <c r="Z1831"/>
      <c r="AA1831"/>
      <c r="AB1831"/>
      <c r="AC1831"/>
      <c r="AD1831"/>
      <c r="AE1831"/>
    </row>
    <row r="1832" spans="1:31" x14ac:dyDescent="0.2">
      <c r="A1832"/>
      <c r="B1832"/>
      <c r="C1832"/>
      <c r="D1832"/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S1832"/>
      <c r="T1832"/>
      <c r="U1832"/>
      <c r="V1832"/>
      <c r="W1832"/>
      <c r="X1832"/>
      <c r="Y1832"/>
      <c r="Z1832"/>
      <c r="AA1832"/>
      <c r="AB1832"/>
      <c r="AC1832"/>
      <c r="AD1832"/>
      <c r="AE1832"/>
    </row>
    <row r="1833" spans="1:31" x14ac:dyDescent="0.2">
      <c r="A1833"/>
      <c r="B1833"/>
      <c r="C1833"/>
      <c r="D1833"/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S1833"/>
      <c r="T1833"/>
      <c r="U1833"/>
      <c r="V1833"/>
      <c r="W1833"/>
      <c r="X1833"/>
      <c r="Y1833"/>
      <c r="Z1833"/>
      <c r="AA1833"/>
      <c r="AB1833"/>
      <c r="AC1833"/>
      <c r="AD1833"/>
      <c r="AE1833"/>
    </row>
    <row r="1834" spans="1:31" x14ac:dyDescent="0.2">
      <c r="A1834"/>
      <c r="B1834"/>
      <c r="C1834"/>
      <c r="D1834"/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S1834"/>
      <c r="T1834"/>
      <c r="U1834"/>
      <c r="V1834"/>
      <c r="W1834"/>
      <c r="X1834"/>
      <c r="Y1834"/>
      <c r="Z1834"/>
      <c r="AA1834"/>
      <c r="AB1834"/>
      <c r="AC1834"/>
      <c r="AD1834"/>
      <c r="AE1834"/>
    </row>
    <row r="1835" spans="1:31" x14ac:dyDescent="0.2">
      <c r="A1835"/>
      <c r="B1835"/>
      <c r="C1835"/>
      <c r="D1835"/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S1835"/>
      <c r="T1835"/>
      <c r="U1835"/>
      <c r="V1835"/>
      <c r="W1835"/>
      <c r="X1835"/>
      <c r="Y1835"/>
      <c r="Z1835"/>
      <c r="AA1835"/>
      <c r="AB1835"/>
      <c r="AC1835"/>
      <c r="AD1835"/>
      <c r="AE1835"/>
    </row>
    <row r="1836" spans="1:31" x14ac:dyDescent="0.2">
      <c r="A1836"/>
      <c r="B1836"/>
      <c r="C1836"/>
      <c r="D1836"/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S1836"/>
      <c r="T1836"/>
      <c r="U1836"/>
      <c r="V1836"/>
      <c r="W1836"/>
      <c r="X1836"/>
      <c r="Y1836"/>
      <c r="Z1836"/>
      <c r="AA1836"/>
      <c r="AB1836"/>
      <c r="AC1836"/>
      <c r="AD1836"/>
      <c r="AE1836"/>
    </row>
    <row r="1837" spans="1:31" x14ac:dyDescent="0.2">
      <c r="A1837"/>
      <c r="B1837"/>
      <c r="C1837"/>
      <c r="D1837"/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S1837"/>
      <c r="T1837"/>
      <c r="U1837"/>
      <c r="V1837"/>
      <c r="W1837"/>
      <c r="X1837"/>
      <c r="Y1837"/>
      <c r="Z1837"/>
      <c r="AA1837"/>
      <c r="AB1837"/>
      <c r="AC1837"/>
      <c r="AD1837"/>
      <c r="AE1837"/>
    </row>
    <row r="1838" spans="1:31" x14ac:dyDescent="0.2">
      <c r="A1838"/>
      <c r="B1838"/>
      <c r="C1838"/>
      <c r="D1838"/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S1838"/>
      <c r="T1838"/>
      <c r="U1838"/>
      <c r="V1838"/>
      <c r="W1838"/>
      <c r="X1838"/>
      <c r="Y1838"/>
      <c r="Z1838"/>
      <c r="AA1838"/>
      <c r="AB1838"/>
      <c r="AC1838"/>
      <c r="AD1838"/>
      <c r="AE1838"/>
    </row>
    <row r="1839" spans="1:31" x14ac:dyDescent="0.2">
      <c r="A1839"/>
      <c r="B1839"/>
      <c r="C1839"/>
      <c r="D1839"/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S1839"/>
      <c r="T1839"/>
      <c r="U1839"/>
      <c r="V1839"/>
      <c r="W1839"/>
      <c r="X1839"/>
      <c r="Y1839"/>
      <c r="Z1839"/>
      <c r="AA1839"/>
      <c r="AB1839"/>
      <c r="AC1839"/>
      <c r="AD1839"/>
      <c r="AE1839"/>
    </row>
    <row r="1840" spans="1:31" x14ac:dyDescent="0.2">
      <c r="A1840"/>
      <c r="B1840"/>
      <c r="C1840"/>
      <c r="D1840"/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S1840"/>
      <c r="T1840"/>
      <c r="U1840"/>
      <c r="V1840"/>
      <c r="W1840"/>
      <c r="X1840"/>
      <c r="Y1840"/>
      <c r="Z1840"/>
      <c r="AA1840"/>
      <c r="AB1840"/>
      <c r="AC1840"/>
      <c r="AD1840"/>
      <c r="AE1840"/>
    </row>
    <row r="1841" spans="1:31" x14ac:dyDescent="0.2">
      <c r="A1841"/>
      <c r="B1841"/>
      <c r="C1841"/>
      <c r="D1841"/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S1841"/>
      <c r="T1841"/>
      <c r="U1841"/>
      <c r="V1841"/>
      <c r="W1841"/>
      <c r="X1841"/>
      <c r="Y1841"/>
      <c r="Z1841"/>
      <c r="AA1841"/>
      <c r="AB1841"/>
      <c r="AC1841"/>
      <c r="AD1841"/>
      <c r="AE1841"/>
    </row>
    <row r="1842" spans="1:31" x14ac:dyDescent="0.2">
      <c r="A1842"/>
      <c r="B1842"/>
      <c r="C1842"/>
      <c r="D1842"/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S1842"/>
      <c r="T1842"/>
      <c r="U1842"/>
      <c r="V1842"/>
      <c r="W1842"/>
      <c r="X1842"/>
      <c r="Y1842"/>
      <c r="Z1842"/>
      <c r="AA1842"/>
      <c r="AB1842"/>
      <c r="AC1842"/>
      <c r="AD1842"/>
      <c r="AE1842"/>
    </row>
    <row r="1843" spans="1:31" x14ac:dyDescent="0.2">
      <c r="A1843"/>
      <c r="B1843"/>
      <c r="C1843"/>
      <c r="D1843"/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S1843"/>
      <c r="T1843"/>
      <c r="U1843"/>
      <c r="V1843"/>
      <c r="W1843"/>
      <c r="X1843"/>
      <c r="Y1843"/>
      <c r="Z1843"/>
      <c r="AA1843"/>
      <c r="AB1843"/>
      <c r="AC1843"/>
      <c r="AD1843"/>
      <c r="AE1843"/>
    </row>
    <row r="1844" spans="1:31" x14ac:dyDescent="0.2">
      <c r="A1844"/>
      <c r="B1844"/>
      <c r="C1844"/>
      <c r="D1844"/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S1844"/>
      <c r="T1844"/>
      <c r="U1844"/>
      <c r="V1844"/>
      <c r="W1844"/>
      <c r="X1844"/>
      <c r="Y1844"/>
      <c r="Z1844"/>
      <c r="AA1844"/>
      <c r="AB1844"/>
      <c r="AC1844"/>
      <c r="AD1844"/>
      <c r="AE1844"/>
    </row>
    <row r="1845" spans="1:31" x14ac:dyDescent="0.2">
      <c r="A1845"/>
      <c r="B1845"/>
      <c r="C1845"/>
      <c r="D1845"/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S1845"/>
      <c r="T1845"/>
      <c r="U1845"/>
      <c r="V1845"/>
      <c r="W1845"/>
      <c r="X1845"/>
      <c r="Y1845"/>
      <c r="Z1845"/>
      <c r="AA1845"/>
      <c r="AB1845"/>
      <c r="AC1845"/>
      <c r="AD1845"/>
      <c r="AE1845"/>
    </row>
    <row r="1846" spans="1:31" x14ac:dyDescent="0.2">
      <c r="A1846"/>
      <c r="B1846"/>
      <c r="C1846"/>
      <c r="D1846"/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S1846"/>
      <c r="T1846"/>
      <c r="U1846"/>
      <c r="V1846"/>
      <c r="W1846"/>
      <c r="X1846"/>
      <c r="Y1846"/>
      <c r="Z1846"/>
      <c r="AA1846"/>
      <c r="AB1846"/>
      <c r="AC1846"/>
      <c r="AD1846"/>
      <c r="AE1846"/>
    </row>
    <row r="1847" spans="1:31" x14ac:dyDescent="0.2">
      <c r="A1847"/>
      <c r="B1847"/>
      <c r="C1847"/>
      <c r="D1847"/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S1847"/>
      <c r="T1847"/>
      <c r="U1847"/>
      <c r="V1847"/>
      <c r="W1847"/>
      <c r="X1847"/>
      <c r="Y1847"/>
      <c r="Z1847"/>
      <c r="AA1847"/>
      <c r="AB1847"/>
      <c r="AC1847"/>
      <c r="AD1847"/>
      <c r="AE1847"/>
    </row>
    <row r="1848" spans="1:31" x14ac:dyDescent="0.2">
      <c r="A1848"/>
      <c r="B1848"/>
      <c r="C1848"/>
      <c r="D1848"/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S1848"/>
      <c r="T1848"/>
      <c r="U1848"/>
      <c r="V1848"/>
      <c r="W1848"/>
      <c r="X1848"/>
      <c r="Y1848"/>
      <c r="Z1848"/>
      <c r="AA1848"/>
      <c r="AB1848"/>
      <c r="AC1848"/>
      <c r="AD1848"/>
      <c r="AE1848"/>
    </row>
    <row r="1849" spans="1:31" x14ac:dyDescent="0.2">
      <c r="A1849"/>
      <c r="B1849"/>
      <c r="C1849"/>
      <c r="D1849"/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S1849"/>
      <c r="T1849"/>
      <c r="U1849"/>
      <c r="V1849"/>
      <c r="W1849"/>
      <c r="X1849"/>
      <c r="Y1849"/>
      <c r="Z1849"/>
      <c r="AA1849"/>
      <c r="AB1849"/>
      <c r="AC1849"/>
      <c r="AD1849"/>
      <c r="AE1849"/>
    </row>
    <row r="1850" spans="1:31" x14ac:dyDescent="0.2">
      <c r="A1850"/>
      <c r="B1850"/>
      <c r="C1850"/>
      <c r="D1850"/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S1850"/>
      <c r="T1850"/>
      <c r="U1850"/>
      <c r="V1850"/>
      <c r="W1850"/>
      <c r="X1850"/>
      <c r="Y1850"/>
      <c r="Z1850"/>
      <c r="AA1850"/>
      <c r="AB1850"/>
      <c r="AC1850"/>
      <c r="AD1850"/>
      <c r="AE1850"/>
    </row>
    <row r="1851" spans="1:31" x14ac:dyDescent="0.2">
      <c r="A1851"/>
      <c r="B1851"/>
      <c r="C1851"/>
      <c r="D1851"/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S1851"/>
      <c r="T1851"/>
      <c r="U1851"/>
      <c r="V1851"/>
      <c r="W1851"/>
      <c r="X1851"/>
      <c r="Y1851"/>
      <c r="Z1851"/>
      <c r="AA1851"/>
      <c r="AB1851"/>
      <c r="AC1851"/>
      <c r="AD1851"/>
      <c r="AE1851"/>
    </row>
    <row r="1852" spans="1:31" x14ac:dyDescent="0.2">
      <c r="A1852"/>
      <c r="B1852"/>
      <c r="C1852"/>
      <c r="D1852"/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  <c r="AC1852"/>
      <c r="AD1852"/>
      <c r="AE1852"/>
    </row>
    <row r="1853" spans="1:31" x14ac:dyDescent="0.2">
      <c r="A1853"/>
      <c r="B1853"/>
      <c r="C1853"/>
      <c r="D1853"/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S1853"/>
      <c r="T1853"/>
      <c r="U1853"/>
      <c r="V1853"/>
      <c r="W1853"/>
      <c r="X1853"/>
      <c r="Y1853"/>
      <c r="Z1853"/>
      <c r="AA1853"/>
      <c r="AB1853"/>
      <c r="AC1853"/>
      <c r="AD1853"/>
      <c r="AE1853"/>
    </row>
    <row r="1854" spans="1:31" x14ac:dyDescent="0.2">
      <c r="A1854"/>
      <c r="B1854"/>
      <c r="C1854"/>
      <c r="D1854"/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S1854"/>
      <c r="T1854"/>
      <c r="U1854"/>
      <c r="V1854"/>
      <c r="W1854"/>
      <c r="X1854"/>
      <c r="Y1854"/>
      <c r="Z1854"/>
      <c r="AA1854"/>
      <c r="AB1854"/>
      <c r="AC1854"/>
      <c r="AD1854"/>
      <c r="AE1854"/>
    </row>
    <row r="1855" spans="1:31" x14ac:dyDescent="0.2">
      <c r="A1855"/>
      <c r="B1855"/>
      <c r="C1855"/>
      <c r="D1855"/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S1855"/>
      <c r="T1855"/>
      <c r="U1855"/>
      <c r="V1855"/>
      <c r="W1855"/>
      <c r="X1855"/>
      <c r="Y1855"/>
      <c r="Z1855"/>
      <c r="AA1855"/>
      <c r="AB1855"/>
      <c r="AC1855"/>
      <c r="AD1855"/>
      <c r="AE1855"/>
    </row>
    <row r="1856" spans="1:31" x14ac:dyDescent="0.2">
      <c r="A1856"/>
      <c r="B1856"/>
      <c r="C1856"/>
      <c r="D1856"/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S1856"/>
      <c r="T1856"/>
      <c r="U1856"/>
      <c r="V1856"/>
      <c r="W1856"/>
      <c r="X1856"/>
      <c r="Y1856"/>
      <c r="Z1856"/>
      <c r="AA1856"/>
      <c r="AB1856"/>
      <c r="AC1856"/>
      <c r="AD1856"/>
      <c r="AE1856"/>
    </row>
    <row r="1857" spans="1:31" x14ac:dyDescent="0.2">
      <c r="A1857"/>
      <c r="B1857"/>
      <c r="C1857"/>
      <c r="D1857"/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S1857"/>
      <c r="T1857"/>
      <c r="U1857"/>
      <c r="V1857"/>
      <c r="W1857"/>
      <c r="X1857"/>
      <c r="Y1857"/>
      <c r="Z1857"/>
      <c r="AA1857"/>
      <c r="AB1857"/>
      <c r="AC1857"/>
      <c r="AD1857"/>
      <c r="AE1857"/>
    </row>
    <row r="1858" spans="1:31" x14ac:dyDescent="0.2">
      <c r="A1858"/>
      <c r="B1858"/>
      <c r="C1858"/>
      <c r="D1858"/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S1858"/>
      <c r="T1858"/>
      <c r="U1858"/>
      <c r="V1858"/>
      <c r="W1858"/>
      <c r="X1858"/>
      <c r="Y1858"/>
      <c r="Z1858"/>
      <c r="AA1858"/>
      <c r="AB1858"/>
      <c r="AC1858"/>
      <c r="AD1858"/>
      <c r="AE1858"/>
    </row>
    <row r="1859" spans="1:31" x14ac:dyDescent="0.2">
      <c r="A1859"/>
      <c r="B1859"/>
      <c r="C1859"/>
      <c r="D1859"/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S1859"/>
      <c r="T1859"/>
      <c r="U1859"/>
      <c r="V1859"/>
      <c r="W1859"/>
      <c r="X1859"/>
      <c r="Y1859"/>
      <c r="Z1859"/>
      <c r="AA1859"/>
      <c r="AB1859"/>
      <c r="AC1859"/>
      <c r="AD1859"/>
      <c r="AE1859"/>
    </row>
    <row r="1860" spans="1:31" x14ac:dyDescent="0.2">
      <c r="A1860"/>
      <c r="B1860"/>
      <c r="C1860"/>
      <c r="D1860"/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S1860"/>
      <c r="T1860"/>
      <c r="U1860"/>
      <c r="V1860"/>
      <c r="W1860"/>
      <c r="X1860"/>
      <c r="Y1860"/>
      <c r="Z1860"/>
      <c r="AA1860"/>
      <c r="AB1860"/>
      <c r="AC1860"/>
      <c r="AD1860"/>
      <c r="AE1860"/>
    </row>
    <row r="1861" spans="1:31" x14ac:dyDescent="0.2">
      <c r="A1861"/>
      <c r="B1861"/>
      <c r="C1861"/>
      <c r="D1861"/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S1861"/>
      <c r="T1861"/>
      <c r="U1861"/>
      <c r="V1861"/>
      <c r="W1861"/>
      <c r="X1861"/>
      <c r="Y1861"/>
      <c r="Z1861"/>
      <c r="AA1861"/>
      <c r="AB1861"/>
      <c r="AC1861"/>
      <c r="AD1861"/>
      <c r="AE1861"/>
    </row>
    <row r="1862" spans="1:31" x14ac:dyDescent="0.2">
      <c r="A1862"/>
      <c r="B1862"/>
      <c r="C1862"/>
      <c r="D1862"/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S1862"/>
      <c r="T1862"/>
      <c r="U1862"/>
      <c r="V1862"/>
      <c r="W1862"/>
      <c r="X1862"/>
      <c r="Y1862"/>
      <c r="Z1862"/>
      <c r="AA1862"/>
      <c r="AB1862"/>
      <c r="AC1862"/>
      <c r="AD1862"/>
      <c r="AE1862"/>
    </row>
    <row r="1863" spans="1:31" x14ac:dyDescent="0.2">
      <c r="A1863"/>
      <c r="B1863"/>
      <c r="C1863"/>
      <c r="D1863"/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S1863"/>
      <c r="T1863"/>
      <c r="U1863"/>
      <c r="V1863"/>
      <c r="W1863"/>
      <c r="X1863"/>
      <c r="Y1863"/>
      <c r="Z1863"/>
      <c r="AA1863"/>
      <c r="AB1863"/>
      <c r="AC1863"/>
      <c r="AD1863"/>
      <c r="AE1863"/>
    </row>
    <row r="1864" spans="1:31" x14ac:dyDescent="0.2">
      <c r="A1864"/>
      <c r="B1864"/>
      <c r="C1864"/>
      <c r="D1864"/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S1864"/>
      <c r="T1864"/>
      <c r="U1864"/>
      <c r="V1864"/>
      <c r="W1864"/>
      <c r="X1864"/>
      <c r="Y1864"/>
      <c r="Z1864"/>
      <c r="AA1864"/>
      <c r="AB1864"/>
      <c r="AC1864"/>
      <c r="AD1864"/>
      <c r="AE1864"/>
    </row>
    <row r="1865" spans="1:31" x14ac:dyDescent="0.2">
      <c r="A1865"/>
      <c r="B1865"/>
      <c r="C1865"/>
      <c r="D1865"/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S1865"/>
      <c r="T1865"/>
      <c r="U1865"/>
      <c r="V1865"/>
      <c r="W1865"/>
      <c r="X1865"/>
      <c r="Y1865"/>
      <c r="Z1865"/>
      <c r="AA1865"/>
      <c r="AB1865"/>
      <c r="AC1865"/>
      <c r="AD1865"/>
      <c r="AE1865"/>
    </row>
    <row r="1866" spans="1:31" x14ac:dyDescent="0.2">
      <c r="A1866"/>
      <c r="B1866"/>
      <c r="C1866"/>
      <c r="D1866"/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S1866"/>
      <c r="T1866"/>
      <c r="U1866"/>
      <c r="V1866"/>
      <c r="W1866"/>
      <c r="X1866"/>
      <c r="Y1866"/>
      <c r="Z1866"/>
      <c r="AA1866"/>
      <c r="AB1866"/>
      <c r="AC1866"/>
      <c r="AD1866"/>
      <c r="AE1866"/>
    </row>
    <row r="1867" spans="1:31" x14ac:dyDescent="0.2">
      <c r="A1867"/>
      <c r="B1867"/>
      <c r="C1867"/>
      <c r="D1867"/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S1867"/>
      <c r="T1867"/>
      <c r="U1867"/>
      <c r="V1867"/>
      <c r="W1867"/>
      <c r="X1867"/>
      <c r="Y1867"/>
      <c r="Z1867"/>
      <c r="AA1867"/>
      <c r="AB1867"/>
      <c r="AC1867"/>
      <c r="AD1867"/>
      <c r="AE1867"/>
    </row>
    <row r="1868" spans="1:31" x14ac:dyDescent="0.2">
      <c r="A1868"/>
      <c r="B1868"/>
      <c r="C1868"/>
      <c r="D1868"/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S1868"/>
      <c r="T1868"/>
      <c r="U1868"/>
      <c r="V1868"/>
      <c r="W1868"/>
      <c r="X1868"/>
      <c r="Y1868"/>
      <c r="Z1868"/>
      <c r="AA1868"/>
      <c r="AB1868"/>
      <c r="AC1868"/>
      <c r="AD1868"/>
      <c r="AE1868"/>
    </row>
    <row r="1869" spans="1:31" x14ac:dyDescent="0.2">
      <c r="A1869"/>
      <c r="B1869"/>
      <c r="C1869"/>
      <c r="D1869"/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S1869"/>
      <c r="T1869"/>
      <c r="U1869"/>
      <c r="V1869"/>
      <c r="W1869"/>
      <c r="X1869"/>
      <c r="Y1869"/>
      <c r="Z1869"/>
      <c r="AA1869"/>
      <c r="AB1869"/>
      <c r="AC1869"/>
      <c r="AD1869"/>
      <c r="AE1869"/>
    </row>
    <row r="1870" spans="1:31" x14ac:dyDescent="0.2">
      <c r="A1870"/>
      <c r="B1870"/>
      <c r="C1870"/>
      <c r="D1870"/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S1870"/>
      <c r="T1870"/>
      <c r="U1870"/>
      <c r="V1870"/>
      <c r="W1870"/>
      <c r="X1870"/>
      <c r="Y1870"/>
      <c r="Z1870"/>
      <c r="AA1870"/>
      <c r="AB1870"/>
      <c r="AC1870"/>
      <c r="AD1870"/>
      <c r="AE1870"/>
    </row>
    <row r="1871" spans="1:31" x14ac:dyDescent="0.2">
      <c r="A1871"/>
      <c r="B1871"/>
      <c r="C1871"/>
      <c r="D1871"/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S1871"/>
      <c r="T1871"/>
      <c r="U1871"/>
      <c r="V1871"/>
      <c r="W1871"/>
      <c r="X1871"/>
      <c r="Y1871"/>
      <c r="Z1871"/>
      <c r="AA1871"/>
      <c r="AB1871"/>
      <c r="AC1871"/>
      <c r="AD1871"/>
      <c r="AE1871"/>
    </row>
    <row r="1872" spans="1:31" x14ac:dyDescent="0.2">
      <c r="A1872"/>
      <c r="B1872"/>
      <c r="C1872"/>
      <c r="D1872"/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S1872"/>
      <c r="T1872"/>
      <c r="U1872"/>
      <c r="V1872"/>
      <c r="W1872"/>
      <c r="X1872"/>
      <c r="Y1872"/>
      <c r="Z1872"/>
      <c r="AA1872"/>
      <c r="AB1872"/>
      <c r="AC1872"/>
      <c r="AD1872"/>
      <c r="AE1872"/>
    </row>
    <row r="1873" spans="1:31" x14ac:dyDescent="0.2">
      <c r="A1873"/>
      <c r="B1873"/>
      <c r="C1873"/>
      <c r="D1873"/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S1873"/>
      <c r="T1873"/>
      <c r="U1873"/>
      <c r="V1873"/>
      <c r="W1873"/>
      <c r="X1873"/>
      <c r="Y1873"/>
      <c r="Z1873"/>
      <c r="AA1873"/>
      <c r="AB1873"/>
      <c r="AC1873"/>
      <c r="AD1873"/>
      <c r="AE1873"/>
    </row>
    <row r="1874" spans="1:31" x14ac:dyDescent="0.2">
      <c r="A1874"/>
      <c r="B1874"/>
      <c r="C1874"/>
      <c r="D1874"/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S1874"/>
      <c r="T1874"/>
      <c r="U1874"/>
      <c r="V1874"/>
      <c r="W1874"/>
      <c r="X1874"/>
      <c r="Y1874"/>
      <c r="Z1874"/>
      <c r="AA1874"/>
      <c r="AB1874"/>
      <c r="AC1874"/>
      <c r="AD1874"/>
      <c r="AE1874"/>
    </row>
    <row r="1875" spans="1:31" x14ac:dyDescent="0.2">
      <c r="A1875"/>
      <c r="B1875"/>
      <c r="C1875"/>
      <c r="D1875"/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S1875"/>
      <c r="T1875"/>
      <c r="U1875"/>
      <c r="V1875"/>
      <c r="W1875"/>
      <c r="X1875"/>
      <c r="Y1875"/>
      <c r="Z1875"/>
      <c r="AA1875"/>
      <c r="AB1875"/>
      <c r="AC1875"/>
      <c r="AD1875"/>
      <c r="AE1875"/>
    </row>
    <row r="1876" spans="1:31" x14ac:dyDescent="0.2">
      <c r="A1876"/>
      <c r="B1876"/>
      <c r="C1876"/>
      <c r="D1876"/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S1876"/>
      <c r="T1876"/>
      <c r="U1876"/>
      <c r="V1876"/>
      <c r="W1876"/>
      <c r="X1876"/>
      <c r="Y1876"/>
      <c r="Z1876"/>
      <c r="AA1876"/>
      <c r="AB1876"/>
      <c r="AC1876"/>
      <c r="AD1876"/>
      <c r="AE1876"/>
    </row>
    <row r="1877" spans="1:31" x14ac:dyDescent="0.2">
      <c r="A1877"/>
      <c r="B1877"/>
      <c r="C1877"/>
      <c r="D1877"/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S1877"/>
      <c r="T1877"/>
      <c r="U1877"/>
      <c r="V1877"/>
      <c r="W1877"/>
      <c r="X1877"/>
      <c r="Y1877"/>
      <c r="Z1877"/>
      <c r="AA1877"/>
      <c r="AB1877"/>
      <c r="AC1877"/>
      <c r="AD1877"/>
      <c r="AE1877"/>
    </row>
    <row r="1878" spans="1:31" x14ac:dyDescent="0.2">
      <c r="A1878"/>
      <c r="B1878"/>
      <c r="C1878"/>
      <c r="D1878"/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S1878"/>
      <c r="T1878"/>
      <c r="U1878"/>
      <c r="V1878"/>
      <c r="W1878"/>
      <c r="X1878"/>
      <c r="Y1878"/>
      <c r="Z1878"/>
      <c r="AA1878"/>
      <c r="AB1878"/>
      <c r="AC1878"/>
      <c r="AD1878"/>
      <c r="AE1878"/>
    </row>
    <row r="1879" spans="1:31" x14ac:dyDescent="0.2">
      <c r="A1879"/>
      <c r="B1879"/>
      <c r="C1879"/>
      <c r="D1879"/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S1879"/>
      <c r="T1879"/>
      <c r="U1879"/>
      <c r="V1879"/>
      <c r="W1879"/>
      <c r="X1879"/>
      <c r="Y1879"/>
      <c r="Z1879"/>
      <c r="AA1879"/>
      <c r="AB1879"/>
      <c r="AC1879"/>
      <c r="AD1879"/>
      <c r="AE1879"/>
    </row>
    <row r="1880" spans="1:31" x14ac:dyDescent="0.2">
      <c r="A1880"/>
      <c r="B1880"/>
      <c r="C1880"/>
      <c r="D1880"/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S1880"/>
      <c r="T1880"/>
      <c r="U1880"/>
      <c r="V1880"/>
      <c r="W1880"/>
      <c r="X1880"/>
      <c r="Y1880"/>
      <c r="Z1880"/>
      <c r="AA1880"/>
      <c r="AB1880"/>
      <c r="AC1880"/>
      <c r="AD1880"/>
      <c r="AE1880"/>
    </row>
    <row r="1881" spans="1:31" x14ac:dyDescent="0.2">
      <c r="A1881"/>
      <c r="B1881"/>
      <c r="C1881"/>
      <c r="D1881"/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S1881"/>
      <c r="T1881"/>
      <c r="U1881"/>
      <c r="V1881"/>
      <c r="W1881"/>
      <c r="X1881"/>
      <c r="Y1881"/>
      <c r="Z1881"/>
      <c r="AA1881"/>
      <c r="AB1881"/>
      <c r="AC1881"/>
      <c r="AD1881"/>
      <c r="AE1881"/>
    </row>
    <row r="1882" spans="1:31" x14ac:dyDescent="0.2">
      <c r="A1882"/>
      <c r="B1882"/>
      <c r="C1882"/>
      <c r="D1882"/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S1882"/>
      <c r="T1882"/>
      <c r="U1882"/>
      <c r="V1882"/>
      <c r="W1882"/>
      <c r="X1882"/>
      <c r="Y1882"/>
      <c r="Z1882"/>
      <c r="AA1882"/>
      <c r="AB1882"/>
      <c r="AC1882"/>
      <c r="AD1882"/>
      <c r="AE1882"/>
    </row>
    <row r="1883" spans="1:31" x14ac:dyDescent="0.2">
      <c r="A1883"/>
      <c r="B1883"/>
      <c r="C1883"/>
      <c r="D1883"/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S1883"/>
      <c r="T1883"/>
      <c r="U1883"/>
      <c r="V1883"/>
      <c r="W1883"/>
      <c r="X1883"/>
      <c r="Y1883"/>
      <c r="Z1883"/>
      <c r="AA1883"/>
      <c r="AB1883"/>
      <c r="AC1883"/>
      <c r="AD1883"/>
      <c r="AE1883"/>
    </row>
    <row r="1884" spans="1:31" x14ac:dyDescent="0.2">
      <c r="A1884"/>
      <c r="B1884"/>
      <c r="C1884"/>
      <c r="D1884"/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S1884"/>
      <c r="T1884"/>
      <c r="U1884"/>
      <c r="V1884"/>
      <c r="W1884"/>
      <c r="X1884"/>
      <c r="Y1884"/>
      <c r="Z1884"/>
      <c r="AA1884"/>
      <c r="AB1884"/>
      <c r="AC1884"/>
      <c r="AD1884"/>
      <c r="AE1884"/>
    </row>
    <row r="1885" spans="1:31" x14ac:dyDescent="0.2">
      <c r="A1885"/>
      <c r="B1885"/>
      <c r="C1885"/>
      <c r="D1885"/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S1885"/>
      <c r="T1885"/>
      <c r="U1885"/>
      <c r="V1885"/>
      <c r="W1885"/>
      <c r="X1885"/>
      <c r="Y1885"/>
      <c r="Z1885"/>
      <c r="AA1885"/>
      <c r="AB1885"/>
      <c r="AC1885"/>
      <c r="AD1885"/>
      <c r="AE1885"/>
    </row>
    <row r="1886" spans="1:31" x14ac:dyDescent="0.2">
      <c r="A1886"/>
      <c r="B1886"/>
      <c r="C1886"/>
      <c r="D1886"/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S1886"/>
      <c r="T1886"/>
      <c r="U1886"/>
      <c r="V1886"/>
      <c r="W1886"/>
      <c r="X1886"/>
      <c r="Y1886"/>
      <c r="Z1886"/>
      <c r="AA1886"/>
      <c r="AB1886"/>
      <c r="AC1886"/>
      <c r="AD1886"/>
      <c r="AE1886"/>
    </row>
    <row r="1887" spans="1:31" x14ac:dyDescent="0.2">
      <c r="A1887"/>
      <c r="B1887"/>
      <c r="C1887"/>
      <c r="D1887"/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S1887"/>
      <c r="T1887"/>
      <c r="U1887"/>
      <c r="V1887"/>
      <c r="W1887"/>
      <c r="X1887"/>
      <c r="Y1887"/>
      <c r="Z1887"/>
      <c r="AA1887"/>
      <c r="AB1887"/>
      <c r="AC1887"/>
      <c r="AD1887"/>
      <c r="AE1887"/>
    </row>
    <row r="1888" spans="1:31" x14ac:dyDescent="0.2">
      <c r="A1888"/>
      <c r="B1888"/>
      <c r="C1888"/>
      <c r="D1888"/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S1888"/>
      <c r="T1888"/>
      <c r="U1888"/>
      <c r="V1888"/>
      <c r="W1888"/>
      <c r="X1888"/>
      <c r="Y1888"/>
      <c r="Z1888"/>
      <c r="AA1888"/>
      <c r="AB1888"/>
      <c r="AC1888"/>
      <c r="AD1888"/>
      <c r="AE1888"/>
    </row>
    <row r="1889" spans="1:31" x14ac:dyDescent="0.2">
      <c r="A1889"/>
      <c r="B1889"/>
      <c r="C1889"/>
      <c r="D1889"/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S1889"/>
      <c r="T1889"/>
      <c r="U1889"/>
      <c r="V1889"/>
      <c r="W1889"/>
      <c r="X1889"/>
      <c r="Y1889"/>
      <c r="Z1889"/>
      <c r="AA1889"/>
      <c r="AB1889"/>
      <c r="AC1889"/>
      <c r="AD1889"/>
      <c r="AE1889"/>
    </row>
    <row r="1890" spans="1:31" x14ac:dyDescent="0.2">
      <c r="A1890"/>
      <c r="B1890"/>
      <c r="C1890"/>
      <c r="D1890"/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S1890"/>
      <c r="T1890"/>
      <c r="U1890"/>
      <c r="V1890"/>
      <c r="W1890"/>
      <c r="X1890"/>
      <c r="Y1890"/>
      <c r="Z1890"/>
      <c r="AA1890"/>
      <c r="AB1890"/>
      <c r="AC1890"/>
      <c r="AD1890"/>
      <c r="AE1890"/>
    </row>
    <row r="1891" spans="1:31" x14ac:dyDescent="0.2">
      <c r="A1891"/>
      <c r="B1891"/>
      <c r="C1891"/>
      <c r="D1891"/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S1891"/>
      <c r="T1891"/>
      <c r="U1891"/>
      <c r="V1891"/>
      <c r="W1891"/>
      <c r="X1891"/>
      <c r="Y1891"/>
      <c r="Z1891"/>
      <c r="AA1891"/>
      <c r="AB1891"/>
      <c r="AC1891"/>
      <c r="AD1891"/>
      <c r="AE1891"/>
    </row>
    <row r="1892" spans="1:31" x14ac:dyDescent="0.2">
      <c r="A1892"/>
      <c r="B1892"/>
      <c r="C1892"/>
      <c r="D1892"/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S1892"/>
      <c r="T1892"/>
      <c r="U1892"/>
      <c r="V1892"/>
      <c r="W1892"/>
      <c r="X1892"/>
      <c r="Y1892"/>
      <c r="Z1892"/>
      <c r="AA1892"/>
      <c r="AB1892"/>
      <c r="AC1892"/>
      <c r="AD1892"/>
      <c r="AE1892"/>
    </row>
    <row r="1893" spans="1:31" x14ac:dyDescent="0.2">
      <c r="A1893"/>
      <c r="B1893"/>
      <c r="C1893"/>
      <c r="D1893"/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S1893"/>
      <c r="T1893"/>
      <c r="U1893"/>
      <c r="V1893"/>
      <c r="W1893"/>
      <c r="X1893"/>
      <c r="Y1893"/>
      <c r="Z1893"/>
      <c r="AA1893"/>
      <c r="AB1893"/>
      <c r="AC1893"/>
      <c r="AD1893"/>
      <c r="AE1893"/>
    </row>
    <row r="1894" spans="1:31" x14ac:dyDescent="0.2">
      <c r="A1894"/>
      <c r="B1894"/>
      <c r="C1894"/>
      <c r="D1894"/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  <c r="AC1894"/>
      <c r="AD1894"/>
      <c r="AE1894"/>
    </row>
    <row r="1895" spans="1:31" x14ac:dyDescent="0.2">
      <c r="A1895"/>
      <c r="B1895"/>
      <c r="C1895"/>
      <c r="D1895"/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S1895"/>
      <c r="T1895"/>
      <c r="U1895"/>
      <c r="V1895"/>
      <c r="W1895"/>
      <c r="X1895"/>
      <c r="Y1895"/>
      <c r="Z1895"/>
      <c r="AA1895"/>
      <c r="AB1895"/>
      <c r="AC1895"/>
      <c r="AD1895"/>
      <c r="AE1895"/>
    </row>
    <row r="1896" spans="1:31" x14ac:dyDescent="0.2">
      <c r="A1896"/>
      <c r="B1896"/>
      <c r="C1896"/>
      <c r="D1896"/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S1896"/>
      <c r="T1896"/>
      <c r="U1896"/>
      <c r="V1896"/>
      <c r="W1896"/>
      <c r="X1896"/>
      <c r="Y1896"/>
      <c r="Z1896"/>
      <c r="AA1896"/>
      <c r="AB1896"/>
      <c r="AC1896"/>
      <c r="AD1896"/>
      <c r="AE1896"/>
    </row>
    <row r="1897" spans="1:31" x14ac:dyDescent="0.2">
      <c r="A1897"/>
      <c r="B1897"/>
      <c r="C1897"/>
      <c r="D1897"/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S1897"/>
      <c r="T1897"/>
      <c r="U1897"/>
      <c r="V1897"/>
      <c r="W1897"/>
      <c r="X1897"/>
      <c r="Y1897"/>
      <c r="Z1897"/>
      <c r="AA1897"/>
      <c r="AB1897"/>
      <c r="AC1897"/>
      <c r="AD1897"/>
      <c r="AE1897"/>
    </row>
    <row r="1898" spans="1:31" x14ac:dyDescent="0.2">
      <c r="A1898"/>
      <c r="B1898"/>
      <c r="C1898"/>
      <c r="D1898"/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S1898"/>
      <c r="T1898"/>
      <c r="U1898"/>
      <c r="V1898"/>
      <c r="W1898"/>
      <c r="X1898"/>
      <c r="Y1898"/>
      <c r="Z1898"/>
      <c r="AA1898"/>
      <c r="AB1898"/>
      <c r="AC1898"/>
      <c r="AD1898"/>
      <c r="AE1898"/>
    </row>
    <row r="1899" spans="1:31" x14ac:dyDescent="0.2">
      <c r="A1899"/>
      <c r="B1899"/>
      <c r="C1899"/>
      <c r="D1899"/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S1899"/>
      <c r="T1899"/>
      <c r="U1899"/>
      <c r="V1899"/>
      <c r="W1899"/>
      <c r="X1899"/>
      <c r="Y1899"/>
      <c r="Z1899"/>
      <c r="AA1899"/>
      <c r="AB1899"/>
      <c r="AC1899"/>
      <c r="AD1899"/>
      <c r="AE1899"/>
    </row>
    <row r="1900" spans="1:31" x14ac:dyDescent="0.2">
      <c r="A1900"/>
      <c r="B1900"/>
      <c r="C1900"/>
      <c r="D1900"/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S1900"/>
      <c r="T1900"/>
      <c r="U1900"/>
      <c r="V1900"/>
      <c r="W1900"/>
      <c r="X1900"/>
      <c r="Y1900"/>
      <c r="Z1900"/>
      <c r="AA1900"/>
      <c r="AB1900"/>
      <c r="AC1900"/>
      <c r="AD1900"/>
      <c r="AE1900"/>
    </row>
    <row r="1901" spans="1:31" x14ac:dyDescent="0.2">
      <c r="A1901"/>
      <c r="B1901"/>
      <c r="C1901"/>
      <c r="D1901"/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S1901"/>
      <c r="T1901"/>
      <c r="U1901"/>
      <c r="V1901"/>
      <c r="W1901"/>
      <c r="X1901"/>
      <c r="Y1901"/>
      <c r="Z1901"/>
      <c r="AA1901"/>
      <c r="AB1901"/>
      <c r="AC1901"/>
      <c r="AD1901"/>
      <c r="AE1901"/>
    </row>
    <row r="1902" spans="1:31" x14ac:dyDescent="0.2">
      <c r="A1902"/>
      <c r="B1902"/>
      <c r="C1902"/>
      <c r="D1902"/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S1902"/>
      <c r="T1902"/>
      <c r="U1902"/>
      <c r="V1902"/>
      <c r="W1902"/>
      <c r="X1902"/>
      <c r="Y1902"/>
      <c r="Z1902"/>
      <c r="AA1902"/>
      <c r="AB1902"/>
      <c r="AC1902"/>
      <c r="AD1902"/>
      <c r="AE1902"/>
    </row>
    <row r="1903" spans="1:31" x14ac:dyDescent="0.2">
      <c r="A1903"/>
      <c r="B1903"/>
      <c r="C1903"/>
      <c r="D1903"/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S1903"/>
      <c r="T1903"/>
      <c r="U1903"/>
      <c r="V1903"/>
      <c r="W1903"/>
      <c r="X1903"/>
      <c r="Y1903"/>
      <c r="Z1903"/>
      <c r="AA1903"/>
      <c r="AB1903"/>
      <c r="AC1903"/>
      <c r="AD1903"/>
      <c r="AE1903"/>
    </row>
    <row r="1904" spans="1:31" x14ac:dyDescent="0.2">
      <c r="A1904"/>
      <c r="B1904"/>
      <c r="C1904"/>
      <c r="D1904"/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S1904"/>
      <c r="T1904"/>
      <c r="U1904"/>
      <c r="V1904"/>
      <c r="W1904"/>
      <c r="X1904"/>
      <c r="Y1904"/>
      <c r="Z1904"/>
      <c r="AA1904"/>
      <c r="AB1904"/>
      <c r="AC1904"/>
      <c r="AD1904"/>
      <c r="AE1904"/>
    </row>
    <row r="1905" spans="1:31" x14ac:dyDescent="0.2">
      <c r="A1905"/>
      <c r="B1905"/>
      <c r="C1905"/>
      <c r="D1905"/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S1905"/>
      <c r="T1905"/>
      <c r="U1905"/>
      <c r="V1905"/>
      <c r="W1905"/>
      <c r="X1905"/>
      <c r="Y1905"/>
      <c r="Z1905"/>
      <c r="AA1905"/>
      <c r="AB1905"/>
      <c r="AC1905"/>
      <c r="AD1905"/>
      <c r="AE1905"/>
    </row>
    <row r="1906" spans="1:31" x14ac:dyDescent="0.2">
      <c r="A1906"/>
      <c r="B1906"/>
      <c r="C1906"/>
      <c r="D1906"/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S1906"/>
      <c r="T1906"/>
      <c r="U1906"/>
      <c r="V1906"/>
      <c r="W1906"/>
      <c r="X1906"/>
      <c r="Y1906"/>
      <c r="Z1906"/>
      <c r="AA1906"/>
      <c r="AB1906"/>
      <c r="AC1906"/>
      <c r="AD1906"/>
      <c r="AE1906"/>
    </row>
    <row r="1907" spans="1:31" x14ac:dyDescent="0.2">
      <c r="A1907"/>
      <c r="B1907"/>
      <c r="C1907"/>
      <c r="D1907"/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S1907"/>
      <c r="T1907"/>
      <c r="U1907"/>
      <c r="V1907"/>
      <c r="W1907"/>
      <c r="X1907"/>
      <c r="Y1907"/>
      <c r="Z1907"/>
      <c r="AA1907"/>
      <c r="AB1907"/>
      <c r="AC1907"/>
      <c r="AD1907"/>
      <c r="AE1907"/>
    </row>
    <row r="1908" spans="1:31" x14ac:dyDescent="0.2">
      <c r="A1908"/>
      <c r="B1908"/>
      <c r="C1908"/>
      <c r="D1908"/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S1908"/>
      <c r="T1908"/>
      <c r="U1908"/>
      <c r="V1908"/>
      <c r="W1908"/>
      <c r="X1908"/>
      <c r="Y1908"/>
      <c r="Z1908"/>
      <c r="AA1908"/>
      <c r="AB1908"/>
      <c r="AC1908"/>
      <c r="AD1908"/>
      <c r="AE1908"/>
    </row>
    <row r="1909" spans="1:31" x14ac:dyDescent="0.2">
      <c r="A1909"/>
      <c r="B1909"/>
      <c r="C1909"/>
      <c r="D1909"/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S1909"/>
      <c r="T1909"/>
      <c r="U1909"/>
      <c r="V1909"/>
      <c r="W1909"/>
      <c r="X1909"/>
      <c r="Y1909"/>
      <c r="Z1909"/>
      <c r="AA1909"/>
      <c r="AB1909"/>
      <c r="AC1909"/>
      <c r="AD1909"/>
      <c r="AE1909"/>
    </row>
    <row r="1910" spans="1:31" x14ac:dyDescent="0.2">
      <c r="A1910"/>
      <c r="B1910"/>
      <c r="C1910"/>
      <c r="D1910"/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S1910"/>
      <c r="T1910"/>
      <c r="U1910"/>
      <c r="V1910"/>
      <c r="W1910"/>
      <c r="X1910"/>
      <c r="Y1910"/>
      <c r="Z1910"/>
      <c r="AA1910"/>
      <c r="AB1910"/>
      <c r="AC1910"/>
      <c r="AD1910"/>
      <c r="AE1910"/>
    </row>
    <row r="1911" spans="1:31" x14ac:dyDescent="0.2">
      <c r="A1911"/>
      <c r="B1911"/>
      <c r="C1911"/>
      <c r="D1911"/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S1911"/>
      <c r="T1911"/>
      <c r="U1911"/>
      <c r="V1911"/>
      <c r="W1911"/>
      <c r="X1911"/>
      <c r="Y1911"/>
      <c r="Z1911"/>
      <c r="AA1911"/>
      <c r="AB1911"/>
      <c r="AC1911"/>
      <c r="AD1911"/>
      <c r="AE1911"/>
    </row>
    <row r="1912" spans="1:31" x14ac:dyDescent="0.2">
      <c r="A1912"/>
      <c r="B1912"/>
      <c r="C1912"/>
      <c r="D1912"/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S1912"/>
      <c r="T1912"/>
      <c r="U1912"/>
      <c r="V1912"/>
      <c r="W1912"/>
      <c r="X1912"/>
      <c r="Y1912"/>
      <c r="Z1912"/>
      <c r="AA1912"/>
      <c r="AB1912"/>
      <c r="AC1912"/>
      <c r="AD1912"/>
      <c r="AE1912"/>
    </row>
    <row r="1913" spans="1:31" x14ac:dyDescent="0.2">
      <c r="A1913"/>
      <c r="B1913"/>
      <c r="C1913"/>
      <c r="D1913"/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S1913"/>
      <c r="T1913"/>
      <c r="U1913"/>
      <c r="V1913"/>
      <c r="W1913"/>
      <c r="X1913"/>
      <c r="Y1913"/>
      <c r="Z1913"/>
      <c r="AA1913"/>
      <c r="AB1913"/>
      <c r="AC1913"/>
      <c r="AD1913"/>
      <c r="AE1913"/>
    </row>
    <row r="1914" spans="1:31" x14ac:dyDescent="0.2">
      <c r="A1914"/>
      <c r="B1914"/>
      <c r="C1914"/>
      <c r="D1914"/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S1914"/>
      <c r="T1914"/>
      <c r="U1914"/>
      <c r="V1914"/>
      <c r="W1914"/>
      <c r="X1914"/>
      <c r="Y1914"/>
      <c r="Z1914"/>
      <c r="AA1914"/>
      <c r="AB1914"/>
      <c r="AC1914"/>
      <c r="AD1914"/>
      <c r="AE1914"/>
    </row>
    <row r="1915" spans="1:31" x14ac:dyDescent="0.2">
      <c r="A1915"/>
      <c r="B1915"/>
      <c r="C1915"/>
      <c r="D1915"/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S1915"/>
      <c r="T1915"/>
      <c r="U1915"/>
      <c r="V1915"/>
      <c r="W1915"/>
      <c r="X1915"/>
      <c r="Y1915"/>
      <c r="Z1915"/>
      <c r="AA1915"/>
      <c r="AB1915"/>
      <c r="AC1915"/>
      <c r="AD1915"/>
      <c r="AE1915"/>
    </row>
    <row r="1916" spans="1:31" x14ac:dyDescent="0.2">
      <c r="A1916"/>
      <c r="B1916"/>
      <c r="C1916"/>
      <c r="D1916"/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S1916"/>
      <c r="T1916"/>
      <c r="U1916"/>
      <c r="V1916"/>
      <c r="W1916"/>
      <c r="X1916"/>
      <c r="Y1916"/>
      <c r="Z1916"/>
      <c r="AA1916"/>
      <c r="AB1916"/>
      <c r="AC1916"/>
      <c r="AD1916"/>
      <c r="AE1916"/>
    </row>
    <row r="1917" spans="1:31" x14ac:dyDescent="0.2">
      <c r="A1917"/>
      <c r="B1917"/>
      <c r="C1917"/>
      <c r="D1917"/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S1917"/>
      <c r="T1917"/>
      <c r="U1917"/>
      <c r="V1917"/>
      <c r="W1917"/>
      <c r="X1917"/>
      <c r="Y1917"/>
      <c r="Z1917"/>
      <c r="AA1917"/>
      <c r="AB1917"/>
      <c r="AC1917"/>
      <c r="AD1917"/>
      <c r="AE1917"/>
    </row>
    <row r="1918" spans="1:31" x14ac:dyDescent="0.2">
      <c r="A1918"/>
      <c r="B1918"/>
      <c r="C1918"/>
      <c r="D1918"/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S1918"/>
      <c r="T1918"/>
      <c r="U1918"/>
      <c r="V1918"/>
      <c r="W1918"/>
      <c r="X1918"/>
      <c r="Y1918"/>
      <c r="Z1918"/>
      <c r="AA1918"/>
      <c r="AB1918"/>
      <c r="AC1918"/>
      <c r="AD1918"/>
      <c r="AE1918"/>
    </row>
    <row r="1919" spans="1:31" x14ac:dyDescent="0.2">
      <c r="A1919"/>
      <c r="B1919"/>
      <c r="C1919"/>
      <c r="D1919"/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S1919"/>
      <c r="T1919"/>
      <c r="U1919"/>
      <c r="V1919"/>
      <c r="W1919"/>
      <c r="X1919"/>
      <c r="Y1919"/>
      <c r="Z1919"/>
      <c r="AA1919"/>
      <c r="AB1919"/>
      <c r="AC1919"/>
      <c r="AD1919"/>
      <c r="AE1919"/>
    </row>
    <row r="1920" spans="1:31" x14ac:dyDescent="0.2">
      <c r="A1920"/>
      <c r="B1920"/>
      <c r="C1920"/>
      <c r="D1920"/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S1920"/>
      <c r="T1920"/>
      <c r="U1920"/>
      <c r="V1920"/>
      <c r="W1920"/>
      <c r="X1920"/>
      <c r="Y1920"/>
      <c r="Z1920"/>
      <c r="AA1920"/>
      <c r="AB1920"/>
      <c r="AC1920"/>
      <c r="AD1920"/>
      <c r="AE1920"/>
    </row>
    <row r="1921" spans="1:31" x14ac:dyDescent="0.2">
      <c r="A1921"/>
      <c r="B1921"/>
      <c r="C1921"/>
      <c r="D1921"/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S1921"/>
      <c r="T1921"/>
      <c r="U1921"/>
      <c r="V1921"/>
      <c r="W1921"/>
      <c r="X1921"/>
      <c r="Y1921"/>
      <c r="Z1921"/>
      <c r="AA1921"/>
      <c r="AB1921"/>
      <c r="AC1921"/>
      <c r="AD1921"/>
      <c r="AE1921"/>
    </row>
    <row r="1922" spans="1:31" x14ac:dyDescent="0.2">
      <c r="A1922"/>
      <c r="B1922"/>
      <c r="C1922"/>
      <c r="D1922"/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S1922"/>
      <c r="T1922"/>
      <c r="U1922"/>
      <c r="V1922"/>
      <c r="W1922"/>
      <c r="X1922"/>
      <c r="Y1922"/>
      <c r="Z1922"/>
      <c r="AA1922"/>
      <c r="AB1922"/>
      <c r="AC1922"/>
      <c r="AD1922"/>
      <c r="AE1922"/>
    </row>
    <row r="1923" spans="1:31" x14ac:dyDescent="0.2">
      <c r="A1923"/>
      <c r="B1923"/>
      <c r="C1923"/>
      <c r="D1923"/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S1923"/>
      <c r="T1923"/>
      <c r="U1923"/>
      <c r="V1923"/>
      <c r="W1923"/>
      <c r="X1923"/>
      <c r="Y1923"/>
      <c r="Z1923"/>
      <c r="AA1923"/>
      <c r="AB1923"/>
      <c r="AC1923"/>
      <c r="AD1923"/>
      <c r="AE1923"/>
    </row>
    <row r="1924" spans="1:31" x14ac:dyDescent="0.2">
      <c r="A1924"/>
      <c r="B1924"/>
      <c r="C1924"/>
      <c r="D1924"/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S1924"/>
      <c r="T1924"/>
      <c r="U1924"/>
      <c r="V1924"/>
      <c r="W1924"/>
      <c r="X1924"/>
      <c r="Y1924"/>
      <c r="Z1924"/>
      <c r="AA1924"/>
      <c r="AB1924"/>
      <c r="AC1924"/>
      <c r="AD1924"/>
      <c r="AE1924"/>
    </row>
    <row r="1925" spans="1:31" x14ac:dyDescent="0.2">
      <c r="A1925"/>
      <c r="B1925"/>
      <c r="C1925"/>
      <c r="D1925"/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S1925"/>
      <c r="T1925"/>
      <c r="U1925"/>
      <c r="V1925"/>
      <c r="W1925"/>
      <c r="X1925"/>
      <c r="Y1925"/>
      <c r="Z1925"/>
      <c r="AA1925"/>
      <c r="AB1925"/>
      <c r="AC1925"/>
      <c r="AD1925"/>
      <c r="AE1925"/>
    </row>
    <row r="1926" spans="1:31" x14ac:dyDescent="0.2">
      <c r="A1926"/>
      <c r="B1926"/>
      <c r="C1926"/>
      <c r="D1926"/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S1926"/>
      <c r="T1926"/>
      <c r="U1926"/>
      <c r="V1926"/>
      <c r="W1926"/>
      <c r="X1926"/>
      <c r="Y1926"/>
      <c r="Z1926"/>
      <c r="AA1926"/>
      <c r="AB1926"/>
      <c r="AC1926"/>
      <c r="AD1926"/>
      <c r="AE1926"/>
    </row>
    <row r="1927" spans="1:31" x14ac:dyDescent="0.2">
      <c r="A1927"/>
      <c r="B1927"/>
      <c r="C1927"/>
      <c r="D1927"/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S1927"/>
      <c r="T1927"/>
      <c r="U1927"/>
      <c r="V1927"/>
      <c r="W1927"/>
      <c r="X1927"/>
      <c r="Y1927"/>
      <c r="Z1927"/>
      <c r="AA1927"/>
      <c r="AB1927"/>
      <c r="AC1927"/>
      <c r="AD1927"/>
      <c r="AE1927"/>
    </row>
    <row r="1928" spans="1:31" x14ac:dyDescent="0.2">
      <c r="A1928"/>
      <c r="B1928"/>
      <c r="C1928"/>
      <c r="D1928"/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S1928"/>
      <c r="T1928"/>
      <c r="U1928"/>
      <c r="V1928"/>
      <c r="W1928"/>
      <c r="X1928"/>
      <c r="Y1928"/>
      <c r="Z1928"/>
      <c r="AA1928"/>
      <c r="AB1928"/>
      <c r="AC1928"/>
      <c r="AD1928"/>
      <c r="AE1928"/>
    </row>
    <row r="1929" spans="1:31" x14ac:dyDescent="0.2">
      <c r="A1929"/>
      <c r="B1929"/>
      <c r="C1929"/>
      <c r="D1929"/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S1929"/>
      <c r="T1929"/>
      <c r="U1929"/>
      <c r="V1929"/>
      <c r="W1929"/>
      <c r="X1929"/>
      <c r="Y1929"/>
      <c r="Z1929"/>
      <c r="AA1929"/>
      <c r="AB1929"/>
      <c r="AC1929"/>
      <c r="AD1929"/>
      <c r="AE1929"/>
    </row>
    <row r="1930" spans="1:31" x14ac:dyDescent="0.2">
      <c r="A1930"/>
      <c r="B1930"/>
      <c r="C1930"/>
      <c r="D1930"/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S1930"/>
      <c r="T1930"/>
      <c r="U1930"/>
      <c r="V1930"/>
      <c r="W1930"/>
      <c r="X1930"/>
      <c r="Y1930"/>
      <c r="Z1930"/>
      <c r="AA1930"/>
      <c r="AB1930"/>
      <c r="AC1930"/>
      <c r="AD1930"/>
      <c r="AE1930"/>
    </row>
    <row r="1931" spans="1:31" x14ac:dyDescent="0.2">
      <c r="A1931"/>
      <c r="B1931"/>
      <c r="C1931"/>
      <c r="D1931"/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S1931"/>
      <c r="T1931"/>
      <c r="U1931"/>
      <c r="V1931"/>
      <c r="W1931"/>
      <c r="X1931"/>
      <c r="Y1931"/>
      <c r="Z1931"/>
      <c r="AA1931"/>
      <c r="AB1931"/>
      <c r="AC1931"/>
      <c r="AD1931"/>
      <c r="AE1931"/>
    </row>
    <row r="1932" spans="1:31" x14ac:dyDescent="0.2">
      <c r="A1932"/>
      <c r="B1932"/>
      <c r="C1932"/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  <c r="AC1932"/>
      <c r="AD1932"/>
      <c r="AE1932"/>
    </row>
    <row r="1933" spans="1:31" x14ac:dyDescent="0.2">
      <c r="A1933"/>
      <c r="B1933"/>
      <c r="C1933"/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S1933"/>
      <c r="T1933"/>
      <c r="U1933"/>
      <c r="V1933"/>
      <c r="W1933"/>
      <c r="X1933"/>
      <c r="Y1933"/>
      <c r="Z1933"/>
      <c r="AA1933"/>
      <c r="AB1933"/>
      <c r="AC1933"/>
      <c r="AD1933"/>
      <c r="AE1933"/>
    </row>
    <row r="1934" spans="1:31" x14ac:dyDescent="0.2">
      <c r="A1934"/>
      <c r="B1934"/>
      <c r="C1934"/>
      <c r="D1934"/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S1934"/>
      <c r="T1934"/>
      <c r="U1934"/>
      <c r="V1934"/>
      <c r="W1934"/>
      <c r="X1934"/>
      <c r="Y1934"/>
      <c r="Z1934"/>
      <c r="AA1934"/>
      <c r="AB1934"/>
      <c r="AC1934"/>
      <c r="AD1934"/>
      <c r="AE1934"/>
    </row>
    <row r="1935" spans="1:31" x14ac:dyDescent="0.2">
      <c r="A1935"/>
      <c r="B1935"/>
      <c r="C1935"/>
      <c r="D1935"/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S1935"/>
      <c r="T1935"/>
      <c r="U1935"/>
      <c r="V1935"/>
      <c r="W1935"/>
      <c r="X1935"/>
      <c r="Y1935"/>
      <c r="Z1935"/>
      <c r="AA1935"/>
      <c r="AB1935"/>
      <c r="AC1935"/>
      <c r="AD1935"/>
      <c r="AE1935"/>
    </row>
    <row r="1936" spans="1:31" x14ac:dyDescent="0.2">
      <c r="A1936"/>
      <c r="B1936"/>
      <c r="C1936"/>
      <c r="D1936"/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S1936"/>
      <c r="T1936"/>
      <c r="U1936"/>
      <c r="V1936"/>
      <c r="W1936"/>
      <c r="X1936"/>
      <c r="Y1936"/>
      <c r="Z1936"/>
      <c r="AA1936"/>
      <c r="AB1936"/>
      <c r="AC1936"/>
      <c r="AD1936"/>
      <c r="AE1936"/>
    </row>
    <row r="1937" spans="1:31" x14ac:dyDescent="0.2">
      <c r="A1937"/>
      <c r="B1937"/>
      <c r="C1937"/>
      <c r="D1937"/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S1937"/>
      <c r="T1937"/>
      <c r="U1937"/>
      <c r="V1937"/>
      <c r="W1937"/>
      <c r="X1937"/>
      <c r="Y1937"/>
      <c r="Z1937"/>
      <c r="AA1937"/>
      <c r="AB1937"/>
      <c r="AC1937"/>
      <c r="AD1937"/>
      <c r="AE1937"/>
    </row>
    <row r="1938" spans="1:31" x14ac:dyDescent="0.2">
      <c r="A1938"/>
      <c r="B1938"/>
      <c r="C1938"/>
      <c r="D1938"/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S1938"/>
      <c r="T1938"/>
      <c r="U1938"/>
      <c r="V1938"/>
      <c r="W1938"/>
      <c r="X1938"/>
      <c r="Y1938"/>
      <c r="Z1938"/>
      <c r="AA1938"/>
      <c r="AB1938"/>
      <c r="AC1938"/>
      <c r="AD1938"/>
      <c r="AE1938"/>
    </row>
    <row r="1939" spans="1:31" x14ac:dyDescent="0.2">
      <c r="A1939"/>
      <c r="B1939"/>
      <c r="C1939"/>
      <c r="D1939"/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S1939"/>
      <c r="T1939"/>
      <c r="U1939"/>
      <c r="V1939"/>
      <c r="W1939"/>
      <c r="X1939"/>
      <c r="Y1939"/>
      <c r="Z1939"/>
      <c r="AA1939"/>
      <c r="AB1939"/>
      <c r="AC1939"/>
      <c r="AD1939"/>
      <c r="AE1939"/>
    </row>
    <row r="1940" spans="1:31" x14ac:dyDescent="0.2">
      <c r="A1940"/>
      <c r="B1940"/>
      <c r="C1940"/>
      <c r="D1940"/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S1940"/>
      <c r="T1940"/>
      <c r="U1940"/>
      <c r="V1940"/>
      <c r="W1940"/>
      <c r="X1940"/>
      <c r="Y1940"/>
      <c r="Z1940"/>
      <c r="AA1940"/>
      <c r="AB1940"/>
      <c r="AC1940"/>
      <c r="AD1940"/>
      <c r="AE1940"/>
    </row>
    <row r="1941" spans="1:31" x14ac:dyDescent="0.2">
      <c r="A1941"/>
      <c r="B1941"/>
      <c r="C1941"/>
      <c r="D1941"/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S1941"/>
      <c r="T1941"/>
      <c r="U1941"/>
      <c r="V1941"/>
      <c r="W1941"/>
      <c r="X1941"/>
      <c r="Y1941"/>
      <c r="Z1941"/>
      <c r="AA1941"/>
      <c r="AB1941"/>
      <c r="AC1941"/>
      <c r="AD1941"/>
      <c r="AE1941"/>
    </row>
    <row r="1942" spans="1:31" x14ac:dyDescent="0.2">
      <c r="A1942"/>
      <c r="B1942"/>
      <c r="C1942"/>
      <c r="D1942"/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S1942"/>
      <c r="T1942"/>
      <c r="U1942"/>
      <c r="V1942"/>
      <c r="W1942"/>
      <c r="X1942"/>
      <c r="Y1942"/>
      <c r="Z1942"/>
      <c r="AA1942"/>
      <c r="AB1942"/>
      <c r="AC1942"/>
      <c r="AD1942"/>
      <c r="AE1942"/>
    </row>
    <row r="1943" spans="1:31" x14ac:dyDescent="0.2">
      <c r="A1943"/>
      <c r="B1943"/>
      <c r="C1943"/>
      <c r="D1943"/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S1943"/>
      <c r="T1943"/>
      <c r="U1943"/>
      <c r="V1943"/>
      <c r="W1943"/>
      <c r="X1943"/>
      <c r="Y1943"/>
      <c r="Z1943"/>
      <c r="AA1943"/>
      <c r="AB1943"/>
      <c r="AC1943"/>
      <c r="AD1943"/>
      <c r="AE1943"/>
    </row>
    <row r="1944" spans="1:31" x14ac:dyDescent="0.2">
      <c r="A1944"/>
      <c r="B1944"/>
      <c r="C1944"/>
      <c r="D1944"/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S1944"/>
      <c r="T1944"/>
      <c r="U1944"/>
      <c r="V1944"/>
      <c r="W1944"/>
      <c r="X1944"/>
      <c r="Y1944"/>
      <c r="Z1944"/>
      <c r="AA1944"/>
      <c r="AB1944"/>
      <c r="AC1944"/>
      <c r="AD1944"/>
      <c r="AE1944"/>
    </row>
    <row r="1945" spans="1:31" x14ac:dyDescent="0.2">
      <c r="A1945"/>
      <c r="B1945"/>
      <c r="C1945"/>
      <c r="D1945"/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S1945"/>
      <c r="T1945"/>
      <c r="U1945"/>
      <c r="V1945"/>
      <c r="W1945"/>
      <c r="X1945"/>
      <c r="Y1945"/>
      <c r="Z1945"/>
      <c r="AA1945"/>
      <c r="AB1945"/>
      <c r="AC1945"/>
      <c r="AD1945"/>
      <c r="AE1945"/>
    </row>
    <row r="1946" spans="1:31" x14ac:dyDescent="0.2">
      <c r="A1946"/>
      <c r="B1946"/>
      <c r="C1946"/>
      <c r="D1946"/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S1946"/>
      <c r="T1946"/>
      <c r="U1946"/>
      <c r="V1946"/>
      <c r="W1946"/>
      <c r="X1946"/>
      <c r="Y1946"/>
      <c r="Z1946"/>
      <c r="AA1946"/>
      <c r="AB1946"/>
      <c r="AC1946"/>
      <c r="AD1946"/>
      <c r="AE1946"/>
    </row>
    <row r="1947" spans="1:31" x14ac:dyDescent="0.2">
      <c r="A1947"/>
      <c r="B1947"/>
      <c r="C1947"/>
      <c r="D1947"/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S1947"/>
      <c r="T1947"/>
      <c r="U1947"/>
      <c r="V1947"/>
      <c r="W1947"/>
      <c r="X1947"/>
      <c r="Y1947"/>
      <c r="Z1947"/>
      <c r="AA1947"/>
      <c r="AB1947"/>
      <c r="AC1947"/>
      <c r="AD1947"/>
      <c r="AE1947"/>
    </row>
    <row r="1948" spans="1:31" x14ac:dyDescent="0.2">
      <c r="A1948"/>
      <c r="B1948"/>
      <c r="C1948"/>
      <c r="D1948"/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S1948"/>
      <c r="T1948"/>
      <c r="U1948"/>
      <c r="V1948"/>
      <c r="W1948"/>
      <c r="X1948"/>
      <c r="Y1948"/>
      <c r="Z1948"/>
      <c r="AA1948"/>
      <c r="AB1948"/>
      <c r="AC1948"/>
      <c r="AD1948"/>
      <c r="AE1948"/>
    </row>
    <row r="1949" spans="1:31" x14ac:dyDescent="0.2">
      <c r="A1949"/>
      <c r="B1949"/>
      <c r="C1949"/>
      <c r="D1949"/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S1949"/>
      <c r="T1949"/>
      <c r="U1949"/>
      <c r="V1949"/>
      <c r="W1949"/>
      <c r="X1949"/>
      <c r="Y1949"/>
      <c r="Z1949"/>
      <c r="AA1949"/>
      <c r="AB1949"/>
      <c r="AC1949"/>
      <c r="AD1949"/>
      <c r="AE1949"/>
    </row>
    <row r="1950" spans="1:31" x14ac:dyDescent="0.2">
      <c r="A1950"/>
      <c r="B1950"/>
      <c r="C1950"/>
      <c r="D1950"/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S1950"/>
      <c r="T1950"/>
      <c r="U1950"/>
      <c r="V1950"/>
      <c r="W1950"/>
      <c r="X1950"/>
      <c r="Y1950"/>
      <c r="Z1950"/>
      <c r="AA1950"/>
      <c r="AB1950"/>
      <c r="AC1950"/>
      <c r="AD1950"/>
      <c r="AE1950"/>
    </row>
    <row r="1951" spans="1:31" x14ac:dyDescent="0.2">
      <c r="A1951"/>
      <c r="B1951"/>
      <c r="C1951"/>
      <c r="D1951"/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S1951"/>
      <c r="T1951"/>
      <c r="U1951"/>
      <c r="V1951"/>
      <c r="W1951"/>
      <c r="X1951"/>
      <c r="Y1951"/>
      <c r="Z1951"/>
      <c r="AA1951"/>
      <c r="AB1951"/>
      <c r="AC1951"/>
      <c r="AD1951"/>
      <c r="AE1951"/>
    </row>
    <row r="1952" spans="1:31" x14ac:dyDescent="0.2">
      <c r="A1952"/>
      <c r="B1952"/>
      <c r="C1952"/>
      <c r="D1952"/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S1952"/>
      <c r="T1952"/>
      <c r="U1952"/>
      <c r="V1952"/>
      <c r="W1952"/>
      <c r="X1952"/>
      <c r="Y1952"/>
      <c r="Z1952"/>
      <c r="AA1952"/>
      <c r="AB1952"/>
      <c r="AC1952"/>
      <c r="AD1952"/>
      <c r="AE1952"/>
    </row>
    <row r="1953" spans="1:31" x14ac:dyDescent="0.2">
      <c r="A1953"/>
      <c r="B1953"/>
      <c r="C1953"/>
      <c r="D1953"/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S1953"/>
      <c r="T1953"/>
      <c r="U1953"/>
      <c r="V1953"/>
      <c r="W1953"/>
      <c r="X1953"/>
      <c r="Y1953"/>
      <c r="Z1953"/>
      <c r="AA1953"/>
      <c r="AB1953"/>
      <c r="AC1953"/>
      <c r="AD1953"/>
      <c r="AE1953"/>
    </row>
    <row r="1954" spans="1:31" x14ac:dyDescent="0.2">
      <c r="A1954"/>
      <c r="B1954"/>
      <c r="C1954"/>
      <c r="D1954"/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S1954"/>
      <c r="T1954"/>
      <c r="U1954"/>
      <c r="V1954"/>
      <c r="W1954"/>
      <c r="X1954"/>
      <c r="Y1954"/>
      <c r="Z1954"/>
      <c r="AA1954"/>
      <c r="AB1954"/>
      <c r="AC1954"/>
      <c r="AD1954"/>
      <c r="AE1954"/>
    </row>
    <row r="1955" spans="1:31" x14ac:dyDescent="0.2">
      <c r="A1955"/>
      <c r="B1955"/>
      <c r="C1955"/>
      <c r="D1955"/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S1955"/>
      <c r="T1955"/>
      <c r="U1955"/>
      <c r="V1955"/>
      <c r="W1955"/>
      <c r="X1955"/>
      <c r="Y1955"/>
      <c r="Z1955"/>
      <c r="AA1955"/>
      <c r="AB1955"/>
      <c r="AC1955"/>
      <c r="AD1955"/>
      <c r="AE1955"/>
    </row>
    <row r="1956" spans="1:31" x14ac:dyDescent="0.2">
      <c r="A1956"/>
      <c r="B1956"/>
      <c r="C1956"/>
      <c r="D1956"/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S1956"/>
      <c r="T1956"/>
      <c r="U1956"/>
      <c r="V1956"/>
      <c r="W1956"/>
      <c r="X1956"/>
      <c r="Y1956"/>
      <c r="Z1956"/>
      <c r="AA1956"/>
      <c r="AB1956"/>
      <c r="AC1956"/>
      <c r="AD1956"/>
      <c r="AE1956"/>
    </row>
    <row r="1957" spans="1:31" x14ac:dyDescent="0.2">
      <c r="A1957"/>
      <c r="B1957"/>
      <c r="C1957"/>
      <c r="D1957"/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S1957"/>
      <c r="T1957"/>
      <c r="U1957"/>
      <c r="V1957"/>
      <c r="W1957"/>
      <c r="X1957"/>
      <c r="Y1957"/>
      <c r="Z1957"/>
      <c r="AA1957"/>
      <c r="AB1957"/>
      <c r="AC1957"/>
      <c r="AD1957"/>
      <c r="AE1957"/>
    </row>
    <row r="1958" spans="1:31" x14ac:dyDescent="0.2">
      <c r="A1958"/>
      <c r="B1958"/>
      <c r="C1958"/>
      <c r="D1958"/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S1958"/>
      <c r="T1958"/>
      <c r="U1958"/>
      <c r="V1958"/>
      <c r="W1958"/>
      <c r="X1958"/>
      <c r="Y1958"/>
      <c r="Z1958"/>
      <c r="AA1958"/>
      <c r="AB1958"/>
      <c r="AC1958"/>
      <c r="AD1958"/>
      <c r="AE1958"/>
    </row>
    <row r="1959" spans="1:31" x14ac:dyDescent="0.2">
      <c r="A1959"/>
      <c r="B1959"/>
      <c r="C1959"/>
      <c r="D1959"/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S1959"/>
      <c r="T1959"/>
      <c r="U1959"/>
      <c r="V1959"/>
      <c r="W1959"/>
      <c r="X1959"/>
      <c r="Y1959"/>
      <c r="Z1959"/>
      <c r="AA1959"/>
      <c r="AB1959"/>
      <c r="AC1959"/>
      <c r="AD1959"/>
      <c r="AE1959"/>
    </row>
    <row r="1960" spans="1:31" x14ac:dyDescent="0.2">
      <c r="A1960"/>
      <c r="B1960"/>
      <c r="C1960"/>
      <c r="D1960"/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S1960"/>
      <c r="T1960"/>
      <c r="U1960"/>
      <c r="V1960"/>
      <c r="W1960"/>
      <c r="X1960"/>
      <c r="Y1960"/>
      <c r="Z1960"/>
      <c r="AA1960"/>
      <c r="AB1960"/>
      <c r="AC1960"/>
      <c r="AD1960"/>
      <c r="AE1960"/>
    </row>
    <row r="1961" spans="1:31" x14ac:dyDescent="0.2">
      <c r="A1961"/>
      <c r="B1961"/>
      <c r="C1961"/>
      <c r="D1961"/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S1961"/>
      <c r="T1961"/>
      <c r="U1961"/>
      <c r="V1961"/>
      <c r="W1961"/>
      <c r="X1961"/>
      <c r="Y1961"/>
      <c r="Z1961"/>
      <c r="AA1961"/>
      <c r="AB1961"/>
      <c r="AC1961"/>
      <c r="AD1961"/>
      <c r="AE1961"/>
    </row>
    <row r="1962" spans="1:31" x14ac:dyDescent="0.2">
      <c r="A1962"/>
      <c r="B1962"/>
      <c r="C1962"/>
      <c r="D1962"/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S1962"/>
      <c r="T1962"/>
      <c r="U1962"/>
      <c r="V1962"/>
      <c r="W1962"/>
      <c r="X1962"/>
      <c r="Y1962"/>
      <c r="Z1962"/>
      <c r="AA1962"/>
      <c r="AB1962"/>
      <c r="AC1962"/>
      <c r="AD1962"/>
      <c r="AE1962"/>
    </row>
    <row r="1963" spans="1:31" x14ac:dyDescent="0.2">
      <c r="A1963"/>
      <c r="B1963"/>
      <c r="C1963"/>
      <c r="D1963"/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S1963"/>
      <c r="T1963"/>
      <c r="U1963"/>
      <c r="V1963"/>
      <c r="W1963"/>
      <c r="X1963"/>
      <c r="Y1963"/>
      <c r="Z1963"/>
      <c r="AA1963"/>
      <c r="AB1963"/>
      <c r="AC1963"/>
      <c r="AD1963"/>
      <c r="AE1963"/>
    </row>
    <row r="1964" spans="1:31" x14ac:dyDescent="0.2">
      <c r="A1964"/>
      <c r="B1964"/>
      <c r="C1964"/>
      <c r="D1964"/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S1964"/>
      <c r="T1964"/>
      <c r="U1964"/>
      <c r="V1964"/>
      <c r="W1964"/>
      <c r="X1964"/>
      <c r="Y1964"/>
      <c r="Z1964"/>
      <c r="AA1964"/>
      <c r="AB1964"/>
      <c r="AC1964"/>
      <c r="AD1964"/>
      <c r="AE1964"/>
    </row>
    <row r="1965" spans="1:31" x14ac:dyDescent="0.2">
      <c r="A1965"/>
      <c r="B1965"/>
      <c r="C1965"/>
      <c r="D1965"/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S1965"/>
      <c r="T1965"/>
      <c r="U1965"/>
      <c r="V1965"/>
      <c r="W1965"/>
      <c r="X1965"/>
      <c r="Y1965"/>
      <c r="Z1965"/>
      <c r="AA1965"/>
      <c r="AB1965"/>
      <c r="AC1965"/>
      <c r="AD1965"/>
      <c r="AE1965"/>
    </row>
    <row r="1966" spans="1:31" x14ac:dyDescent="0.2">
      <c r="A1966"/>
      <c r="B1966"/>
      <c r="C1966"/>
      <c r="D1966"/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S1966"/>
      <c r="T1966"/>
      <c r="U1966"/>
      <c r="V1966"/>
      <c r="W1966"/>
      <c r="X1966"/>
      <c r="Y1966"/>
      <c r="Z1966"/>
      <c r="AA1966"/>
      <c r="AB1966"/>
      <c r="AC1966"/>
      <c r="AD1966"/>
      <c r="AE1966"/>
    </row>
    <row r="1967" spans="1:31" x14ac:dyDescent="0.2">
      <c r="A1967"/>
      <c r="B1967"/>
      <c r="C1967"/>
      <c r="D1967"/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S1967"/>
      <c r="T1967"/>
      <c r="U1967"/>
      <c r="V1967"/>
      <c r="W1967"/>
      <c r="X1967"/>
      <c r="Y1967"/>
      <c r="Z1967"/>
      <c r="AA1967"/>
      <c r="AB1967"/>
      <c r="AC1967"/>
      <c r="AD1967"/>
      <c r="AE1967"/>
    </row>
    <row r="1968" spans="1:31" x14ac:dyDescent="0.2">
      <c r="A1968"/>
      <c r="B1968"/>
      <c r="C1968"/>
      <c r="D1968"/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S1968"/>
      <c r="T1968"/>
      <c r="U1968"/>
      <c r="V1968"/>
      <c r="W1968"/>
      <c r="X1968"/>
      <c r="Y1968"/>
      <c r="Z1968"/>
      <c r="AA1968"/>
      <c r="AB1968"/>
      <c r="AC1968"/>
      <c r="AD1968"/>
      <c r="AE1968"/>
    </row>
    <row r="1969" spans="1:31" x14ac:dyDescent="0.2">
      <c r="A1969"/>
      <c r="B1969"/>
      <c r="C1969"/>
      <c r="D1969"/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S1969"/>
      <c r="T1969"/>
      <c r="U1969"/>
      <c r="V1969"/>
      <c r="W1969"/>
      <c r="X1969"/>
      <c r="Y1969"/>
      <c r="Z1969"/>
      <c r="AA1969"/>
      <c r="AB1969"/>
      <c r="AC1969"/>
      <c r="AD1969"/>
      <c r="AE1969"/>
    </row>
    <row r="1970" spans="1:31" x14ac:dyDescent="0.2">
      <c r="A1970"/>
      <c r="B1970"/>
      <c r="C1970"/>
      <c r="D1970"/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S1970"/>
      <c r="T1970"/>
      <c r="U1970"/>
      <c r="V1970"/>
      <c r="W1970"/>
      <c r="X1970"/>
      <c r="Y1970"/>
      <c r="Z1970"/>
      <c r="AA1970"/>
      <c r="AB1970"/>
      <c r="AC1970"/>
      <c r="AD1970"/>
      <c r="AE1970"/>
    </row>
    <row r="1971" spans="1:31" x14ac:dyDescent="0.2">
      <c r="A1971"/>
      <c r="B1971"/>
      <c r="C1971"/>
      <c r="D1971"/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S1971"/>
      <c r="T1971"/>
      <c r="U1971"/>
      <c r="V1971"/>
      <c r="W1971"/>
      <c r="X1971"/>
      <c r="Y1971"/>
      <c r="Z1971"/>
      <c r="AA1971"/>
      <c r="AB1971"/>
      <c r="AC1971"/>
      <c r="AD1971"/>
      <c r="AE1971"/>
    </row>
    <row r="1972" spans="1:31" x14ac:dyDescent="0.2">
      <c r="A1972"/>
      <c r="B1972"/>
      <c r="C1972"/>
      <c r="D1972"/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S1972"/>
      <c r="T1972"/>
      <c r="U1972"/>
      <c r="V1972"/>
      <c r="W1972"/>
      <c r="X1972"/>
      <c r="Y1972"/>
      <c r="Z1972"/>
      <c r="AA1972"/>
      <c r="AB1972"/>
      <c r="AC1972"/>
      <c r="AD1972"/>
      <c r="AE1972"/>
    </row>
    <row r="1973" spans="1:31" x14ac:dyDescent="0.2">
      <c r="A1973"/>
      <c r="B1973"/>
      <c r="C1973"/>
      <c r="D1973"/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S1973"/>
      <c r="T1973"/>
      <c r="U1973"/>
      <c r="V1973"/>
      <c r="W1973"/>
      <c r="X1973"/>
      <c r="Y1973"/>
      <c r="Z1973"/>
      <c r="AA1973"/>
      <c r="AB1973"/>
      <c r="AC1973"/>
      <c r="AD1973"/>
      <c r="AE1973"/>
    </row>
    <row r="1974" spans="1:31" x14ac:dyDescent="0.2">
      <c r="A1974"/>
      <c r="B1974"/>
      <c r="C1974"/>
      <c r="D1974"/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S1974"/>
      <c r="T1974"/>
      <c r="U1974"/>
      <c r="V1974"/>
      <c r="W1974"/>
      <c r="X1974"/>
      <c r="Y1974"/>
      <c r="Z1974"/>
      <c r="AA1974"/>
      <c r="AB1974"/>
      <c r="AC1974"/>
      <c r="AD1974"/>
      <c r="AE1974"/>
    </row>
    <row r="1975" spans="1:31" x14ac:dyDescent="0.2">
      <c r="A1975"/>
      <c r="B1975"/>
      <c r="C1975"/>
      <c r="D1975"/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S1975"/>
      <c r="T1975"/>
      <c r="U1975"/>
      <c r="V1975"/>
      <c r="W1975"/>
      <c r="X1975"/>
      <c r="Y1975"/>
      <c r="Z1975"/>
      <c r="AA1975"/>
      <c r="AB1975"/>
      <c r="AC1975"/>
      <c r="AD1975"/>
      <c r="AE1975"/>
    </row>
    <row r="1976" spans="1:31" x14ac:dyDescent="0.2">
      <c r="A1976"/>
      <c r="B1976"/>
      <c r="C1976"/>
      <c r="D1976"/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S1976"/>
      <c r="T1976"/>
      <c r="U1976"/>
      <c r="V1976"/>
      <c r="W1976"/>
      <c r="X1976"/>
      <c r="Y1976"/>
      <c r="Z1976"/>
      <c r="AA1976"/>
      <c r="AB1976"/>
      <c r="AC1976"/>
      <c r="AD1976"/>
      <c r="AE1976"/>
    </row>
    <row r="1977" spans="1:31" x14ac:dyDescent="0.2">
      <c r="A1977"/>
      <c r="B1977"/>
      <c r="C1977"/>
      <c r="D1977"/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S1977"/>
      <c r="T1977"/>
      <c r="U1977"/>
      <c r="V1977"/>
      <c r="W1977"/>
      <c r="X1977"/>
      <c r="Y1977"/>
      <c r="Z1977"/>
      <c r="AA1977"/>
      <c r="AB1977"/>
      <c r="AC1977"/>
      <c r="AD1977"/>
      <c r="AE1977"/>
    </row>
    <row r="1978" spans="1:31" x14ac:dyDescent="0.2">
      <c r="A1978"/>
      <c r="B1978"/>
      <c r="C1978"/>
      <c r="D1978"/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S1978"/>
      <c r="T1978"/>
      <c r="U1978"/>
      <c r="V1978"/>
      <c r="W1978"/>
      <c r="X1978"/>
      <c r="Y1978"/>
      <c r="Z1978"/>
      <c r="AA1978"/>
      <c r="AB1978"/>
      <c r="AC1978"/>
      <c r="AD1978"/>
      <c r="AE1978"/>
    </row>
    <row r="1979" spans="1:31" x14ac:dyDescent="0.2">
      <c r="A1979"/>
      <c r="B1979"/>
      <c r="C1979"/>
      <c r="D1979"/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S1979"/>
      <c r="T1979"/>
      <c r="U1979"/>
      <c r="V1979"/>
      <c r="W1979"/>
      <c r="X1979"/>
      <c r="Y1979"/>
      <c r="Z1979"/>
      <c r="AA1979"/>
      <c r="AB1979"/>
      <c r="AC1979"/>
      <c r="AD1979"/>
      <c r="AE1979"/>
    </row>
    <row r="1980" spans="1:31" x14ac:dyDescent="0.2">
      <c r="A1980"/>
      <c r="B1980"/>
      <c r="C1980"/>
      <c r="D1980"/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S1980"/>
      <c r="T1980"/>
      <c r="U1980"/>
      <c r="V1980"/>
      <c r="W1980"/>
      <c r="X1980"/>
      <c r="Y1980"/>
      <c r="Z1980"/>
      <c r="AA1980"/>
      <c r="AB1980"/>
      <c r="AC1980"/>
      <c r="AD1980"/>
      <c r="AE1980"/>
    </row>
    <row r="1981" spans="1:31" x14ac:dyDescent="0.2">
      <c r="A1981"/>
      <c r="B1981"/>
      <c r="C1981"/>
      <c r="D1981"/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S1981"/>
      <c r="T1981"/>
      <c r="U1981"/>
      <c r="V1981"/>
      <c r="W1981"/>
      <c r="X1981"/>
      <c r="Y1981"/>
      <c r="Z1981"/>
      <c r="AA1981"/>
      <c r="AB1981"/>
      <c r="AC1981"/>
      <c r="AD1981"/>
      <c r="AE1981"/>
    </row>
    <row r="1982" spans="1:31" x14ac:dyDescent="0.2">
      <c r="A1982"/>
      <c r="B1982"/>
      <c r="C1982"/>
      <c r="D1982"/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S1982"/>
      <c r="T1982"/>
      <c r="U1982"/>
      <c r="V1982"/>
      <c r="W1982"/>
      <c r="X1982"/>
      <c r="Y1982"/>
      <c r="Z1982"/>
      <c r="AA1982"/>
      <c r="AB1982"/>
      <c r="AC1982"/>
      <c r="AD1982"/>
      <c r="AE1982"/>
    </row>
    <row r="1983" spans="1:31" x14ac:dyDescent="0.2">
      <c r="A1983"/>
      <c r="B1983"/>
      <c r="C1983"/>
      <c r="D1983"/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S1983"/>
      <c r="T1983"/>
      <c r="U1983"/>
      <c r="V1983"/>
      <c r="W1983"/>
      <c r="X1983"/>
      <c r="Y1983"/>
      <c r="Z1983"/>
      <c r="AA1983"/>
      <c r="AB1983"/>
      <c r="AC1983"/>
      <c r="AD1983"/>
      <c r="AE1983"/>
    </row>
    <row r="1984" spans="1:31" x14ac:dyDescent="0.2">
      <c r="A1984"/>
      <c r="B1984"/>
      <c r="C1984"/>
      <c r="D1984"/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S1984"/>
      <c r="T1984"/>
      <c r="U1984"/>
      <c r="V1984"/>
      <c r="W1984"/>
      <c r="X1984"/>
      <c r="Y1984"/>
      <c r="Z1984"/>
      <c r="AA1984"/>
      <c r="AB1984"/>
      <c r="AC1984"/>
      <c r="AD1984"/>
      <c r="AE1984"/>
    </row>
    <row r="1985" spans="1:31" x14ac:dyDescent="0.2">
      <c r="A1985"/>
      <c r="B1985"/>
      <c r="C1985"/>
      <c r="D1985"/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S1985"/>
      <c r="T1985"/>
      <c r="U1985"/>
      <c r="V1985"/>
      <c r="W1985"/>
      <c r="X1985"/>
      <c r="Y1985"/>
      <c r="Z1985"/>
      <c r="AA1985"/>
      <c r="AB1985"/>
      <c r="AC1985"/>
      <c r="AD1985"/>
      <c r="AE1985"/>
    </row>
    <row r="1986" spans="1:31" x14ac:dyDescent="0.2">
      <c r="A1986"/>
      <c r="B1986"/>
      <c r="C1986"/>
      <c r="D1986"/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S1986"/>
      <c r="T1986"/>
      <c r="U1986"/>
      <c r="V1986"/>
      <c r="W1986"/>
      <c r="X1986"/>
      <c r="Y1986"/>
      <c r="Z1986"/>
      <c r="AA1986"/>
      <c r="AB1986"/>
      <c r="AC1986"/>
      <c r="AD1986"/>
      <c r="AE1986"/>
    </row>
    <row r="1987" spans="1:31" x14ac:dyDescent="0.2">
      <c r="A1987"/>
      <c r="B1987"/>
      <c r="C1987"/>
      <c r="D1987"/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S1987"/>
      <c r="T1987"/>
      <c r="U1987"/>
      <c r="V1987"/>
      <c r="W1987"/>
      <c r="X1987"/>
      <c r="Y1987"/>
      <c r="Z1987"/>
      <c r="AA1987"/>
      <c r="AB1987"/>
      <c r="AC1987"/>
      <c r="AD1987"/>
      <c r="AE1987"/>
    </row>
    <row r="1988" spans="1:31" x14ac:dyDescent="0.2">
      <c r="A1988"/>
      <c r="B1988"/>
      <c r="C1988"/>
      <c r="D1988"/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S1988"/>
      <c r="T1988"/>
      <c r="U1988"/>
      <c r="V1988"/>
      <c r="W1988"/>
      <c r="X1988"/>
      <c r="Y1988"/>
      <c r="Z1988"/>
      <c r="AA1988"/>
      <c r="AB1988"/>
      <c r="AC1988"/>
      <c r="AD1988"/>
      <c r="AE1988"/>
    </row>
    <row r="1989" spans="1:31" x14ac:dyDescent="0.2">
      <c r="A1989"/>
      <c r="B1989"/>
      <c r="C1989"/>
      <c r="D1989"/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S1989"/>
      <c r="T1989"/>
      <c r="U1989"/>
      <c r="V1989"/>
      <c r="W1989"/>
      <c r="X1989"/>
      <c r="Y1989"/>
      <c r="Z1989"/>
      <c r="AA1989"/>
      <c r="AB1989"/>
      <c r="AC1989"/>
      <c r="AD1989"/>
      <c r="AE1989"/>
    </row>
    <row r="1990" spans="1:31" x14ac:dyDescent="0.2">
      <c r="A1990"/>
      <c r="B1990"/>
      <c r="C1990"/>
      <c r="D1990"/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S1990"/>
      <c r="T1990"/>
      <c r="U1990"/>
      <c r="V1990"/>
      <c r="W1990"/>
      <c r="X1990"/>
      <c r="Y1990"/>
      <c r="Z1990"/>
      <c r="AA1990"/>
      <c r="AB1990"/>
      <c r="AC1990"/>
      <c r="AD1990"/>
      <c r="AE1990"/>
    </row>
    <row r="1991" spans="1:31" x14ac:dyDescent="0.2">
      <c r="A1991"/>
      <c r="B1991"/>
      <c r="C1991"/>
      <c r="D1991"/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S1991"/>
      <c r="T1991"/>
      <c r="U1991"/>
      <c r="V1991"/>
      <c r="W1991"/>
      <c r="X1991"/>
      <c r="Y1991"/>
      <c r="Z1991"/>
      <c r="AA1991"/>
      <c r="AB1991"/>
      <c r="AC1991"/>
      <c r="AD1991"/>
      <c r="AE1991"/>
    </row>
    <row r="1992" spans="1:31" x14ac:dyDescent="0.2">
      <c r="A1992"/>
      <c r="B1992"/>
      <c r="C1992"/>
      <c r="D1992"/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S1992"/>
      <c r="T1992"/>
      <c r="U1992"/>
      <c r="V1992"/>
      <c r="W1992"/>
      <c r="X1992"/>
      <c r="Y1992"/>
      <c r="Z1992"/>
      <c r="AA1992"/>
      <c r="AB1992"/>
      <c r="AC1992"/>
      <c r="AD1992"/>
      <c r="AE1992"/>
    </row>
    <row r="1993" spans="1:31" x14ac:dyDescent="0.2">
      <c r="A1993"/>
      <c r="B1993"/>
      <c r="C1993"/>
      <c r="D1993"/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S1993"/>
      <c r="T1993"/>
      <c r="U1993"/>
      <c r="V1993"/>
      <c r="W1993"/>
      <c r="X1993"/>
      <c r="Y1993"/>
      <c r="Z1993"/>
      <c r="AA1993"/>
      <c r="AB1993"/>
      <c r="AC1993"/>
      <c r="AD1993"/>
      <c r="AE1993"/>
    </row>
    <row r="1994" spans="1:31" x14ac:dyDescent="0.2">
      <c r="A1994"/>
      <c r="B1994"/>
      <c r="C1994"/>
      <c r="D1994"/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S1994"/>
      <c r="T1994"/>
      <c r="U1994"/>
      <c r="V1994"/>
      <c r="W1994"/>
      <c r="X1994"/>
      <c r="Y1994"/>
      <c r="Z1994"/>
      <c r="AA1994"/>
      <c r="AB1994"/>
      <c r="AC1994"/>
      <c r="AD1994"/>
      <c r="AE1994"/>
    </row>
    <row r="1995" spans="1:31" x14ac:dyDescent="0.2">
      <c r="A1995"/>
      <c r="B1995"/>
      <c r="C1995"/>
      <c r="D1995"/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S1995"/>
      <c r="T1995"/>
      <c r="U1995"/>
      <c r="V1995"/>
      <c r="W1995"/>
      <c r="X1995"/>
      <c r="Y1995"/>
      <c r="Z1995"/>
      <c r="AA1995"/>
      <c r="AB1995"/>
      <c r="AC1995"/>
      <c r="AD1995"/>
      <c r="AE1995"/>
    </row>
    <row r="1996" spans="1:31" x14ac:dyDescent="0.2">
      <c r="A1996"/>
      <c r="B1996"/>
      <c r="C1996"/>
      <c r="D1996"/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S1996"/>
      <c r="T1996"/>
      <c r="U1996"/>
      <c r="V1996"/>
      <c r="W1996"/>
      <c r="X1996"/>
      <c r="Y1996"/>
      <c r="Z1996"/>
      <c r="AA1996"/>
      <c r="AB1996"/>
      <c r="AC1996"/>
      <c r="AD1996"/>
      <c r="AE1996"/>
    </row>
    <row r="1997" spans="1:31" x14ac:dyDescent="0.2">
      <c r="A1997"/>
      <c r="B1997"/>
      <c r="C1997"/>
      <c r="D1997"/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S1997"/>
      <c r="T1997"/>
      <c r="U1997"/>
      <c r="V1997"/>
      <c r="W1997"/>
      <c r="X1997"/>
      <c r="Y1997"/>
      <c r="Z1997"/>
      <c r="AA1997"/>
      <c r="AB1997"/>
      <c r="AC1997"/>
      <c r="AD1997"/>
      <c r="AE1997"/>
    </row>
    <row r="1998" spans="1:31" x14ac:dyDescent="0.2">
      <c r="A1998"/>
      <c r="B1998"/>
      <c r="C1998"/>
      <c r="D1998"/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S1998"/>
      <c r="T1998"/>
      <c r="U1998"/>
      <c r="V1998"/>
      <c r="W1998"/>
      <c r="X1998"/>
      <c r="Y1998"/>
      <c r="Z1998"/>
      <c r="AA1998"/>
      <c r="AB1998"/>
      <c r="AC1998"/>
      <c r="AD1998"/>
      <c r="AE1998"/>
    </row>
    <row r="1999" spans="1:31" x14ac:dyDescent="0.2">
      <c r="A1999"/>
      <c r="B1999"/>
      <c r="C1999"/>
      <c r="D1999"/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S1999"/>
      <c r="T1999"/>
      <c r="U1999"/>
      <c r="V1999"/>
      <c r="W1999"/>
      <c r="X1999"/>
      <c r="Y1999"/>
      <c r="Z1999"/>
      <c r="AA1999"/>
      <c r="AB1999"/>
      <c r="AC1999"/>
      <c r="AD1999"/>
      <c r="AE1999"/>
    </row>
    <row r="2000" spans="1:31" x14ac:dyDescent="0.2">
      <c r="A2000"/>
      <c r="B2000"/>
      <c r="C2000"/>
      <c r="D2000"/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S2000"/>
      <c r="T2000"/>
      <c r="U2000"/>
      <c r="V2000"/>
      <c r="W2000"/>
      <c r="X2000"/>
      <c r="Y2000"/>
      <c r="Z2000"/>
      <c r="AA2000"/>
      <c r="AB2000"/>
      <c r="AC2000"/>
      <c r="AD2000"/>
      <c r="AE2000"/>
    </row>
    <row r="2001" spans="1:31" x14ac:dyDescent="0.2">
      <c r="A2001"/>
      <c r="B2001"/>
      <c r="C2001"/>
      <c r="D2001"/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S2001"/>
      <c r="T2001"/>
      <c r="U2001"/>
      <c r="V2001"/>
      <c r="W2001"/>
      <c r="X2001"/>
      <c r="Y2001"/>
      <c r="Z2001"/>
      <c r="AA2001"/>
      <c r="AB2001"/>
      <c r="AC2001"/>
      <c r="AD2001"/>
      <c r="AE2001"/>
    </row>
    <row r="2002" spans="1:31" x14ac:dyDescent="0.2">
      <c r="A2002"/>
      <c r="B2002"/>
      <c r="C2002"/>
      <c r="D2002"/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S2002"/>
      <c r="T2002"/>
      <c r="U2002"/>
      <c r="V2002"/>
      <c r="W2002"/>
      <c r="X2002"/>
      <c r="Y2002"/>
      <c r="Z2002"/>
      <c r="AA2002"/>
      <c r="AB2002"/>
      <c r="AC2002"/>
      <c r="AD2002"/>
      <c r="AE2002"/>
    </row>
    <row r="2003" spans="1:31" x14ac:dyDescent="0.2">
      <c r="A2003"/>
      <c r="B2003"/>
      <c r="C2003"/>
      <c r="D2003"/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S2003"/>
      <c r="T2003"/>
      <c r="U2003"/>
      <c r="V2003"/>
      <c r="W2003"/>
      <c r="X2003"/>
      <c r="Y2003"/>
      <c r="Z2003"/>
      <c r="AA2003"/>
      <c r="AB2003"/>
      <c r="AC2003"/>
      <c r="AD2003"/>
      <c r="AE2003"/>
    </row>
    <row r="2004" spans="1:31" x14ac:dyDescent="0.2">
      <c r="A2004"/>
      <c r="B2004"/>
      <c r="C2004"/>
      <c r="D2004"/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S2004"/>
      <c r="T2004"/>
      <c r="U2004"/>
      <c r="V2004"/>
      <c r="W2004"/>
      <c r="X2004"/>
      <c r="Y2004"/>
      <c r="Z2004"/>
      <c r="AA2004"/>
      <c r="AB2004"/>
      <c r="AC2004"/>
      <c r="AD2004"/>
      <c r="AE2004"/>
    </row>
    <row r="2005" spans="1:31" x14ac:dyDescent="0.2">
      <c r="A2005"/>
      <c r="B2005"/>
      <c r="C2005"/>
      <c r="D2005"/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S2005"/>
      <c r="T2005"/>
      <c r="U2005"/>
      <c r="V2005"/>
      <c r="W2005"/>
      <c r="X2005"/>
      <c r="Y2005"/>
      <c r="Z2005"/>
      <c r="AA2005"/>
      <c r="AB2005"/>
      <c r="AC2005"/>
      <c r="AD2005"/>
      <c r="AE2005"/>
    </row>
    <row r="2006" spans="1:31" x14ac:dyDescent="0.2">
      <c r="A2006"/>
      <c r="B2006"/>
      <c r="C2006"/>
      <c r="D2006"/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S2006"/>
      <c r="T2006"/>
      <c r="U2006"/>
      <c r="V2006"/>
      <c r="W2006"/>
      <c r="X2006"/>
      <c r="Y2006"/>
      <c r="Z2006"/>
      <c r="AA2006"/>
      <c r="AB2006"/>
      <c r="AC2006"/>
      <c r="AD2006"/>
      <c r="AE2006"/>
    </row>
    <row r="2007" spans="1:31" x14ac:dyDescent="0.2">
      <c r="A2007"/>
      <c r="B2007"/>
      <c r="C2007"/>
      <c r="D2007"/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S2007"/>
      <c r="T2007"/>
      <c r="U2007"/>
      <c r="V2007"/>
      <c r="W2007"/>
      <c r="X2007"/>
      <c r="Y2007"/>
      <c r="Z2007"/>
      <c r="AA2007"/>
      <c r="AB2007"/>
      <c r="AC2007"/>
      <c r="AD2007"/>
      <c r="AE2007"/>
    </row>
    <row r="2008" spans="1:31" x14ac:dyDescent="0.2">
      <c r="A2008"/>
      <c r="B2008"/>
      <c r="C2008"/>
      <c r="D2008"/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S2008"/>
      <c r="T2008"/>
      <c r="U2008"/>
      <c r="V2008"/>
      <c r="W2008"/>
      <c r="X2008"/>
      <c r="Y2008"/>
      <c r="Z2008"/>
      <c r="AA2008"/>
      <c r="AB2008"/>
      <c r="AC2008"/>
      <c r="AD2008"/>
      <c r="AE2008"/>
    </row>
    <row r="2009" spans="1:31" x14ac:dyDescent="0.2">
      <c r="A2009"/>
      <c r="B2009"/>
      <c r="C2009"/>
      <c r="D2009"/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S2009"/>
      <c r="T2009"/>
      <c r="U2009"/>
      <c r="V2009"/>
      <c r="W2009"/>
      <c r="X2009"/>
      <c r="Y2009"/>
      <c r="Z2009"/>
      <c r="AA2009"/>
      <c r="AB2009"/>
      <c r="AC2009"/>
      <c r="AD2009"/>
      <c r="AE2009"/>
    </row>
    <row r="2010" spans="1:31" x14ac:dyDescent="0.2">
      <c r="A2010"/>
      <c r="B2010"/>
      <c r="C2010"/>
      <c r="D2010"/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S2010"/>
      <c r="T2010"/>
      <c r="U2010"/>
      <c r="V2010"/>
      <c r="W2010"/>
      <c r="X2010"/>
      <c r="Y2010"/>
      <c r="Z2010"/>
      <c r="AA2010"/>
      <c r="AB2010"/>
      <c r="AC2010"/>
      <c r="AD2010"/>
      <c r="AE2010"/>
    </row>
    <row r="2011" spans="1:31" x14ac:dyDescent="0.2">
      <c r="A2011"/>
      <c r="B2011"/>
      <c r="C2011"/>
      <c r="D2011"/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S2011"/>
      <c r="T2011"/>
      <c r="U2011"/>
      <c r="V2011"/>
      <c r="W2011"/>
      <c r="X2011"/>
      <c r="Y2011"/>
      <c r="Z2011"/>
      <c r="AA2011"/>
      <c r="AB2011"/>
      <c r="AC2011"/>
      <c r="AD2011"/>
      <c r="AE2011"/>
    </row>
    <row r="2012" spans="1:31" x14ac:dyDescent="0.2">
      <c r="A2012"/>
      <c r="B2012"/>
      <c r="C2012"/>
      <c r="D2012"/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S2012"/>
      <c r="T2012"/>
      <c r="U2012"/>
      <c r="V2012"/>
      <c r="W2012"/>
      <c r="X2012"/>
      <c r="Y2012"/>
      <c r="Z2012"/>
      <c r="AA2012"/>
      <c r="AB2012"/>
      <c r="AC2012"/>
      <c r="AD2012"/>
      <c r="AE2012"/>
    </row>
    <row r="2013" spans="1:31" x14ac:dyDescent="0.2">
      <c r="A2013"/>
      <c r="B2013"/>
      <c r="C2013"/>
      <c r="D2013"/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S2013"/>
      <c r="T2013"/>
      <c r="U2013"/>
      <c r="V2013"/>
      <c r="W2013"/>
      <c r="X2013"/>
      <c r="Y2013"/>
      <c r="Z2013"/>
      <c r="AA2013"/>
      <c r="AB2013"/>
      <c r="AC2013"/>
      <c r="AD2013"/>
      <c r="AE2013"/>
    </row>
    <row r="2014" spans="1:31" x14ac:dyDescent="0.2">
      <c r="A2014"/>
      <c r="B2014"/>
      <c r="C2014"/>
      <c r="D2014"/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S2014"/>
      <c r="T2014"/>
      <c r="U2014"/>
      <c r="V2014"/>
      <c r="W2014"/>
      <c r="X2014"/>
      <c r="Y2014"/>
      <c r="Z2014"/>
      <c r="AA2014"/>
      <c r="AB2014"/>
      <c r="AC2014"/>
      <c r="AD2014"/>
      <c r="AE2014"/>
    </row>
    <row r="2015" spans="1:31" x14ac:dyDescent="0.2">
      <c r="A2015"/>
      <c r="B2015"/>
      <c r="C2015"/>
      <c r="D2015"/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S2015"/>
      <c r="T2015"/>
      <c r="U2015"/>
      <c r="V2015"/>
      <c r="W2015"/>
      <c r="X2015"/>
      <c r="Y2015"/>
      <c r="Z2015"/>
      <c r="AA2015"/>
      <c r="AB2015"/>
      <c r="AC2015"/>
      <c r="AD2015"/>
      <c r="AE2015"/>
    </row>
    <row r="2016" spans="1:31" x14ac:dyDescent="0.2">
      <c r="A2016"/>
      <c r="B2016"/>
      <c r="C2016"/>
      <c r="D2016"/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S2016"/>
      <c r="T2016"/>
      <c r="U2016"/>
      <c r="V2016"/>
      <c r="W2016"/>
      <c r="X2016"/>
      <c r="Y2016"/>
      <c r="Z2016"/>
      <c r="AA2016"/>
      <c r="AB2016"/>
      <c r="AC2016"/>
      <c r="AD2016"/>
      <c r="AE2016"/>
    </row>
    <row r="2017" spans="1:31" x14ac:dyDescent="0.2">
      <c r="A2017"/>
      <c r="B2017"/>
      <c r="C2017"/>
      <c r="D2017"/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S2017"/>
      <c r="T2017"/>
      <c r="U2017"/>
      <c r="V2017"/>
      <c r="W2017"/>
      <c r="X2017"/>
      <c r="Y2017"/>
      <c r="Z2017"/>
      <c r="AA2017"/>
      <c r="AB2017"/>
      <c r="AC2017"/>
      <c r="AD2017"/>
      <c r="AE2017"/>
    </row>
    <row r="2018" spans="1:31" x14ac:dyDescent="0.2">
      <c r="A2018"/>
      <c r="B2018"/>
      <c r="C2018"/>
      <c r="D2018"/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S2018"/>
      <c r="T2018"/>
      <c r="U2018"/>
      <c r="V2018"/>
      <c r="W2018"/>
      <c r="X2018"/>
      <c r="Y2018"/>
      <c r="Z2018"/>
      <c r="AA2018"/>
      <c r="AB2018"/>
      <c r="AC2018"/>
      <c r="AD2018"/>
      <c r="AE2018"/>
    </row>
    <row r="2019" spans="1:31" x14ac:dyDescent="0.2">
      <c r="A2019"/>
      <c r="B2019"/>
      <c r="C2019"/>
      <c r="D2019"/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S2019"/>
      <c r="T2019"/>
      <c r="U2019"/>
      <c r="V2019"/>
      <c r="W2019"/>
      <c r="X2019"/>
      <c r="Y2019"/>
      <c r="Z2019"/>
      <c r="AA2019"/>
      <c r="AB2019"/>
      <c r="AC2019"/>
      <c r="AD2019"/>
      <c r="AE2019"/>
    </row>
    <row r="2020" spans="1:31" x14ac:dyDescent="0.2">
      <c r="A2020"/>
      <c r="B2020"/>
      <c r="C2020"/>
      <c r="D2020"/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S2020"/>
      <c r="T2020"/>
      <c r="U2020"/>
      <c r="V2020"/>
      <c r="W2020"/>
      <c r="X2020"/>
      <c r="Y2020"/>
      <c r="Z2020"/>
      <c r="AA2020"/>
      <c r="AB2020"/>
      <c r="AC2020"/>
      <c r="AD2020"/>
      <c r="AE2020"/>
    </row>
    <row r="2021" spans="1:31" x14ac:dyDescent="0.2">
      <c r="A2021"/>
      <c r="B2021"/>
      <c r="C2021"/>
      <c r="D2021"/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S2021"/>
      <c r="T2021"/>
      <c r="U2021"/>
      <c r="V2021"/>
      <c r="W2021"/>
      <c r="X2021"/>
      <c r="Y2021"/>
      <c r="Z2021"/>
      <c r="AA2021"/>
      <c r="AB2021"/>
      <c r="AC2021"/>
      <c r="AD2021"/>
      <c r="AE2021"/>
    </row>
    <row r="2022" spans="1:31" x14ac:dyDescent="0.2">
      <c r="A2022"/>
      <c r="B2022"/>
      <c r="C2022"/>
      <c r="D2022"/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S2022"/>
      <c r="T2022"/>
      <c r="U2022"/>
      <c r="V2022"/>
      <c r="W2022"/>
      <c r="X2022"/>
      <c r="Y2022"/>
      <c r="Z2022"/>
      <c r="AA2022"/>
      <c r="AB2022"/>
      <c r="AC2022"/>
      <c r="AD2022"/>
      <c r="AE2022"/>
    </row>
    <row r="2023" spans="1:31" x14ac:dyDescent="0.2">
      <c r="A2023"/>
      <c r="B2023"/>
      <c r="C2023"/>
      <c r="D2023"/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S2023"/>
      <c r="T2023"/>
      <c r="U2023"/>
      <c r="V2023"/>
      <c r="W2023"/>
      <c r="X2023"/>
      <c r="Y2023"/>
      <c r="Z2023"/>
      <c r="AA2023"/>
      <c r="AB2023"/>
      <c r="AC2023"/>
      <c r="AD2023"/>
      <c r="AE2023"/>
    </row>
    <row r="2024" spans="1:31" x14ac:dyDescent="0.2">
      <c r="A2024"/>
      <c r="B2024"/>
      <c r="C2024"/>
      <c r="D2024"/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S2024"/>
      <c r="T2024"/>
      <c r="U2024"/>
      <c r="V2024"/>
      <c r="W2024"/>
      <c r="X2024"/>
      <c r="Y2024"/>
      <c r="Z2024"/>
      <c r="AA2024"/>
      <c r="AB2024"/>
      <c r="AC2024"/>
      <c r="AD2024"/>
      <c r="AE2024"/>
    </row>
    <row r="2025" spans="1:31" x14ac:dyDescent="0.2">
      <c r="A2025"/>
      <c r="B2025"/>
      <c r="C2025"/>
      <c r="D2025"/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S2025"/>
      <c r="T2025"/>
      <c r="U2025"/>
      <c r="V2025"/>
      <c r="W2025"/>
      <c r="X2025"/>
      <c r="Y2025"/>
      <c r="Z2025"/>
      <c r="AA2025"/>
      <c r="AB2025"/>
      <c r="AC2025"/>
      <c r="AD2025"/>
      <c r="AE2025"/>
    </row>
    <row r="2026" spans="1:31" x14ac:dyDescent="0.2">
      <c r="A2026"/>
      <c r="B2026"/>
      <c r="C2026"/>
      <c r="D2026"/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S2026"/>
      <c r="T2026"/>
      <c r="U2026"/>
      <c r="V2026"/>
      <c r="W2026"/>
      <c r="X2026"/>
      <c r="Y2026"/>
      <c r="Z2026"/>
      <c r="AA2026"/>
      <c r="AB2026"/>
      <c r="AC2026"/>
      <c r="AD2026"/>
      <c r="AE2026"/>
    </row>
    <row r="2027" spans="1:31" x14ac:dyDescent="0.2">
      <c r="A2027"/>
      <c r="B2027"/>
      <c r="C2027"/>
      <c r="D2027"/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S2027"/>
      <c r="T2027"/>
      <c r="U2027"/>
      <c r="V2027"/>
      <c r="W2027"/>
      <c r="X2027"/>
      <c r="Y2027"/>
      <c r="Z2027"/>
      <c r="AA2027"/>
      <c r="AB2027"/>
      <c r="AC2027"/>
      <c r="AD2027"/>
      <c r="AE2027"/>
    </row>
    <row r="2028" spans="1:31" x14ac:dyDescent="0.2">
      <c r="A2028"/>
      <c r="B2028"/>
      <c r="C2028"/>
      <c r="D2028"/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S2028"/>
      <c r="T2028"/>
      <c r="U2028"/>
      <c r="V2028"/>
      <c r="W2028"/>
      <c r="X2028"/>
      <c r="Y2028"/>
      <c r="Z2028"/>
      <c r="AA2028"/>
      <c r="AB2028"/>
      <c r="AC2028"/>
      <c r="AD2028"/>
      <c r="AE2028"/>
    </row>
    <row r="2029" spans="1:31" x14ac:dyDescent="0.2">
      <c r="A2029"/>
      <c r="B2029"/>
      <c r="C2029"/>
      <c r="D2029"/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S2029"/>
      <c r="T2029"/>
      <c r="U2029"/>
      <c r="V2029"/>
      <c r="W2029"/>
      <c r="X2029"/>
      <c r="Y2029"/>
      <c r="Z2029"/>
      <c r="AA2029"/>
      <c r="AB2029"/>
      <c r="AC2029"/>
      <c r="AD2029"/>
      <c r="AE2029"/>
    </row>
    <row r="2030" spans="1:31" x14ac:dyDescent="0.2">
      <c r="A2030"/>
      <c r="B2030"/>
      <c r="C2030"/>
      <c r="D2030"/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S2030"/>
      <c r="T2030"/>
      <c r="U2030"/>
      <c r="V2030"/>
      <c r="W2030"/>
      <c r="X2030"/>
      <c r="Y2030"/>
      <c r="Z2030"/>
      <c r="AA2030"/>
      <c r="AB2030"/>
      <c r="AC2030"/>
      <c r="AD2030"/>
      <c r="AE2030"/>
    </row>
    <row r="2031" spans="1:31" x14ac:dyDescent="0.2">
      <c r="A2031"/>
      <c r="B2031"/>
      <c r="C2031"/>
      <c r="D2031"/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S2031"/>
      <c r="T2031"/>
      <c r="U2031"/>
      <c r="V2031"/>
      <c r="W2031"/>
      <c r="X2031"/>
      <c r="Y2031"/>
      <c r="Z2031"/>
      <c r="AA2031"/>
      <c r="AB2031"/>
      <c r="AC2031"/>
      <c r="AD2031"/>
      <c r="AE2031"/>
    </row>
    <row r="2032" spans="1:31" x14ac:dyDescent="0.2">
      <c r="A2032"/>
      <c r="B2032"/>
      <c r="C2032"/>
      <c r="D2032"/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S2032"/>
      <c r="T2032"/>
      <c r="U2032"/>
      <c r="V2032"/>
      <c r="W2032"/>
      <c r="X2032"/>
      <c r="Y2032"/>
      <c r="Z2032"/>
      <c r="AA2032"/>
      <c r="AB2032"/>
      <c r="AC2032"/>
      <c r="AD2032"/>
      <c r="AE2032"/>
    </row>
    <row r="2033" spans="1:31" x14ac:dyDescent="0.2">
      <c r="A2033"/>
      <c r="B2033"/>
      <c r="C2033"/>
      <c r="D2033"/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S2033"/>
      <c r="T2033"/>
      <c r="U2033"/>
      <c r="V2033"/>
      <c r="W2033"/>
      <c r="X2033"/>
      <c r="Y2033"/>
      <c r="Z2033"/>
      <c r="AA2033"/>
      <c r="AB2033"/>
      <c r="AC2033"/>
      <c r="AD2033"/>
      <c r="AE2033"/>
    </row>
    <row r="2034" spans="1:31" x14ac:dyDescent="0.2">
      <c r="A2034"/>
      <c r="B2034"/>
      <c r="C2034"/>
      <c r="D2034"/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S2034"/>
      <c r="T2034"/>
      <c r="U2034"/>
      <c r="V2034"/>
      <c r="W2034"/>
      <c r="X2034"/>
      <c r="Y2034"/>
      <c r="Z2034"/>
      <c r="AA2034"/>
      <c r="AB2034"/>
      <c r="AC2034"/>
      <c r="AD2034"/>
      <c r="AE2034"/>
    </row>
    <row r="2035" spans="1:31" x14ac:dyDescent="0.2">
      <c r="A2035"/>
      <c r="B2035"/>
      <c r="C2035"/>
      <c r="D2035"/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S2035"/>
      <c r="T2035"/>
      <c r="U2035"/>
      <c r="V2035"/>
      <c r="W2035"/>
      <c r="X2035"/>
      <c r="Y2035"/>
      <c r="Z2035"/>
      <c r="AA2035"/>
      <c r="AB2035"/>
      <c r="AC2035"/>
      <c r="AD2035"/>
      <c r="AE2035"/>
    </row>
    <row r="2036" spans="1:31" x14ac:dyDescent="0.2">
      <c r="A2036"/>
      <c r="B2036"/>
      <c r="C2036"/>
      <c r="D2036"/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S2036"/>
      <c r="T2036"/>
      <c r="U2036"/>
      <c r="V2036"/>
      <c r="W2036"/>
      <c r="X2036"/>
      <c r="Y2036"/>
      <c r="Z2036"/>
      <c r="AA2036"/>
      <c r="AB2036"/>
      <c r="AC2036"/>
      <c r="AD2036"/>
      <c r="AE2036"/>
    </row>
    <row r="2037" spans="1:31" x14ac:dyDescent="0.2">
      <c r="A2037"/>
      <c r="B2037"/>
      <c r="C2037"/>
      <c r="D2037"/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S2037"/>
      <c r="T2037"/>
      <c r="U2037"/>
      <c r="V2037"/>
      <c r="W2037"/>
      <c r="X2037"/>
      <c r="Y2037"/>
      <c r="Z2037"/>
      <c r="AA2037"/>
      <c r="AB2037"/>
      <c r="AC2037"/>
      <c r="AD2037"/>
      <c r="AE2037"/>
    </row>
    <row r="2038" spans="1:31" x14ac:dyDescent="0.2">
      <c r="A2038"/>
      <c r="B2038"/>
      <c r="C2038"/>
      <c r="D2038"/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S2038"/>
      <c r="T2038"/>
      <c r="U2038"/>
      <c r="V2038"/>
      <c r="W2038"/>
      <c r="X2038"/>
      <c r="Y2038"/>
      <c r="Z2038"/>
      <c r="AA2038"/>
      <c r="AB2038"/>
      <c r="AC2038"/>
      <c r="AD2038"/>
      <c r="AE2038"/>
    </row>
    <row r="2039" spans="1:31" x14ac:dyDescent="0.2">
      <c r="A2039"/>
      <c r="B2039"/>
      <c r="C2039"/>
      <c r="D2039"/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S2039"/>
      <c r="T2039"/>
      <c r="U2039"/>
      <c r="V2039"/>
      <c r="W2039"/>
      <c r="X2039"/>
      <c r="Y2039"/>
      <c r="Z2039"/>
      <c r="AA2039"/>
      <c r="AB2039"/>
      <c r="AC2039"/>
      <c r="AD2039"/>
      <c r="AE2039"/>
    </row>
    <row r="2040" spans="1:31" x14ac:dyDescent="0.2">
      <c r="A2040"/>
      <c r="B2040"/>
      <c r="C2040"/>
      <c r="D2040"/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S2040"/>
      <c r="T2040"/>
      <c r="U2040"/>
      <c r="V2040"/>
      <c r="W2040"/>
      <c r="X2040"/>
      <c r="Y2040"/>
      <c r="Z2040"/>
      <c r="AA2040"/>
      <c r="AB2040"/>
      <c r="AC2040"/>
      <c r="AD2040"/>
      <c r="AE2040"/>
    </row>
    <row r="2041" spans="1:31" x14ac:dyDescent="0.2">
      <c r="A2041"/>
      <c r="B2041"/>
      <c r="C2041"/>
      <c r="D2041"/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S2041"/>
      <c r="T2041"/>
      <c r="U2041"/>
      <c r="V2041"/>
      <c r="W2041"/>
      <c r="X2041"/>
      <c r="Y2041"/>
      <c r="Z2041"/>
      <c r="AA2041"/>
      <c r="AB2041"/>
      <c r="AC2041"/>
      <c r="AD2041"/>
      <c r="AE2041"/>
    </row>
    <row r="2042" spans="1:31" x14ac:dyDescent="0.2">
      <c r="A2042"/>
      <c r="B2042"/>
      <c r="C2042"/>
      <c r="D2042"/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S2042"/>
      <c r="T2042"/>
      <c r="U2042"/>
      <c r="V2042"/>
      <c r="W2042"/>
      <c r="X2042"/>
      <c r="Y2042"/>
      <c r="Z2042"/>
      <c r="AA2042"/>
      <c r="AB2042"/>
      <c r="AC2042"/>
      <c r="AD2042"/>
      <c r="AE2042"/>
    </row>
    <row r="2043" spans="1:31" x14ac:dyDescent="0.2">
      <c r="A2043"/>
      <c r="B2043"/>
      <c r="C2043"/>
      <c r="D2043"/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S2043"/>
      <c r="T2043"/>
      <c r="U2043"/>
      <c r="V2043"/>
      <c r="W2043"/>
      <c r="X2043"/>
      <c r="Y2043"/>
      <c r="Z2043"/>
      <c r="AA2043"/>
      <c r="AB2043"/>
      <c r="AC2043"/>
      <c r="AD2043"/>
      <c r="AE2043"/>
    </row>
    <row r="2044" spans="1:31" x14ac:dyDescent="0.2">
      <c r="A2044"/>
      <c r="B2044"/>
      <c r="C2044"/>
      <c r="D2044"/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S2044"/>
      <c r="T2044"/>
      <c r="U2044"/>
      <c r="V2044"/>
      <c r="W2044"/>
      <c r="X2044"/>
      <c r="Y2044"/>
      <c r="Z2044"/>
      <c r="AA2044"/>
      <c r="AB2044"/>
      <c r="AC2044"/>
      <c r="AD2044"/>
      <c r="AE2044"/>
    </row>
    <row r="2045" spans="1:31" x14ac:dyDescent="0.2">
      <c r="A2045"/>
      <c r="B2045"/>
      <c r="C2045"/>
      <c r="D2045"/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S2045"/>
      <c r="T2045"/>
      <c r="U2045"/>
      <c r="V2045"/>
      <c r="W2045"/>
      <c r="X2045"/>
      <c r="Y2045"/>
      <c r="Z2045"/>
      <c r="AA2045"/>
      <c r="AB2045"/>
      <c r="AC2045"/>
      <c r="AD2045"/>
      <c r="AE2045"/>
    </row>
    <row r="2046" spans="1:31" x14ac:dyDescent="0.2">
      <c r="A2046"/>
      <c r="B2046"/>
      <c r="C2046"/>
      <c r="D2046"/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S2046"/>
      <c r="T2046"/>
      <c r="U2046"/>
      <c r="V2046"/>
      <c r="W2046"/>
      <c r="X2046"/>
      <c r="Y2046"/>
      <c r="Z2046"/>
      <c r="AA2046"/>
      <c r="AB2046"/>
      <c r="AC2046"/>
      <c r="AD2046"/>
      <c r="AE2046"/>
    </row>
    <row r="2047" spans="1:31" x14ac:dyDescent="0.2">
      <c r="A2047"/>
      <c r="B2047"/>
      <c r="C2047"/>
      <c r="D2047"/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S2047"/>
      <c r="T2047"/>
      <c r="U2047"/>
      <c r="V2047"/>
      <c r="W2047"/>
      <c r="X2047"/>
      <c r="Y2047"/>
      <c r="Z2047"/>
      <c r="AA2047"/>
      <c r="AB2047"/>
      <c r="AC2047"/>
      <c r="AD2047"/>
      <c r="AE2047"/>
    </row>
    <row r="2048" spans="1:31" x14ac:dyDescent="0.2">
      <c r="A2048"/>
      <c r="B2048"/>
      <c r="C2048"/>
      <c r="D2048"/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S2048"/>
      <c r="T2048"/>
      <c r="U2048"/>
      <c r="V2048"/>
      <c r="W2048"/>
      <c r="X2048"/>
      <c r="Y2048"/>
      <c r="Z2048"/>
      <c r="AA2048"/>
      <c r="AB2048"/>
      <c r="AC2048"/>
      <c r="AD2048"/>
      <c r="AE2048"/>
    </row>
    <row r="2049" spans="1:31" x14ac:dyDescent="0.2">
      <c r="A2049"/>
      <c r="B2049"/>
      <c r="C2049"/>
      <c r="D2049"/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S2049"/>
      <c r="T2049"/>
      <c r="U2049"/>
      <c r="V2049"/>
      <c r="W2049"/>
      <c r="X2049"/>
      <c r="Y2049"/>
      <c r="Z2049"/>
      <c r="AA2049"/>
      <c r="AB2049"/>
      <c r="AC2049"/>
      <c r="AD2049"/>
      <c r="AE2049"/>
    </row>
    <row r="2050" spans="1:31" x14ac:dyDescent="0.2">
      <c r="A2050"/>
      <c r="B2050"/>
      <c r="C2050"/>
      <c r="D2050"/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S2050"/>
      <c r="T2050"/>
      <c r="U2050"/>
      <c r="V2050"/>
      <c r="W2050"/>
      <c r="X2050"/>
      <c r="Y2050"/>
      <c r="Z2050"/>
      <c r="AA2050"/>
      <c r="AB2050"/>
      <c r="AC2050"/>
      <c r="AD2050"/>
      <c r="AE2050"/>
    </row>
    <row r="2051" spans="1:31" x14ac:dyDescent="0.2">
      <c r="A2051"/>
      <c r="B2051"/>
      <c r="C2051"/>
      <c r="D2051"/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S2051"/>
      <c r="T2051"/>
      <c r="U2051"/>
      <c r="V2051"/>
      <c r="W2051"/>
      <c r="X2051"/>
      <c r="Y2051"/>
      <c r="Z2051"/>
      <c r="AA2051"/>
      <c r="AB2051"/>
      <c r="AC2051"/>
      <c r="AD2051"/>
      <c r="AE2051"/>
    </row>
    <row r="2052" spans="1:31" x14ac:dyDescent="0.2">
      <c r="A2052"/>
      <c r="B2052"/>
      <c r="C2052"/>
      <c r="D2052"/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S2052"/>
      <c r="T2052"/>
      <c r="U2052"/>
      <c r="V2052"/>
      <c r="W2052"/>
      <c r="X2052"/>
      <c r="Y2052"/>
      <c r="Z2052"/>
      <c r="AA2052"/>
      <c r="AB2052"/>
      <c r="AC2052"/>
      <c r="AD2052"/>
      <c r="AE2052"/>
    </row>
    <row r="2053" spans="1:31" x14ac:dyDescent="0.2">
      <c r="A2053"/>
      <c r="B2053"/>
      <c r="C2053"/>
      <c r="D2053"/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S2053"/>
      <c r="T2053"/>
      <c r="U2053"/>
      <c r="V2053"/>
      <c r="W2053"/>
      <c r="X2053"/>
      <c r="Y2053"/>
      <c r="Z2053"/>
      <c r="AA2053"/>
      <c r="AB2053"/>
      <c r="AC2053"/>
      <c r="AD2053"/>
      <c r="AE2053"/>
    </row>
    <row r="2054" spans="1:31" x14ac:dyDescent="0.2">
      <c r="A2054"/>
      <c r="B2054"/>
      <c r="C2054"/>
      <c r="D2054"/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S2054"/>
      <c r="T2054"/>
      <c r="U2054"/>
      <c r="V2054"/>
      <c r="W2054"/>
      <c r="X2054"/>
      <c r="Y2054"/>
      <c r="Z2054"/>
      <c r="AA2054"/>
      <c r="AB2054"/>
      <c r="AC2054"/>
      <c r="AD2054"/>
      <c r="AE2054"/>
    </row>
    <row r="2055" spans="1:31" x14ac:dyDescent="0.2">
      <c r="A2055"/>
      <c r="B2055"/>
      <c r="C2055"/>
      <c r="D2055"/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S2055"/>
      <c r="T2055"/>
      <c r="U2055"/>
      <c r="V2055"/>
      <c r="W2055"/>
      <c r="X2055"/>
      <c r="Y2055"/>
      <c r="Z2055"/>
      <c r="AA2055"/>
      <c r="AB2055"/>
      <c r="AC2055"/>
      <c r="AD2055"/>
      <c r="AE2055"/>
    </row>
    <row r="2056" spans="1:31" x14ac:dyDescent="0.2">
      <c r="A2056"/>
      <c r="B2056"/>
      <c r="C2056"/>
      <c r="D2056"/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S2056"/>
      <c r="T2056"/>
      <c r="U2056"/>
      <c r="V2056"/>
      <c r="W2056"/>
      <c r="X2056"/>
      <c r="Y2056"/>
      <c r="Z2056"/>
      <c r="AA2056"/>
      <c r="AB2056"/>
      <c r="AC2056"/>
      <c r="AD2056"/>
      <c r="AE2056"/>
    </row>
    <row r="2057" spans="1:31" x14ac:dyDescent="0.2">
      <c r="A2057"/>
      <c r="B2057"/>
      <c r="C2057"/>
      <c r="D2057"/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S2057"/>
      <c r="T2057"/>
      <c r="U2057"/>
      <c r="V2057"/>
      <c r="W2057"/>
      <c r="X2057"/>
      <c r="Y2057"/>
      <c r="Z2057"/>
      <c r="AA2057"/>
      <c r="AB2057"/>
      <c r="AC2057"/>
      <c r="AD2057"/>
      <c r="AE2057"/>
    </row>
    <row r="2058" spans="1:31" x14ac:dyDescent="0.2">
      <c r="A2058"/>
      <c r="B2058"/>
      <c r="C2058"/>
      <c r="D2058"/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S2058"/>
      <c r="T2058"/>
      <c r="U2058"/>
      <c r="V2058"/>
      <c r="W2058"/>
      <c r="X2058"/>
      <c r="Y2058"/>
      <c r="Z2058"/>
      <c r="AA2058"/>
      <c r="AB2058"/>
      <c r="AC2058"/>
      <c r="AD2058"/>
      <c r="AE2058"/>
    </row>
    <row r="2059" spans="1:31" x14ac:dyDescent="0.2">
      <c r="A2059"/>
      <c r="B2059"/>
      <c r="C2059"/>
      <c r="D2059"/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S2059"/>
      <c r="T2059"/>
      <c r="U2059"/>
      <c r="V2059"/>
      <c r="W2059"/>
      <c r="X2059"/>
      <c r="Y2059"/>
      <c r="Z2059"/>
      <c r="AA2059"/>
      <c r="AB2059"/>
      <c r="AC2059"/>
      <c r="AD2059"/>
      <c r="AE2059"/>
    </row>
    <row r="2060" spans="1:31" x14ac:dyDescent="0.2">
      <c r="A2060"/>
      <c r="B2060"/>
      <c r="C2060"/>
      <c r="D2060"/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S2060"/>
      <c r="T2060"/>
      <c r="U2060"/>
      <c r="V2060"/>
      <c r="W2060"/>
      <c r="X2060"/>
      <c r="Y2060"/>
      <c r="Z2060"/>
      <c r="AA2060"/>
      <c r="AB2060"/>
      <c r="AC2060"/>
      <c r="AD2060"/>
      <c r="AE2060"/>
    </row>
    <row r="2061" spans="1:31" x14ac:dyDescent="0.2">
      <c r="A2061"/>
      <c r="B2061"/>
      <c r="C2061"/>
      <c r="D2061"/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S2061"/>
      <c r="T2061"/>
      <c r="U2061"/>
      <c r="V2061"/>
      <c r="W2061"/>
      <c r="X2061"/>
      <c r="Y2061"/>
      <c r="Z2061"/>
      <c r="AA2061"/>
      <c r="AB2061"/>
      <c r="AC2061"/>
      <c r="AD2061"/>
      <c r="AE2061"/>
    </row>
    <row r="2062" spans="1:31" x14ac:dyDescent="0.2">
      <c r="A2062"/>
      <c r="B2062"/>
      <c r="C2062"/>
      <c r="D2062"/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S2062"/>
      <c r="T2062"/>
      <c r="U2062"/>
      <c r="V2062"/>
      <c r="W2062"/>
      <c r="X2062"/>
      <c r="Y2062"/>
      <c r="Z2062"/>
      <c r="AA2062"/>
      <c r="AB2062"/>
      <c r="AC2062"/>
      <c r="AD2062"/>
      <c r="AE2062"/>
    </row>
    <row r="2063" spans="1:31" x14ac:dyDescent="0.2">
      <c r="A2063"/>
      <c r="B2063"/>
      <c r="C2063"/>
      <c r="D2063"/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S2063"/>
      <c r="T2063"/>
      <c r="U2063"/>
      <c r="V2063"/>
      <c r="W2063"/>
      <c r="X2063"/>
      <c r="Y2063"/>
      <c r="Z2063"/>
      <c r="AA2063"/>
      <c r="AB2063"/>
      <c r="AC2063"/>
      <c r="AD2063"/>
      <c r="AE2063"/>
    </row>
    <row r="2064" spans="1:31" x14ac:dyDescent="0.2">
      <c r="A2064"/>
      <c r="B2064"/>
      <c r="C2064"/>
      <c r="D2064"/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S2064"/>
      <c r="T2064"/>
      <c r="U2064"/>
      <c r="V2064"/>
      <c r="W2064"/>
      <c r="X2064"/>
      <c r="Y2064"/>
      <c r="Z2064"/>
      <c r="AA2064"/>
      <c r="AB2064"/>
      <c r="AC2064"/>
      <c r="AD2064"/>
      <c r="AE2064"/>
    </row>
    <row r="2065" spans="1:31" x14ac:dyDescent="0.2">
      <c r="A2065"/>
      <c r="B2065"/>
      <c r="C2065"/>
      <c r="D2065"/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S2065"/>
      <c r="T2065"/>
      <c r="U2065"/>
      <c r="V2065"/>
      <c r="W2065"/>
      <c r="X2065"/>
      <c r="Y2065"/>
      <c r="Z2065"/>
      <c r="AA2065"/>
      <c r="AB2065"/>
      <c r="AC2065"/>
      <c r="AD2065"/>
      <c r="AE2065"/>
    </row>
    <row r="2066" spans="1:31" x14ac:dyDescent="0.2">
      <c r="A2066"/>
      <c r="B2066"/>
      <c r="C2066"/>
      <c r="D2066"/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S2066"/>
      <c r="T2066"/>
      <c r="U2066"/>
      <c r="V2066"/>
      <c r="W2066"/>
      <c r="X2066"/>
      <c r="Y2066"/>
      <c r="Z2066"/>
      <c r="AA2066"/>
      <c r="AB2066"/>
      <c r="AC2066"/>
      <c r="AD2066"/>
      <c r="AE2066"/>
    </row>
    <row r="2067" spans="1:31" x14ac:dyDescent="0.2">
      <c r="A2067"/>
      <c r="B2067"/>
      <c r="C2067"/>
      <c r="D2067"/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S2067"/>
      <c r="T2067"/>
      <c r="U2067"/>
      <c r="V2067"/>
      <c r="W2067"/>
      <c r="X2067"/>
      <c r="Y2067"/>
      <c r="Z2067"/>
      <c r="AA2067"/>
      <c r="AB2067"/>
      <c r="AC2067"/>
      <c r="AD2067"/>
      <c r="AE2067"/>
    </row>
    <row r="2068" spans="1:31" x14ac:dyDescent="0.2">
      <c r="A2068"/>
      <c r="B2068"/>
      <c r="C2068"/>
      <c r="D2068"/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S2068"/>
      <c r="T2068"/>
      <c r="U2068"/>
      <c r="V2068"/>
      <c r="W2068"/>
      <c r="X2068"/>
      <c r="Y2068"/>
      <c r="Z2068"/>
      <c r="AA2068"/>
      <c r="AB2068"/>
      <c r="AC2068"/>
      <c r="AD2068"/>
      <c r="AE2068"/>
    </row>
    <row r="2069" spans="1:31" x14ac:dyDescent="0.2">
      <c r="A2069"/>
      <c r="B2069"/>
      <c r="C2069"/>
      <c r="D2069"/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S2069"/>
      <c r="T2069"/>
      <c r="U2069"/>
      <c r="V2069"/>
      <c r="W2069"/>
      <c r="X2069"/>
      <c r="Y2069"/>
      <c r="Z2069"/>
      <c r="AA2069"/>
      <c r="AB2069"/>
      <c r="AC2069"/>
      <c r="AD2069"/>
      <c r="AE2069"/>
    </row>
    <row r="2070" spans="1:31" x14ac:dyDescent="0.2">
      <c r="A2070"/>
      <c r="B2070"/>
      <c r="C2070"/>
      <c r="D2070"/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S2070"/>
      <c r="T2070"/>
      <c r="U2070"/>
      <c r="V2070"/>
      <c r="W2070"/>
      <c r="X2070"/>
      <c r="Y2070"/>
      <c r="Z2070"/>
      <c r="AA2070"/>
      <c r="AB2070"/>
      <c r="AC2070"/>
      <c r="AD2070"/>
      <c r="AE2070"/>
    </row>
    <row r="2071" spans="1:31" x14ac:dyDescent="0.2">
      <c r="A2071"/>
      <c r="B2071"/>
      <c r="C2071"/>
      <c r="D2071"/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S2071"/>
      <c r="T2071"/>
      <c r="U2071"/>
      <c r="V2071"/>
      <c r="W2071"/>
      <c r="X2071"/>
      <c r="Y2071"/>
      <c r="Z2071"/>
      <c r="AA2071"/>
      <c r="AB2071"/>
      <c r="AC2071"/>
      <c r="AD2071"/>
      <c r="AE2071"/>
    </row>
    <row r="2072" spans="1:31" x14ac:dyDescent="0.2">
      <c r="A2072"/>
      <c r="B2072"/>
      <c r="C2072"/>
      <c r="D2072"/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S2072"/>
      <c r="T2072"/>
      <c r="U2072"/>
      <c r="V2072"/>
      <c r="W2072"/>
      <c r="X2072"/>
      <c r="Y2072"/>
      <c r="Z2072"/>
      <c r="AA2072"/>
      <c r="AB2072"/>
      <c r="AC2072"/>
      <c r="AD2072"/>
      <c r="AE2072"/>
    </row>
    <row r="2073" spans="1:31" x14ac:dyDescent="0.2">
      <c r="A2073"/>
      <c r="B2073"/>
      <c r="C2073"/>
      <c r="D2073"/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S2073"/>
      <c r="T2073"/>
      <c r="U2073"/>
      <c r="V2073"/>
      <c r="W2073"/>
      <c r="X2073"/>
      <c r="Y2073"/>
      <c r="Z2073"/>
      <c r="AA2073"/>
      <c r="AB2073"/>
      <c r="AC2073"/>
      <c r="AD2073"/>
      <c r="AE2073"/>
    </row>
    <row r="2074" spans="1:31" x14ac:dyDescent="0.2">
      <c r="A2074"/>
      <c r="B2074"/>
      <c r="C2074"/>
      <c r="D2074"/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S2074"/>
      <c r="T2074"/>
      <c r="U2074"/>
      <c r="V2074"/>
      <c r="W2074"/>
      <c r="X2074"/>
      <c r="Y2074"/>
      <c r="Z2074"/>
      <c r="AA2074"/>
      <c r="AB2074"/>
      <c r="AC2074"/>
      <c r="AD2074"/>
      <c r="AE2074"/>
    </row>
    <row r="2075" spans="1:31" x14ac:dyDescent="0.2">
      <c r="A2075"/>
      <c r="B2075"/>
      <c r="C2075"/>
      <c r="D2075"/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S2075"/>
      <c r="T2075"/>
      <c r="U2075"/>
      <c r="V2075"/>
      <c r="W2075"/>
      <c r="X2075"/>
      <c r="Y2075"/>
      <c r="Z2075"/>
      <c r="AA2075"/>
      <c r="AB2075"/>
      <c r="AC2075"/>
      <c r="AD2075"/>
      <c r="AE2075"/>
    </row>
    <row r="2076" spans="1:31" x14ac:dyDescent="0.2">
      <c r="A2076"/>
      <c r="B2076"/>
      <c r="C2076"/>
      <c r="D2076"/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S2076"/>
      <c r="T2076"/>
      <c r="U2076"/>
      <c r="V2076"/>
      <c r="W2076"/>
      <c r="X2076"/>
      <c r="Y2076"/>
      <c r="Z2076"/>
      <c r="AA2076"/>
      <c r="AB2076"/>
      <c r="AC2076"/>
      <c r="AD2076"/>
      <c r="AE2076"/>
    </row>
    <row r="2077" spans="1:31" x14ac:dyDescent="0.2">
      <c r="A2077"/>
      <c r="B2077"/>
      <c r="C2077"/>
      <c r="D2077"/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S2077"/>
      <c r="T2077"/>
      <c r="U2077"/>
      <c r="V2077"/>
      <c r="W2077"/>
      <c r="X2077"/>
      <c r="Y2077"/>
      <c r="Z2077"/>
      <c r="AA2077"/>
      <c r="AB2077"/>
      <c r="AC2077"/>
      <c r="AD2077"/>
      <c r="AE2077"/>
    </row>
    <row r="2078" spans="1:31" x14ac:dyDescent="0.2">
      <c r="A2078"/>
      <c r="B2078"/>
      <c r="C2078"/>
      <c r="D2078"/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S2078"/>
      <c r="T2078"/>
      <c r="U2078"/>
      <c r="V2078"/>
      <c r="W2078"/>
      <c r="X2078"/>
      <c r="Y2078"/>
      <c r="Z2078"/>
      <c r="AA2078"/>
      <c r="AB2078"/>
      <c r="AC2078"/>
      <c r="AD2078"/>
      <c r="AE2078"/>
    </row>
    <row r="2079" spans="1:31" x14ac:dyDescent="0.2">
      <c r="A2079"/>
      <c r="B2079"/>
      <c r="C2079"/>
      <c r="D2079"/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S2079"/>
      <c r="T2079"/>
      <c r="U2079"/>
      <c r="V2079"/>
      <c r="W2079"/>
      <c r="X2079"/>
      <c r="Y2079"/>
      <c r="Z2079"/>
      <c r="AA2079"/>
      <c r="AB2079"/>
      <c r="AC2079"/>
      <c r="AD2079"/>
      <c r="AE2079"/>
    </row>
    <row r="2080" spans="1:31" x14ac:dyDescent="0.2">
      <c r="A2080"/>
      <c r="B2080"/>
      <c r="C2080"/>
      <c r="D2080"/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S2080"/>
      <c r="T2080"/>
      <c r="U2080"/>
      <c r="V2080"/>
      <c r="W2080"/>
      <c r="X2080"/>
      <c r="Y2080"/>
      <c r="Z2080"/>
      <c r="AA2080"/>
      <c r="AB2080"/>
      <c r="AC2080"/>
      <c r="AD2080"/>
      <c r="AE2080"/>
    </row>
    <row r="2081" spans="1:31" x14ac:dyDescent="0.2">
      <c r="A2081"/>
      <c r="B2081"/>
      <c r="C2081"/>
      <c r="D2081"/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S2081"/>
      <c r="T2081"/>
      <c r="U2081"/>
      <c r="V2081"/>
      <c r="W2081"/>
      <c r="X2081"/>
      <c r="Y2081"/>
      <c r="Z2081"/>
      <c r="AA2081"/>
      <c r="AB2081"/>
      <c r="AC2081"/>
      <c r="AD2081"/>
      <c r="AE2081"/>
    </row>
    <row r="2082" spans="1:31" x14ac:dyDescent="0.2">
      <c r="A2082"/>
      <c r="B2082"/>
      <c r="C2082"/>
      <c r="D2082"/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S2082"/>
      <c r="T2082"/>
      <c r="U2082"/>
      <c r="V2082"/>
      <c r="W2082"/>
      <c r="X2082"/>
      <c r="Y2082"/>
      <c r="Z2082"/>
      <c r="AA2082"/>
      <c r="AB2082"/>
      <c r="AC2082"/>
      <c r="AD2082"/>
      <c r="AE2082"/>
    </row>
    <row r="2083" spans="1:31" x14ac:dyDescent="0.2">
      <c r="A2083"/>
      <c r="B2083"/>
      <c r="C2083"/>
      <c r="D2083"/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S2083"/>
      <c r="T2083"/>
      <c r="U2083"/>
      <c r="V2083"/>
      <c r="W2083"/>
      <c r="X2083"/>
      <c r="Y2083"/>
      <c r="Z2083"/>
      <c r="AA2083"/>
      <c r="AB2083"/>
      <c r="AC2083"/>
      <c r="AD2083"/>
      <c r="AE2083"/>
    </row>
    <row r="2084" spans="1:31" x14ac:dyDescent="0.2">
      <c r="A2084"/>
      <c r="B2084"/>
      <c r="C2084"/>
      <c r="D2084"/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S2084"/>
      <c r="T2084"/>
      <c r="U2084"/>
      <c r="V2084"/>
      <c r="W2084"/>
      <c r="X2084"/>
      <c r="Y2084"/>
      <c r="Z2084"/>
      <c r="AA2084"/>
      <c r="AB2084"/>
      <c r="AC2084"/>
      <c r="AD2084"/>
      <c r="AE2084"/>
    </row>
    <row r="2085" spans="1:31" x14ac:dyDescent="0.2">
      <c r="A2085"/>
      <c r="B2085"/>
      <c r="C2085"/>
      <c r="D2085"/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S2085"/>
      <c r="T2085"/>
      <c r="U2085"/>
      <c r="V2085"/>
      <c r="W2085"/>
      <c r="X2085"/>
      <c r="Y2085"/>
      <c r="Z2085"/>
      <c r="AA2085"/>
      <c r="AB2085"/>
      <c r="AC2085"/>
      <c r="AD2085"/>
      <c r="AE2085"/>
    </row>
    <row r="2086" spans="1:31" x14ac:dyDescent="0.2">
      <c r="A2086"/>
      <c r="B2086"/>
      <c r="C2086"/>
      <c r="D2086"/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S2086"/>
      <c r="T2086"/>
      <c r="U2086"/>
      <c r="V2086"/>
      <c r="W2086"/>
      <c r="X2086"/>
      <c r="Y2086"/>
      <c r="Z2086"/>
      <c r="AA2086"/>
      <c r="AB2086"/>
      <c r="AC2086"/>
      <c r="AD2086"/>
      <c r="AE2086"/>
    </row>
    <row r="2087" spans="1:31" x14ac:dyDescent="0.2">
      <c r="A2087"/>
      <c r="B2087"/>
      <c r="C2087"/>
      <c r="D2087"/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S2087"/>
      <c r="T2087"/>
      <c r="U2087"/>
      <c r="V2087"/>
      <c r="W2087"/>
      <c r="X2087"/>
      <c r="Y2087"/>
      <c r="Z2087"/>
      <c r="AA2087"/>
      <c r="AB2087"/>
      <c r="AC2087"/>
      <c r="AD2087"/>
      <c r="AE2087"/>
    </row>
    <row r="2088" spans="1:31" x14ac:dyDescent="0.2">
      <c r="A2088"/>
      <c r="B2088"/>
      <c r="C2088"/>
      <c r="D2088"/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S2088"/>
      <c r="T2088"/>
      <c r="U2088"/>
      <c r="V2088"/>
      <c r="W2088"/>
      <c r="X2088"/>
      <c r="Y2088"/>
      <c r="Z2088"/>
      <c r="AA2088"/>
      <c r="AB2088"/>
      <c r="AC2088"/>
      <c r="AD2088"/>
      <c r="AE2088"/>
    </row>
    <row r="2089" spans="1:31" x14ac:dyDescent="0.2">
      <c r="A2089"/>
      <c r="B2089"/>
      <c r="C2089"/>
      <c r="D2089"/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S2089"/>
      <c r="T2089"/>
      <c r="U2089"/>
      <c r="V2089"/>
      <c r="W2089"/>
      <c r="X2089"/>
      <c r="Y2089"/>
      <c r="Z2089"/>
      <c r="AA2089"/>
      <c r="AB2089"/>
      <c r="AC2089"/>
      <c r="AD2089"/>
      <c r="AE2089"/>
    </row>
    <row r="2090" spans="1:31" x14ac:dyDescent="0.2">
      <c r="A2090"/>
      <c r="B2090"/>
      <c r="C2090"/>
      <c r="D2090"/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S2090"/>
      <c r="T2090"/>
      <c r="U2090"/>
      <c r="V2090"/>
      <c r="W2090"/>
      <c r="X2090"/>
      <c r="Y2090"/>
      <c r="Z2090"/>
      <c r="AA2090"/>
      <c r="AB2090"/>
      <c r="AC2090"/>
      <c r="AD2090"/>
      <c r="AE2090"/>
    </row>
    <row r="2091" spans="1:31" x14ac:dyDescent="0.2">
      <c r="A2091"/>
      <c r="B2091"/>
      <c r="C2091"/>
      <c r="D2091"/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S2091"/>
      <c r="T2091"/>
      <c r="U2091"/>
      <c r="V2091"/>
      <c r="W2091"/>
      <c r="X2091"/>
      <c r="Y2091"/>
      <c r="Z2091"/>
      <c r="AA2091"/>
      <c r="AB2091"/>
      <c r="AC2091"/>
      <c r="AD2091"/>
      <c r="AE2091"/>
    </row>
    <row r="2092" spans="1:31" x14ac:dyDescent="0.2">
      <c r="A2092"/>
      <c r="B2092"/>
      <c r="C2092"/>
      <c r="D2092"/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S2092"/>
      <c r="T2092"/>
      <c r="U2092"/>
      <c r="V2092"/>
      <c r="W2092"/>
      <c r="X2092"/>
      <c r="Y2092"/>
      <c r="Z2092"/>
      <c r="AA2092"/>
      <c r="AB2092"/>
      <c r="AC2092"/>
      <c r="AD2092"/>
      <c r="AE2092"/>
    </row>
    <row r="2093" spans="1:31" x14ac:dyDescent="0.2">
      <c r="A2093"/>
      <c r="B2093"/>
      <c r="C2093"/>
      <c r="D2093"/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S2093"/>
      <c r="T2093"/>
      <c r="U2093"/>
      <c r="V2093"/>
      <c r="W2093"/>
      <c r="X2093"/>
      <c r="Y2093"/>
      <c r="Z2093"/>
      <c r="AA2093"/>
      <c r="AB2093"/>
      <c r="AC2093"/>
      <c r="AD2093"/>
      <c r="AE2093"/>
    </row>
    <row r="2094" spans="1:31" x14ac:dyDescent="0.2">
      <c r="A2094"/>
      <c r="B2094"/>
      <c r="C2094"/>
      <c r="D2094"/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S2094"/>
      <c r="T2094"/>
      <c r="U2094"/>
      <c r="V2094"/>
      <c r="W2094"/>
      <c r="X2094"/>
      <c r="Y2094"/>
      <c r="Z2094"/>
      <c r="AA2094"/>
      <c r="AB2094"/>
      <c r="AC2094"/>
      <c r="AD2094"/>
      <c r="AE2094"/>
    </row>
    <row r="2095" spans="1:31" x14ac:dyDescent="0.2">
      <c r="A2095"/>
      <c r="B2095"/>
      <c r="C2095"/>
      <c r="D2095"/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S2095"/>
      <c r="T2095"/>
      <c r="U2095"/>
      <c r="V2095"/>
      <c r="W2095"/>
      <c r="X2095"/>
      <c r="Y2095"/>
      <c r="Z2095"/>
      <c r="AA2095"/>
      <c r="AB2095"/>
      <c r="AC2095"/>
      <c r="AD2095"/>
      <c r="AE2095"/>
    </row>
    <row r="2096" spans="1:31" x14ac:dyDescent="0.2">
      <c r="A2096"/>
      <c r="B2096"/>
      <c r="C2096"/>
      <c r="D2096"/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S2096"/>
      <c r="T2096"/>
      <c r="U2096"/>
      <c r="V2096"/>
      <c r="W2096"/>
      <c r="X2096"/>
      <c r="Y2096"/>
      <c r="Z2096"/>
      <c r="AA2096"/>
      <c r="AB2096"/>
      <c r="AC2096"/>
      <c r="AD2096"/>
      <c r="AE2096"/>
    </row>
    <row r="2097" spans="1:31" x14ac:dyDescent="0.2">
      <c r="A2097"/>
      <c r="B2097"/>
      <c r="C2097"/>
      <c r="D2097"/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S2097"/>
      <c r="T2097"/>
      <c r="U2097"/>
      <c r="V2097"/>
      <c r="W2097"/>
      <c r="X2097"/>
      <c r="Y2097"/>
      <c r="Z2097"/>
      <c r="AA2097"/>
      <c r="AB2097"/>
      <c r="AC2097"/>
      <c r="AD2097"/>
      <c r="AE2097"/>
    </row>
    <row r="2098" spans="1:31" x14ac:dyDescent="0.2">
      <c r="A2098"/>
      <c r="B2098"/>
      <c r="C2098"/>
      <c r="D2098"/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S2098"/>
      <c r="T2098"/>
      <c r="U2098"/>
      <c r="V2098"/>
      <c r="W2098"/>
      <c r="X2098"/>
      <c r="Y2098"/>
      <c r="Z2098"/>
      <c r="AA2098"/>
      <c r="AB2098"/>
      <c r="AC2098"/>
      <c r="AD2098"/>
      <c r="AE2098"/>
    </row>
    <row r="2099" spans="1:31" x14ac:dyDescent="0.2">
      <c r="A2099"/>
      <c r="B2099"/>
      <c r="C2099"/>
      <c r="D2099"/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S2099"/>
      <c r="T2099"/>
      <c r="U2099"/>
      <c r="V2099"/>
      <c r="W2099"/>
      <c r="X2099"/>
      <c r="Y2099"/>
      <c r="Z2099"/>
      <c r="AA2099"/>
      <c r="AB2099"/>
      <c r="AC2099"/>
      <c r="AD2099"/>
      <c r="AE2099"/>
    </row>
    <row r="2100" spans="1:31" x14ac:dyDescent="0.2">
      <c r="A2100"/>
      <c r="B2100"/>
      <c r="C2100"/>
      <c r="D2100"/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S2100"/>
      <c r="T2100"/>
      <c r="U2100"/>
      <c r="V2100"/>
      <c r="W2100"/>
      <c r="X2100"/>
      <c r="Y2100"/>
      <c r="Z2100"/>
      <c r="AA2100"/>
      <c r="AB2100"/>
      <c r="AC2100"/>
      <c r="AD2100"/>
      <c r="AE2100"/>
    </row>
    <row r="2101" spans="1:31" x14ac:dyDescent="0.2">
      <c r="A2101"/>
      <c r="B2101"/>
      <c r="C2101"/>
      <c r="D2101"/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S2101"/>
      <c r="T2101"/>
      <c r="U2101"/>
      <c r="V2101"/>
      <c r="W2101"/>
      <c r="X2101"/>
      <c r="Y2101"/>
      <c r="Z2101"/>
      <c r="AA2101"/>
      <c r="AB2101"/>
      <c r="AC2101"/>
      <c r="AD2101"/>
      <c r="AE2101"/>
    </row>
    <row r="2102" spans="1:31" x14ac:dyDescent="0.2">
      <c r="A2102"/>
      <c r="B2102"/>
      <c r="C2102"/>
      <c r="D2102"/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S2102"/>
      <c r="T2102"/>
      <c r="U2102"/>
      <c r="V2102"/>
      <c r="W2102"/>
      <c r="X2102"/>
      <c r="Y2102"/>
      <c r="Z2102"/>
      <c r="AA2102"/>
      <c r="AB2102"/>
      <c r="AC2102"/>
      <c r="AD2102"/>
      <c r="AE2102"/>
    </row>
    <row r="2103" spans="1:31" x14ac:dyDescent="0.2">
      <c r="A2103"/>
      <c r="B2103"/>
      <c r="C2103"/>
      <c r="D2103"/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S2103"/>
      <c r="T2103"/>
      <c r="U2103"/>
      <c r="V2103"/>
      <c r="W2103"/>
      <c r="X2103"/>
      <c r="Y2103"/>
      <c r="Z2103"/>
      <c r="AA2103"/>
      <c r="AB2103"/>
      <c r="AC2103"/>
      <c r="AD2103"/>
      <c r="AE2103"/>
    </row>
    <row r="2104" spans="1:31" x14ac:dyDescent="0.2">
      <c r="A2104"/>
      <c r="B2104"/>
      <c r="C2104"/>
      <c r="D2104"/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S2104"/>
      <c r="T2104"/>
      <c r="U2104"/>
      <c r="V2104"/>
      <c r="W2104"/>
      <c r="X2104"/>
      <c r="Y2104"/>
      <c r="Z2104"/>
      <c r="AA2104"/>
      <c r="AB2104"/>
      <c r="AC2104"/>
      <c r="AD2104"/>
      <c r="AE2104"/>
    </row>
    <row r="2105" spans="1:31" x14ac:dyDescent="0.2">
      <c r="A2105"/>
      <c r="B2105"/>
      <c r="C2105"/>
      <c r="D2105"/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  <c r="AC2105"/>
      <c r="AD2105"/>
      <c r="AE2105"/>
    </row>
    <row r="2106" spans="1:31" x14ac:dyDescent="0.2">
      <c r="A2106"/>
      <c r="B2106"/>
      <c r="C2106"/>
      <c r="D2106"/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S2106"/>
      <c r="T2106"/>
      <c r="U2106"/>
      <c r="V2106"/>
      <c r="W2106"/>
      <c r="X2106"/>
      <c r="Y2106"/>
      <c r="Z2106"/>
      <c r="AA2106"/>
      <c r="AB2106"/>
      <c r="AC2106"/>
      <c r="AD2106"/>
      <c r="AE2106"/>
    </row>
    <row r="2107" spans="1:31" x14ac:dyDescent="0.2">
      <c r="A2107"/>
      <c r="B2107"/>
      <c r="C2107"/>
      <c r="D2107"/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S2107"/>
      <c r="T2107"/>
      <c r="U2107"/>
      <c r="V2107"/>
      <c r="W2107"/>
      <c r="X2107"/>
      <c r="Y2107"/>
      <c r="Z2107"/>
      <c r="AA2107"/>
      <c r="AB2107"/>
      <c r="AC2107"/>
      <c r="AD2107"/>
      <c r="AE2107"/>
    </row>
    <row r="2108" spans="1:31" x14ac:dyDescent="0.2">
      <c r="A2108"/>
      <c r="B2108"/>
      <c r="C2108"/>
      <c r="D2108"/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S2108"/>
      <c r="T2108"/>
      <c r="U2108"/>
      <c r="V2108"/>
      <c r="W2108"/>
      <c r="X2108"/>
      <c r="Y2108"/>
      <c r="Z2108"/>
      <c r="AA2108"/>
      <c r="AB2108"/>
      <c r="AC2108"/>
      <c r="AD2108"/>
      <c r="AE2108"/>
    </row>
    <row r="2109" spans="1:31" x14ac:dyDescent="0.2">
      <c r="A2109"/>
      <c r="B2109"/>
      <c r="C2109"/>
      <c r="D2109"/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S2109"/>
      <c r="T2109"/>
      <c r="U2109"/>
      <c r="V2109"/>
      <c r="W2109"/>
      <c r="X2109"/>
      <c r="Y2109"/>
      <c r="Z2109"/>
      <c r="AA2109"/>
      <c r="AB2109"/>
      <c r="AC2109"/>
      <c r="AD2109"/>
      <c r="AE2109"/>
    </row>
    <row r="2110" spans="1:31" x14ac:dyDescent="0.2">
      <c r="A2110"/>
      <c r="B2110"/>
      <c r="C2110"/>
      <c r="D2110"/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S2110"/>
      <c r="T2110"/>
      <c r="U2110"/>
      <c r="V2110"/>
      <c r="W2110"/>
      <c r="X2110"/>
      <c r="Y2110"/>
      <c r="Z2110"/>
      <c r="AA2110"/>
      <c r="AB2110"/>
      <c r="AC2110"/>
      <c r="AD2110"/>
      <c r="AE2110"/>
    </row>
    <row r="2111" spans="1:31" x14ac:dyDescent="0.2">
      <c r="A2111"/>
      <c r="B2111"/>
      <c r="C2111"/>
      <c r="D2111"/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S2111"/>
      <c r="T2111"/>
      <c r="U2111"/>
      <c r="V2111"/>
      <c r="W2111"/>
      <c r="X2111"/>
      <c r="Y2111"/>
      <c r="Z2111"/>
      <c r="AA2111"/>
      <c r="AB2111"/>
      <c r="AC2111"/>
      <c r="AD2111"/>
      <c r="AE2111"/>
    </row>
    <row r="2112" spans="1:31" x14ac:dyDescent="0.2">
      <c r="A2112"/>
      <c r="B2112"/>
      <c r="C2112"/>
      <c r="D2112"/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S2112"/>
      <c r="T2112"/>
      <c r="U2112"/>
      <c r="V2112"/>
      <c r="W2112"/>
      <c r="X2112"/>
      <c r="Y2112"/>
      <c r="Z2112"/>
      <c r="AA2112"/>
      <c r="AB2112"/>
      <c r="AC2112"/>
      <c r="AD2112"/>
      <c r="AE2112"/>
    </row>
    <row r="2113" spans="1:31" x14ac:dyDescent="0.2">
      <c r="A2113"/>
      <c r="B2113"/>
      <c r="C2113"/>
      <c r="D2113"/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S2113"/>
      <c r="T2113"/>
      <c r="U2113"/>
      <c r="V2113"/>
      <c r="W2113"/>
      <c r="X2113"/>
      <c r="Y2113"/>
      <c r="Z2113"/>
      <c r="AA2113"/>
      <c r="AB2113"/>
      <c r="AC2113"/>
      <c r="AD2113"/>
      <c r="AE2113"/>
    </row>
    <row r="2114" spans="1:31" x14ac:dyDescent="0.2">
      <c r="A2114"/>
      <c r="B2114"/>
      <c r="C2114"/>
      <c r="D2114"/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S2114"/>
      <c r="T2114"/>
      <c r="U2114"/>
      <c r="V2114"/>
      <c r="W2114"/>
      <c r="X2114"/>
      <c r="Y2114"/>
      <c r="Z2114"/>
      <c r="AA2114"/>
      <c r="AB2114"/>
      <c r="AC2114"/>
      <c r="AD2114"/>
      <c r="AE2114"/>
    </row>
    <row r="2115" spans="1:31" x14ac:dyDescent="0.2">
      <c r="A2115"/>
      <c r="B2115"/>
      <c r="C2115"/>
      <c r="D2115"/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S2115"/>
      <c r="T2115"/>
      <c r="U2115"/>
      <c r="V2115"/>
      <c r="W2115"/>
      <c r="X2115"/>
      <c r="Y2115"/>
      <c r="Z2115"/>
      <c r="AA2115"/>
      <c r="AB2115"/>
      <c r="AC2115"/>
      <c r="AD2115"/>
      <c r="AE2115"/>
    </row>
    <row r="2116" spans="1:31" x14ac:dyDescent="0.2">
      <c r="A2116"/>
      <c r="B2116"/>
      <c r="C2116"/>
      <c r="D2116"/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S2116"/>
      <c r="T2116"/>
      <c r="U2116"/>
      <c r="V2116"/>
      <c r="W2116"/>
      <c r="X2116"/>
      <c r="Y2116"/>
      <c r="Z2116"/>
      <c r="AA2116"/>
      <c r="AB2116"/>
      <c r="AC2116"/>
      <c r="AD2116"/>
      <c r="AE2116"/>
    </row>
    <row r="2117" spans="1:31" x14ac:dyDescent="0.2">
      <c r="A2117"/>
      <c r="B2117"/>
      <c r="C2117"/>
      <c r="D2117"/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S2117"/>
      <c r="T2117"/>
      <c r="U2117"/>
      <c r="V2117"/>
      <c r="W2117"/>
      <c r="X2117"/>
      <c r="Y2117"/>
      <c r="Z2117"/>
      <c r="AA2117"/>
      <c r="AB2117"/>
      <c r="AC2117"/>
      <c r="AD2117"/>
      <c r="AE2117"/>
    </row>
    <row r="2118" spans="1:31" x14ac:dyDescent="0.2">
      <c r="A2118"/>
      <c r="B2118"/>
      <c r="C2118"/>
      <c r="D2118"/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S2118"/>
      <c r="T2118"/>
      <c r="U2118"/>
      <c r="V2118"/>
      <c r="W2118"/>
      <c r="X2118"/>
      <c r="Y2118"/>
      <c r="Z2118"/>
      <c r="AA2118"/>
      <c r="AB2118"/>
      <c r="AC2118"/>
      <c r="AD2118"/>
      <c r="AE2118"/>
    </row>
    <row r="2119" spans="1:31" x14ac:dyDescent="0.2">
      <c r="A2119"/>
      <c r="B2119"/>
      <c r="C2119"/>
      <c r="D2119"/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S2119"/>
      <c r="T2119"/>
      <c r="U2119"/>
      <c r="V2119"/>
      <c r="W2119"/>
      <c r="X2119"/>
      <c r="Y2119"/>
      <c r="Z2119"/>
      <c r="AA2119"/>
      <c r="AB2119"/>
      <c r="AC2119"/>
      <c r="AD2119"/>
      <c r="AE2119"/>
    </row>
    <row r="2120" spans="1:31" x14ac:dyDescent="0.2">
      <c r="A2120"/>
      <c r="B2120"/>
      <c r="C2120"/>
      <c r="D2120"/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S2120"/>
      <c r="T2120"/>
      <c r="U2120"/>
      <c r="V2120"/>
      <c r="W2120"/>
      <c r="X2120"/>
      <c r="Y2120"/>
      <c r="Z2120"/>
      <c r="AA2120"/>
      <c r="AB2120"/>
      <c r="AC2120"/>
      <c r="AD2120"/>
      <c r="AE2120"/>
    </row>
    <row r="2121" spans="1:31" x14ac:dyDescent="0.2">
      <c r="A2121"/>
      <c r="B2121"/>
      <c r="C2121"/>
      <c r="D2121"/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S2121"/>
      <c r="T2121"/>
      <c r="U2121"/>
      <c r="V2121"/>
      <c r="W2121"/>
      <c r="X2121"/>
      <c r="Y2121"/>
      <c r="Z2121"/>
      <c r="AA2121"/>
      <c r="AB2121"/>
      <c r="AC2121"/>
      <c r="AD2121"/>
      <c r="AE2121"/>
    </row>
    <row r="2122" spans="1:31" x14ac:dyDescent="0.2">
      <c r="A2122"/>
      <c r="B2122"/>
      <c r="C2122"/>
      <c r="D2122"/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S2122"/>
      <c r="T2122"/>
      <c r="U2122"/>
      <c r="V2122"/>
      <c r="W2122"/>
      <c r="X2122"/>
      <c r="Y2122"/>
      <c r="Z2122"/>
      <c r="AA2122"/>
      <c r="AB2122"/>
      <c r="AC2122"/>
      <c r="AD2122"/>
      <c r="AE2122"/>
    </row>
    <row r="2123" spans="1:31" x14ac:dyDescent="0.2">
      <c r="A2123"/>
      <c r="B2123"/>
      <c r="C2123"/>
      <c r="D2123"/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S2123"/>
      <c r="T2123"/>
      <c r="U2123"/>
      <c r="V2123"/>
      <c r="W2123"/>
      <c r="X2123"/>
      <c r="Y2123"/>
      <c r="Z2123"/>
      <c r="AA2123"/>
      <c r="AB2123"/>
      <c r="AC2123"/>
      <c r="AD2123"/>
      <c r="AE2123"/>
    </row>
    <row r="2124" spans="1:31" x14ac:dyDescent="0.2">
      <c r="A2124"/>
      <c r="B2124"/>
      <c r="C2124"/>
      <c r="D2124"/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S2124"/>
      <c r="T2124"/>
      <c r="U2124"/>
      <c r="V2124"/>
      <c r="W2124"/>
      <c r="X2124"/>
      <c r="Y2124"/>
      <c r="Z2124"/>
      <c r="AA2124"/>
      <c r="AB2124"/>
      <c r="AC2124"/>
      <c r="AD2124"/>
      <c r="AE2124"/>
    </row>
    <row r="2125" spans="1:31" x14ac:dyDescent="0.2">
      <c r="A2125"/>
      <c r="B2125"/>
      <c r="C2125"/>
      <c r="D2125"/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S2125"/>
      <c r="T2125"/>
      <c r="U2125"/>
      <c r="V2125"/>
      <c r="W2125"/>
      <c r="X2125"/>
      <c r="Y2125"/>
      <c r="Z2125"/>
      <c r="AA2125"/>
      <c r="AB2125"/>
      <c r="AC2125"/>
      <c r="AD2125"/>
      <c r="AE2125"/>
    </row>
    <row r="2126" spans="1:31" x14ac:dyDescent="0.2">
      <c r="A2126"/>
      <c r="B2126"/>
      <c r="C2126"/>
      <c r="D2126"/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S2126"/>
      <c r="T2126"/>
      <c r="U2126"/>
      <c r="V2126"/>
      <c r="W2126"/>
      <c r="X2126"/>
      <c r="Y2126"/>
      <c r="Z2126"/>
      <c r="AA2126"/>
      <c r="AB2126"/>
      <c r="AC2126"/>
      <c r="AD2126"/>
      <c r="AE2126"/>
    </row>
    <row r="2127" spans="1:31" x14ac:dyDescent="0.2">
      <c r="A2127"/>
      <c r="B2127"/>
      <c r="C2127"/>
      <c r="D2127"/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S2127"/>
      <c r="T2127"/>
      <c r="U2127"/>
      <c r="V2127"/>
      <c r="W2127"/>
      <c r="X2127"/>
      <c r="Y2127"/>
      <c r="Z2127"/>
      <c r="AA2127"/>
      <c r="AB2127"/>
      <c r="AC2127"/>
      <c r="AD2127"/>
      <c r="AE2127"/>
    </row>
    <row r="2128" spans="1:31" x14ac:dyDescent="0.2">
      <c r="A2128"/>
      <c r="B2128"/>
      <c r="C2128"/>
      <c r="D2128"/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S2128"/>
      <c r="T2128"/>
      <c r="U2128"/>
      <c r="V2128"/>
      <c r="W2128"/>
      <c r="X2128"/>
      <c r="Y2128"/>
      <c r="Z2128"/>
      <c r="AA2128"/>
      <c r="AB2128"/>
      <c r="AC2128"/>
      <c r="AD2128"/>
      <c r="AE2128"/>
    </row>
    <row r="2129" spans="1:31" x14ac:dyDescent="0.2">
      <c r="A2129"/>
      <c r="B2129"/>
      <c r="C2129"/>
      <c r="D2129"/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S2129"/>
      <c r="T2129"/>
      <c r="U2129"/>
      <c r="V2129"/>
      <c r="W2129"/>
      <c r="X2129"/>
      <c r="Y2129"/>
      <c r="Z2129"/>
      <c r="AA2129"/>
      <c r="AB2129"/>
      <c r="AC2129"/>
      <c r="AD2129"/>
      <c r="AE2129"/>
    </row>
    <row r="2130" spans="1:31" x14ac:dyDescent="0.2">
      <c r="A2130"/>
      <c r="B2130"/>
      <c r="C2130"/>
      <c r="D2130"/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S2130"/>
      <c r="T2130"/>
      <c r="U2130"/>
      <c r="V2130"/>
      <c r="W2130"/>
      <c r="X2130"/>
      <c r="Y2130"/>
      <c r="Z2130"/>
      <c r="AA2130"/>
      <c r="AB2130"/>
      <c r="AC2130"/>
      <c r="AD2130"/>
      <c r="AE2130"/>
    </row>
    <row r="2131" spans="1:31" x14ac:dyDescent="0.2">
      <c r="A2131"/>
      <c r="B2131"/>
      <c r="C2131"/>
      <c r="D2131"/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S2131"/>
      <c r="T2131"/>
      <c r="U2131"/>
      <c r="V2131"/>
      <c r="W2131"/>
      <c r="X2131"/>
      <c r="Y2131"/>
      <c r="Z2131"/>
      <c r="AA2131"/>
      <c r="AB2131"/>
      <c r="AC2131"/>
      <c r="AD2131"/>
      <c r="AE2131"/>
    </row>
    <row r="2132" spans="1:31" x14ac:dyDescent="0.2">
      <c r="A2132"/>
      <c r="B2132"/>
      <c r="C2132"/>
      <c r="D2132"/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S2132"/>
      <c r="T2132"/>
      <c r="U2132"/>
      <c r="V2132"/>
      <c r="W2132"/>
      <c r="X2132"/>
      <c r="Y2132"/>
      <c r="Z2132"/>
      <c r="AA2132"/>
      <c r="AB2132"/>
      <c r="AC2132"/>
      <c r="AD2132"/>
      <c r="AE2132"/>
    </row>
    <row r="2133" spans="1:31" x14ac:dyDescent="0.2">
      <c r="A2133"/>
      <c r="B2133"/>
      <c r="C2133"/>
      <c r="D2133"/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S2133"/>
      <c r="T2133"/>
      <c r="U2133"/>
      <c r="V2133"/>
      <c r="W2133"/>
      <c r="X2133"/>
      <c r="Y2133"/>
      <c r="Z2133"/>
      <c r="AA2133"/>
      <c r="AB2133"/>
      <c r="AC2133"/>
      <c r="AD2133"/>
      <c r="AE2133"/>
    </row>
    <row r="2134" spans="1:31" x14ac:dyDescent="0.2">
      <c r="A2134"/>
      <c r="B2134"/>
      <c r="C2134"/>
      <c r="D2134"/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S2134"/>
      <c r="T2134"/>
      <c r="U2134"/>
      <c r="V2134"/>
      <c r="W2134"/>
      <c r="X2134"/>
      <c r="Y2134"/>
      <c r="Z2134"/>
      <c r="AA2134"/>
      <c r="AB2134"/>
      <c r="AC2134"/>
      <c r="AD2134"/>
      <c r="AE2134"/>
    </row>
    <row r="2135" spans="1:31" x14ac:dyDescent="0.2">
      <c r="A2135"/>
      <c r="B2135"/>
      <c r="C2135"/>
      <c r="D2135"/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S2135"/>
      <c r="T2135"/>
      <c r="U2135"/>
      <c r="V2135"/>
      <c r="W2135"/>
      <c r="X2135"/>
      <c r="Y2135"/>
      <c r="Z2135"/>
      <c r="AA2135"/>
      <c r="AB2135"/>
      <c r="AC2135"/>
      <c r="AD2135"/>
      <c r="AE2135"/>
    </row>
    <row r="2136" spans="1:31" x14ac:dyDescent="0.2">
      <c r="A2136"/>
      <c r="B2136"/>
      <c r="C2136"/>
      <c r="D2136"/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S2136"/>
      <c r="T2136"/>
      <c r="U2136"/>
      <c r="V2136"/>
      <c r="W2136"/>
      <c r="X2136"/>
      <c r="Y2136"/>
      <c r="Z2136"/>
      <c r="AA2136"/>
      <c r="AB2136"/>
      <c r="AC2136"/>
      <c r="AD2136"/>
      <c r="AE2136"/>
    </row>
    <row r="2137" spans="1:31" x14ac:dyDescent="0.2">
      <c r="A2137"/>
      <c r="B2137"/>
      <c r="C2137"/>
      <c r="D2137"/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S2137"/>
      <c r="T2137"/>
      <c r="U2137"/>
      <c r="V2137"/>
      <c r="W2137"/>
      <c r="X2137"/>
      <c r="Y2137"/>
      <c r="Z2137"/>
      <c r="AA2137"/>
      <c r="AB2137"/>
      <c r="AC2137"/>
      <c r="AD2137"/>
      <c r="AE2137"/>
    </row>
    <row r="2138" spans="1:31" x14ac:dyDescent="0.2">
      <c r="A2138"/>
      <c r="B2138"/>
      <c r="C2138"/>
      <c r="D2138"/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S2138"/>
      <c r="T2138"/>
      <c r="U2138"/>
      <c r="V2138"/>
      <c r="W2138"/>
      <c r="X2138"/>
      <c r="Y2138"/>
      <c r="Z2138"/>
      <c r="AA2138"/>
      <c r="AB2138"/>
      <c r="AC2138"/>
      <c r="AD2138"/>
      <c r="AE2138"/>
    </row>
    <row r="2139" spans="1:31" x14ac:dyDescent="0.2">
      <c r="A2139"/>
      <c r="B2139"/>
      <c r="C2139"/>
      <c r="D2139"/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S2139"/>
      <c r="T2139"/>
      <c r="U2139"/>
      <c r="V2139"/>
      <c r="W2139"/>
      <c r="X2139"/>
      <c r="Y2139"/>
      <c r="Z2139"/>
      <c r="AA2139"/>
      <c r="AB2139"/>
      <c r="AC2139"/>
      <c r="AD2139"/>
      <c r="AE2139"/>
    </row>
    <row r="2140" spans="1:31" x14ac:dyDescent="0.2">
      <c r="A2140"/>
      <c r="B2140"/>
      <c r="C2140"/>
      <c r="D2140"/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S2140"/>
      <c r="T2140"/>
      <c r="U2140"/>
      <c r="V2140"/>
      <c r="W2140"/>
      <c r="X2140"/>
      <c r="Y2140"/>
      <c r="Z2140"/>
      <c r="AA2140"/>
      <c r="AB2140"/>
      <c r="AC2140"/>
      <c r="AD2140"/>
      <c r="AE2140"/>
    </row>
    <row r="2141" spans="1:31" x14ac:dyDescent="0.2">
      <c r="A2141"/>
      <c r="B2141"/>
      <c r="C2141"/>
      <c r="D2141"/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S2141"/>
      <c r="T2141"/>
      <c r="U2141"/>
      <c r="V2141"/>
      <c r="W2141"/>
      <c r="X2141"/>
      <c r="Y2141"/>
      <c r="Z2141"/>
      <c r="AA2141"/>
      <c r="AB2141"/>
      <c r="AC2141"/>
      <c r="AD2141"/>
      <c r="AE2141"/>
    </row>
    <row r="2142" spans="1:31" x14ac:dyDescent="0.2">
      <c r="A2142"/>
      <c r="B2142"/>
      <c r="C2142"/>
      <c r="D2142"/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S2142"/>
      <c r="T2142"/>
      <c r="U2142"/>
      <c r="V2142"/>
      <c r="W2142"/>
      <c r="X2142"/>
      <c r="Y2142"/>
      <c r="Z2142"/>
      <c r="AA2142"/>
      <c r="AB2142"/>
      <c r="AC2142"/>
      <c r="AD2142"/>
      <c r="AE2142"/>
    </row>
    <row r="2143" spans="1:31" x14ac:dyDescent="0.2">
      <c r="A2143"/>
      <c r="B2143"/>
      <c r="C2143"/>
      <c r="D2143"/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  <c r="AC2143"/>
      <c r="AD2143"/>
      <c r="AE2143"/>
    </row>
    <row r="2144" spans="1:31" x14ac:dyDescent="0.2">
      <c r="A2144"/>
      <c r="B2144"/>
      <c r="C2144"/>
      <c r="D2144"/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S2144"/>
      <c r="T2144"/>
      <c r="U2144"/>
      <c r="V2144"/>
      <c r="W2144"/>
      <c r="X2144"/>
      <c r="Y2144"/>
      <c r="Z2144"/>
      <c r="AA2144"/>
      <c r="AB2144"/>
      <c r="AC2144"/>
      <c r="AD2144"/>
      <c r="AE2144"/>
    </row>
    <row r="2145" spans="1:31" x14ac:dyDescent="0.2">
      <c r="A2145"/>
      <c r="B2145"/>
      <c r="C2145"/>
      <c r="D2145"/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S2145"/>
      <c r="T2145"/>
      <c r="U2145"/>
      <c r="V2145"/>
      <c r="W2145"/>
      <c r="X2145"/>
      <c r="Y2145"/>
      <c r="Z2145"/>
      <c r="AA2145"/>
      <c r="AB2145"/>
      <c r="AC2145"/>
      <c r="AD2145"/>
      <c r="AE2145"/>
    </row>
    <row r="2146" spans="1:31" x14ac:dyDescent="0.2">
      <c r="A2146"/>
      <c r="B2146"/>
      <c r="C2146"/>
      <c r="D2146"/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S2146"/>
      <c r="T2146"/>
      <c r="U2146"/>
      <c r="V2146"/>
      <c r="W2146"/>
      <c r="X2146"/>
      <c r="Y2146"/>
      <c r="Z2146"/>
      <c r="AA2146"/>
      <c r="AB2146"/>
      <c r="AC2146"/>
      <c r="AD2146"/>
      <c r="AE2146"/>
    </row>
    <row r="2147" spans="1:31" x14ac:dyDescent="0.2">
      <c r="A2147"/>
      <c r="B2147"/>
      <c r="C2147"/>
      <c r="D2147"/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S2147"/>
      <c r="T2147"/>
      <c r="U2147"/>
      <c r="V2147"/>
      <c r="W2147"/>
      <c r="X2147"/>
      <c r="Y2147"/>
      <c r="Z2147"/>
      <c r="AA2147"/>
      <c r="AB2147"/>
      <c r="AC2147"/>
      <c r="AD2147"/>
      <c r="AE2147"/>
    </row>
    <row r="2148" spans="1:31" x14ac:dyDescent="0.2">
      <c r="A2148"/>
      <c r="B2148"/>
      <c r="C2148"/>
      <c r="D2148"/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S2148"/>
      <c r="T2148"/>
      <c r="U2148"/>
      <c r="V2148"/>
      <c r="W2148"/>
      <c r="X2148"/>
      <c r="Y2148"/>
      <c r="Z2148"/>
      <c r="AA2148"/>
      <c r="AB2148"/>
      <c r="AC2148"/>
      <c r="AD2148"/>
      <c r="AE2148"/>
    </row>
    <row r="2149" spans="1:31" x14ac:dyDescent="0.2">
      <c r="A2149"/>
      <c r="B2149"/>
      <c r="C2149"/>
      <c r="D2149"/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S2149"/>
      <c r="T2149"/>
      <c r="U2149"/>
      <c r="V2149"/>
      <c r="W2149"/>
      <c r="X2149"/>
      <c r="Y2149"/>
      <c r="Z2149"/>
      <c r="AA2149"/>
      <c r="AB2149"/>
      <c r="AC2149"/>
      <c r="AD2149"/>
      <c r="AE2149"/>
    </row>
    <row r="2150" spans="1:31" x14ac:dyDescent="0.2">
      <c r="A2150"/>
      <c r="B2150"/>
      <c r="C2150"/>
      <c r="D2150"/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S2150"/>
      <c r="T2150"/>
      <c r="U2150"/>
      <c r="V2150"/>
      <c r="W2150"/>
      <c r="X2150"/>
      <c r="Y2150"/>
      <c r="Z2150"/>
      <c r="AA2150"/>
      <c r="AB2150"/>
      <c r="AC2150"/>
      <c r="AD2150"/>
      <c r="AE2150"/>
    </row>
    <row r="2151" spans="1:31" x14ac:dyDescent="0.2">
      <c r="A2151"/>
      <c r="B2151"/>
      <c r="C2151"/>
      <c r="D2151"/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S2151"/>
      <c r="T2151"/>
      <c r="U2151"/>
      <c r="V2151"/>
      <c r="W2151"/>
      <c r="X2151"/>
      <c r="Y2151"/>
      <c r="Z2151"/>
      <c r="AA2151"/>
      <c r="AB2151"/>
      <c r="AC2151"/>
      <c r="AD2151"/>
      <c r="AE2151"/>
    </row>
    <row r="2152" spans="1:31" x14ac:dyDescent="0.2">
      <c r="A2152"/>
      <c r="B2152"/>
      <c r="C2152"/>
      <c r="D2152"/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S2152"/>
      <c r="T2152"/>
      <c r="U2152"/>
      <c r="V2152"/>
      <c r="W2152"/>
      <c r="X2152"/>
      <c r="Y2152"/>
      <c r="Z2152"/>
      <c r="AA2152"/>
      <c r="AB2152"/>
      <c r="AC2152"/>
      <c r="AD2152"/>
      <c r="AE2152"/>
    </row>
    <row r="2153" spans="1:31" x14ac:dyDescent="0.2">
      <c r="A2153"/>
      <c r="B2153"/>
      <c r="C2153"/>
      <c r="D2153"/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S2153"/>
      <c r="T2153"/>
      <c r="U2153"/>
      <c r="V2153"/>
      <c r="W2153"/>
      <c r="X2153"/>
      <c r="Y2153"/>
      <c r="Z2153"/>
      <c r="AA2153"/>
      <c r="AB2153"/>
      <c r="AC2153"/>
      <c r="AD2153"/>
      <c r="AE2153"/>
    </row>
    <row r="2154" spans="1:31" x14ac:dyDescent="0.2">
      <c r="A2154"/>
      <c r="B2154"/>
      <c r="C2154"/>
      <c r="D2154"/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S2154"/>
      <c r="T2154"/>
      <c r="U2154"/>
      <c r="V2154"/>
      <c r="W2154"/>
      <c r="X2154"/>
      <c r="Y2154"/>
      <c r="Z2154"/>
      <c r="AA2154"/>
      <c r="AB2154"/>
      <c r="AC2154"/>
      <c r="AD2154"/>
      <c r="AE2154"/>
    </row>
    <row r="2155" spans="1:31" x14ac:dyDescent="0.2">
      <c r="A2155"/>
      <c r="B2155"/>
      <c r="C2155"/>
      <c r="D2155"/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S2155"/>
      <c r="T2155"/>
      <c r="U2155"/>
      <c r="V2155"/>
      <c r="W2155"/>
      <c r="X2155"/>
      <c r="Y2155"/>
      <c r="Z2155"/>
      <c r="AA2155"/>
      <c r="AB2155"/>
      <c r="AC2155"/>
      <c r="AD2155"/>
      <c r="AE2155"/>
    </row>
    <row r="2156" spans="1:31" x14ac:dyDescent="0.2">
      <c r="A2156"/>
      <c r="B2156"/>
      <c r="C2156"/>
      <c r="D2156"/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S2156"/>
      <c r="T2156"/>
      <c r="U2156"/>
      <c r="V2156"/>
      <c r="W2156"/>
      <c r="X2156"/>
      <c r="Y2156"/>
      <c r="Z2156"/>
      <c r="AA2156"/>
      <c r="AB2156"/>
      <c r="AC2156"/>
      <c r="AD2156"/>
      <c r="AE2156"/>
    </row>
    <row r="2157" spans="1:31" x14ac:dyDescent="0.2">
      <c r="A2157"/>
      <c r="B2157"/>
      <c r="C2157"/>
      <c r="D2157"/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S2157"/>
      <c r="T2157"/>
      <c r="U2157"/>
      <c r="V2157"/>
      <c r="W2157"/>
      <c r="X2157"/>
      <c r="Y2157"/>
      <c r="Z2157"/>
      <c r="AA2157"/>
      <c r="AB2157"/>
      <c r="AC2157"/>
      <c r="AD2157"/>
      <c r="AE2157"/>
    </row>
    <row r="2158" spans="1:31" x14ac:dyDescent="0.2">
      <c r="A2158"/>
      <c r="B2158"/>
      <c r="C2158"/>
      <c r="D2158"/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S2158"/>
      <c r="T2158"/>
      <c r="U2158"/>
      <c r="V2158"/>
      <c r="W2158"/>
      <c r="X2158"/>
      <c r="Y2158"/>
      <c r="Z2158"/>
      <c r="AA2158"/>
      <c r="AB2158"/>
      <c r="AC2158"/>
      <c r="AD2158"/>
      <c r="AE2158"/>
    </row>
    <row r="2159" spans="1:31" x14ac:dyDescent="0.2">
      <c r="A2159"/>
      <c r="B2159"/>
      <c r="C2159"/>
      <c r="D2159"/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S2159"/>
      <c r="T2159"/>
      <c r="U2159"/>
      <c r="V2159"/>
      <c r="W2159"/>
      <c r="X2159"/>
      <c r="Y2159"/>
      <c r="Z2159"/>
      <c r="AA2159"/>
      <c r="AB2159"/>
      <c r="AC2159"/>
      <c r="AD2159"/>
      <c r="AE2159"/>
    </row>
    <row r="2160" spans="1:31" x14ac:dyDescent="0.2">
      <c r="A2160"/>
      <c r="B2160"/>
      <c r="C2160"/>
      <c r="D2160"/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S2160"/>
      <c r="T2160"/>
      <c r="U2160"/>
      <c r="V2160"/>
      <c r="W2160"/>
      <c r="X2160"/>
      <c r="Y2160"/>
      <c r="Z2160"/>
      <c r="AA2160"/>
      <c r="AB2160"/>
      <c r="AC2160"/>
      <c r="AD2160"/>
      <c r="AE2160"/>
    </row>
    <row r="2161" spans="1:31" x14ac:dyDescent="0.2">
      <c r="A2161"/>
      <c r="B2161"/>
      <c r="C2161"/>
      <c r="D2161"/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S2161"/>
      <c r="T2161"/>
      <c r="U2161"/>
      <c r="V2161"/>
      <c r="W2161"/>
      <c r="X2161"/>
      <c r="Y2161"/>
      <c r="Z2161"/>
      <c r="AA2161"/>
      <c r="AB2161"/>
      <c r="AC2161"/>
      <c r="AD2161"/>
      <c r="AE2161"/>
    </row>
    <row r="2162" spans="1:31" x14ac:dyDescent="0.2">
      <c r="A2162"/>
      <c r="B2162"/>
      <c r="C2162"/>
      <c r="D2162"/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S2162"/>
      <c r="T2162"/>
      <c r="U2162"/>
      <c r="V2162"/>
      <c r="W2162"/>
      <c r="X2162"/>
      <c r="Y2162"/>
      <c r="Z2162"/>
      <c r="AA2162"/>
      <c r="AB2162"/>
      <c r="AC2162"/>
      <c r="AD2162"/>
      <c r="AE2162"/>
    </row>
    <row r="2163" spans="1:31" x14ac:dyDescent="0.2">
      <c r="A2163"/>
      <c r="B2163"/>
      <c r="C2163"/>
      <c r="D2163"/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S2163"/>
      <c r="T2163"/>
      <c r="U2163"/>
      <c r="V2163"/>
      <c r="W2163"/>
      <c r="X2163"/>
      <c r="Y2163"/>
      <c r="Z2163"/>
      <c r="AA2163"/>
      <c r="AB2163"/>
      <c r="AC2163"/>
      <c r="AD2163"/>
      <c r="AE2163"/>
    </row>
    <row r="2164" spans="1:31" x14ac:dyDescent="0.2">
      <c r="A2164"/>
      <c r="B2164"/>
      <c r="C2164"/>
      <c r="D2164"/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S2164"/>
      <c r="T2164"/>
      <c r="U2164"/>
      <c r="V2164"/>
      <c r="W2164"/>
      <c r="X2164"/>
      <c r="Y2164"/>
      <c r="Z2164"/>
      <c r="AA2164"/>
      <c r="AB2164"/>
      <c r="AC2164"/>
      <c r="AD2164"/>
      <c r="AE2164"/>
    </row>
    <row r="2165" spans="1:31" x14ac:dyDescent="0.2">
      <c r="A2165"/>
      <c r="B2165"/>
      <c r="C2165"/>
      <c r="D2165"/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S2165"/>
      <c r="T2165"/>
      <c r="U2165"/>
      <c r="V2165"/>
      <c r="W2165"/>
      <c r="X2165"/>
      <c r="Y2165"/>
      <c r="Z2165"/>
      <c r="AA2165"/>
      <c r="AB2165"/>
      <c r="AC2165"/>
      <c r="AD2165"/>
      <c r="AE2165"/>
    </row>
    <row r="2166" spans="1:31" x14ac:dyDescent="0.2">
      <c r="A2166"/>
      <c r="B2166"/>
      <c r="C2166"/>
      <c r="D2166"/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S2166"/>
      <c r="T2166"/>
      <c r="U2166"/>
      <c r="V2166"/>
      <c r="W2166"/>
      <c r="X2166"/>
      <c r="Y2166"/>
      <c r="Z2166"/>
      <c r="AA2166"/>
      <c r="AB2166"/>
      <c r="AC2166"/>
      <c r="AD2166"/>
      <c r="AE2166"/>
    </row>
    <row r="2167" spans="1:31" x14ac:dyDescent="0.2">
      <c r="A2167"/>
      <c r="B2167"/>
      <c r="C2167"/>
      <c r="D2167"/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S2167"/>
      <c r="T2167"/>
      <c r="U2167"/>
      <c r="V2167"/>
      <c r="W2167"/>
      <c r="X2167"/>
      <c r="Y2167"/>
      <c r="Z2167"/>
      <c r="AA2167"/>
      <c r="AB2167"/>
      <c r="AC2167"/>
      <c r="AD2167"/>
      <c r="AE2167"/>
    </row>
    <row r="2168" spans="1:31" x14ac:dyDescent="0.2">
      <c r="A2168"/>
      <c r="B2168"/>
      <c r="C2168"/>
      <c r="D2168"/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S2168"/>
      <c r="T2168"/>
      <c r="U2168"/>
      <c r="V2168"/>
      <c r="W2168"/>
      <c r="X2168"/>
      <c r="Y2168"/>
      <c r="Z2168"/>
      <c r="AA2168"/>
      <c r="AB2168"/>
      <c r="AC2168"/>
      <c r="AD2168"/>
      <c r="AE2168"/>
    </row>
    <row r="2169" spans="1:31" x14ac:dyDescent="0.2">
      <c r="A2169"/>
      <c r="B2169"/>
      <c r="C2169"/>
      <c r="D2169"/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S2169"/>
      <c r="T2169"/>
      <c r="U2169"/>
      <c r="V2169"/>
      <c r="W2169"/>
      <c r="X2169"/>
      <c r="Y2169"/>
      <c r="Z2169"/>
      <c r="AA2169"/>
      <c r="AB2169"/>
      <c r="AC2169"/>
      <c r="AD2169"/>
      <c r="AE2169"/>
    </row>
    <row r="2170" spans="1:31" x14ac:dyDescent="0.2">
      <c r="A2170"/>
      <c r="B2170"/>
      <c r="C2170"/>
      <c r="D2170"/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S2170"/>
      <c r="T2170"/>
      <c r="U2170"/>
      <c r="V2170"/>
      <c r="W2170"/>
      <c r="X2170"/>
      <c r="Y2170"/>
      <c r="Z2170"/>
      <c r="AA2170"/>
      <c r="AB2170"/>
      <c r="AC2170"/>
      <c r="AD2170"/>
      <c r="AE2170"/>
    </row>
    <row r="2171" spans="1:31" x14ac:dyDescent="0.2">
      <c r="A2171"/>
      <c r="B2171"/>
      <c r="C2171"/>
      <c r="D2171"/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S2171"/>
      <c r="T2171"/>
      <c r="U2171"/>
      <c r="V2171"/>
      <c r="W2171"/>
      <c r="X2171"/>
      <c r="Y2171"/>
      <c r="Z2171"/>
      <c r="AA2171"/>
      <c r="AB2171"/>
      <c r="AC2171"/>
      <c r="AD2171"/>
      <c r="AE2171"/>
    </row>
    <row r="2172" spans="1:31" x14ac:dyDescent="0.2">
      <c r="A2172"/>
      <c r="B2172"/>
      <c r="C2172"/>
      <c r="D2172"/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S2172"/>
      <c r="T2172"/>
      <c r="U2172"/>
      <c r="V2172"/>
      <c r="W2172"/>
      <c r="X2172"/>
      <c r="Y2172"/>
      <c r="Z2172"/>
      <c r="AA2172"/>
      <c r="AB2172"/>
      <c r="AC2172"/>
      <c r="AD2172"/>
      <c r="AE2172"/>
    </row>
    <row r="2173" spans="1:31" x14ac:dyDescent="0.2">
      <c r="A2173"/>
      <c r="B2173"/>
      <c r="C2173"/>
      <c r="D2173"/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S2173"/>
      <c r="T2173"/>
      <c r="U2173"/>
      <c r="V2173"/>
      <c r="W2173"/>
      <c r="X2173"/>
      <c r="Y2173"/>
      <c r="Z2173"/>
      <c r="AA2173"/>
      <c r="AB2173"/>
      <c r="AC2173"/>
      <c r="AD2173"/>
      <c r="AE2173"/>
    </row>
    <row r="2174" spans="1:31" x14ac:dyDescent="0.2">
      <c r="A2174"/>
      <c r="B2174"/>
      <c r="C2174"/>
      <c r="D2174"/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S2174"/>
      <c r="T2174"/>
      <c r="U2174"/>
      <c r="V2174"/>
      <c r="W2174"/>
      <c r="X2174"/>
      <c r="Y2174"/>
      <c r="Z2174"/>
      <c r="AA2174"/>
      <c r="AB2174"/>
      <c r="AC2174"/>
      <c r="AD2174"/>
      <c r="AE2174"/>
    </row>
    <row r="2175" spans="1:31" x14ac:dyDescent="0.2">
      <c r="A2175"/>
      <c r="B2175"/>
      <c r="C2175"/>
      <c r="D2175"/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S2175"/>
      <c r="T2175"/>
      <c r="U2175"/>
      <c r="V2175"/>
      <c r="W2175"/>
      <c r="X2175"/>
      <c r="Y2175"/>
      <c r="Z2175"/>
      <c r="AA2175"/>
      <c r="AB2175"/>
      <c r="AC2175"/>
      <c r="AD2175"/>
      <c r="AE2175"/>
    </row>
    <row r="2176" spans="1:31" x14ac:dyDescent="0.2">
      <c r="A2176"/>
      <c r="B2176"/>
      <c r="C2176"/>
      <c r="D2176"/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S2176"/>
      <c r="T2176"/>
      <c r="U2176"/>
      <c r="V2176"/>
      <c r="W2176"/>
      <c r="X2176"/>
      <c r="Y2176"/>
      <c r="Z2176"/>
      <c r="AA2176"/>
      <c r="AB2176"/>
      <c r="AC2176"/>
      <c r="AD2176"/>
      <c r="AE2176"/>
    </row>
    <row r="2177" spans="1:31" x14ac:dyDescent="0.2">
      <c r="A2177"/>
      <c r="B2177"/>
      <c r="C2177"/>
      <c r="D2177"/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S2177"/>
      <c r="T2177"/>
      <c r="U2177"/>
      <c r="V2177"/>
      <c r="W2177"/>
      <c r="X2177"/>
      <c r="Y2177"/>
      <c r="Z2177"/>
      <c r="AA2177"/>
      <c r="AB2177"/>
      <c r="AC2177"/>
      <c r="AD2177"/>
      <c r="AE2177"/>
    </row>
    <row r="2178" spans="1:31" x14ac:dyDescent="0.2">
      <c r="A2178"/>
      <c r="B2178"/>
      <c r="C2178"/>
      <c r="D2178"/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S2178"/>
      <c r="T2178"/>
      <c r="U2178"/>
      <c r="V2178"/>
      <c r="W2178"/>
      <c r="X2178"/>
      <c r="Y2178"/>
      <c r="Z2178"/>
      <c r="AA2178"/>
      <c r="AB2178"/>
      <c r="AC2178"/>
      <c r="AD2178"/>
      <c r="AE2178"/>
    </row>
    <row r="2179" spans="1:31" x14ac:dyDescent="0.2">
      <c r="A2179"/>
      <c r="B2179"/>
      <c r="C2179"/>
      <c r="D2179"/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S2179"/>
      <c r="T2179"/>
      <c r="U2179"/>
      <c r="V2179"/>
      <c r="W2179"/>
      <c r="X2179"/>
      <c r="Y2179"/>
      <c r="Z2179"/>
      <c r="AA2179"/>
      <c r="AB2179"/>
      <c r="AC2179"/>
      <c r="AD2179"/>
      <c r="AE2179"/>
    </row>
    <row r="2180" spans="1:31" x14ac:dyDescent="0.2">
      <c r="A2180"/>
      <c r="B2180"/>
      <c r="C2180"/>
      <c r="D2180"/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S2180"/>
      <c r="T2180"/>
      <c r="U2180"/>
      <c r="V2180"/>
      <c r="W2180"/>
      <c r="X2180"/>
      <c r="Y2180"/>
      <c r="Z2180"/>
      <c r="AA2180"/>
      <c r="AB2180"/>
      <c r="AC2180"/>
      <c r="AD2180"/>
      <c r="AE2180"/>
    </row>
    <row r="2181" spans="1:31" x14ac:dyDescent="0.2">
      <c r="A2181"/>
      <c r="B2181"/>
      <c r="C2181"/>
      <c r="D2181"/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S2181"/>
      <c r="T2181"/>
      <c r="U2181"/>
      <c r="V2181"/>
      <c r="W2181"/>
      <c r="X2181"/>
      <c r="Y2181"/>
      <c r="Z2181"/>
      <c r="AA2181"/>
      <c r="AB2181"/>
      <c r="AC2181"/>
      <c r="AD2181"/>
      <c r="AE2181"/>
    </row>
    <row r="2182" spans="1:31" x14ac:dyDescent="0.2">
      <c r="A2182"/>
      <c r="B2182"/>
      <c r="C2182"/>
      <c r="D2182"/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S2182"/>
      <c r="T2182"/>
      <c r="U2182"/>
      <c r="V2182"/>
      <c r="W2182"/>
      <c r="X2182"/>
      <c r="Y2182"/>
      <c r="Z2182"/>
      <c r="AA2182"/>
      <c r="AB2182"/>
      <c r="AC2182"/>
      <c r="AD2182"/>
      <c r="AE2182"/>
    </row>
    <row r="2183" spans="1:31" x14ac:dyDescent="0.2">
      <c r="A2183"/>
      <c r="B2183"/>
      <c r="C2183"/>
      <c r="D2183"/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S2183"/>
      <c r="T2183"/>
      <c r="U2183"/>
      <c r="V2183"/>
      <c r="W2183"/>
      <c r="X2183"/>
      <c r="Y2183"/>
      <c r="Z2183"/>
      <c r="AA2183"/>
      <c r="AB2183"/>
      <c r="AC2183"/>
      <c r="AD2183"/>
      <c r="AE2183"/>
    </row>
    <row r="2184" spans="1:31" x14ac:dyDescent="0.2">
      <c r="A2184"/>
      <c r="B2184"/>
      <c r="C2184"/>
      <c r="D2184"/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S2184"/>
      <c r="T2184"/>
      <c r="U2184"/>
      <c r="V2184"/>
      <c r="W2184"/>
      <c r="X2184"/>
      <c r="Y2184"/>
      <c r="Z2184"/>
      <c r="AA2184"/>
      <c r="AB2184"/>
      <c r="AC2184"/>
      <c r="AD2184"/>
      <c r="AE2184"/>
    </row>
    <row r="2185" spans="1:31" x14ac:dyDescent="0.2">
      <c r="A2185"/>
      <c r="B2185"/>
      <c r="C2185"/>
      <c r="D2185"/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S2185"/>
      <c r="T2185"/>
      <c r="U2185"/>
      <c r="V2185"/>
      <c r="W2185"/>
      <c r="X2185"/>
      <c r="Y2185"/>
      <c r="Z2185"/>
      <c r="AA2185"/>
      <c r="AB2185"/>
      <c r="AC2185"/>
      <c r="AD2185"/>
      <c r="AE2185"/>
    </row>
    <row r="2186" spans="1:31" x14ac:dyDescent="0.2">
      <c r="A2186"/>
      <c r="B2186"/>
      <c r="C2186"/>
      <c r="D2186"/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S2186"/>
      <c r="T2186"/>
      <c r="U2186"/>
      <c r="V2186"/>
      <c r="W2186"/>
      <c r="X2186"/>
      <c r="Y2186"/>
      <c r="Z2186"/>
      <c r="AA2186"/>
      <c r="AB2186"/>
      <c r="AC2186"/>
      <c r="AD2186"/>
      <c r="AE2186"/>
    </row>
    <row r="2187" spans="1:31" x14ac:dyDescent="0.2">
      <c r="A2187"/>
      <c r="B2187"/>
      <c r="C2187"/>
      <c r="D2187"/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S2187"/>
      <c r="T2187"/>
      <c r="U2187"/>
      <c r="V2187"/>
      <c r="W2187"/>
      <c r="X2187"/>
      <c r="Y2187"/>
      <c r="Z2187"/>
      <c r="AA2187"/>
      <c r="AB2187"/>
      <c r="AC2187"/>
      <c r="AD2187"/>
      <c r="AE2187"/>
    </row>
    <row r="2188" spans="1:31" x14ac:dyDescent="0.2">
      <c r="A2188"/>
      <c r="B2188"/>
      <c r="C2188"/>
      <c r="D2188"/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S2188"/>
      <c r="T2188"/>
      <c r="U2188"/>
      <c r="V2188"/>
      <c r="W2188"/>
      <c r="X2188"/>
      <c r="Y2188"/>
      <c r="Z2188"/>
      <c r="AA2188"/>
      <c r="AB2188"/>
      <c r="AC2188"/>
      <c r="AD2188"/>
      <c r="AE2188"/>
    </row>
    <row r="2189" spans="1:31" x14ac:dyDescent="0.2">
      <c r="A2189"/>
      <c r="B2189"/>
      <c r="C2189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S2189"/>
      <c r="T2189"/>
      <c r="U2189"/>
      <c r="V2189"/>
      <c r="W2189"/>
      <c r="X2189"/>
      <c r="Y2189"/>
      <c r="Z2189"/>
      <c r="AA2189"/>
      <c r="AB2189"/>
      <c r="AC2189"/>
      <c r="AD2189"/>
      <c r="AE2189"/>
    </row>
    <row r="2190" spans="1:31" x14ac:dyDescent="0.2">
      <c r="A2190"/>
      <c r="B2190"/>
      <c r="C2190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S2190"/>
      <c r="T2190"/>
      <c r="U2190"/>
      <c r="V2190"/>
      <c r="W2190"/>
      <c r="X2190"/>
      <c r="Y2190"/>
      <c r="Z2190"/>
      <c r="AA2190"/>
      <c r="AB2190"/>
      <c r="AC2190"/>
      <c r="AD2190"/>
      <c r="AE2190"/>
    </row>
    <row r="2191" spans="1:31" x14ac:dyDescent="0.2">
      <c r="A2191"/>
      <c r="B2191"/>
      <c r="C2191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S2191"/>
      <c r="T2191"/>
      <c r="U2191"/>
      <c r="V2191"/>
      <c r="W2191"/>
      <c r="X2191"/>
      <c r="Y2191"/>
      <c r="Z2191"/>
      <c r="AA2191"/>
      <c r="AB2191"/>
      <c r="AC2191"/>
      <c r="AD2191"/>
      <c r="AE2191"/>
    </row>
    <row r="2192" spans="1:31" x14ac:dyDescent="0.2">
      <c r="A2192"/>
      <c r="B2192"/>
      <c r="C2192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S2192"/>
      <c r="T2192"/>
      <c r="U2192"/>
      <c r="V2192"/>
      <c r="W2192"/>
      <c r="X2192"/>
      <c r="Y2192"/>
      <c r="Z2192"/>
      <c r="AA2192"/>
      <c r="AB2192"/>
      <c r="AC2192"/>
      <c r="AD2192"/>
      <c r="AE2192"/>
    </row>
    <row r="2193" spans="1:31" x14ac:dyDescent="0.2">
      <c r="A2193"/>
      <c r="B2193"/>
      <c r="C2193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S2193"/>
      <c r="T2193"/>
      <c r="U2193"/>
      <c r="V2193"/>
      <c r="W2193"/>
      <c r="X2193"/>
      <c r="Y2193"/>
      <c r="Z2193"/>
      <c r="AA2193"/>
      <c r="AB2193"/>
      <c r="AC2193"/>
      <c r="AD2193"/>
      <c r="AE2193"/>
    </row>
    <row r="2194" spans="1:31" x14ac:dyDescent="0.2">
      <c r="A2194"/>
      <c r="B2194"/>
      <c r="C219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S2194"/>
      <c r="T2194"/>
      <c r="U2194"/>
      <c r="V2194"/>
      <c r="W2194"/>
      <c r="X2194"/>
      <c r="Y2194"/>
      <c r="Z2194"/>
      <c r="AA2194"/>
      <c r="AB2194"/>
      <c r="AC2194"/>
      <c r="AD2194"/>
      <c r="AE2194"/>
    </row>
    <row r="2195" spans="1:31" x14ac:dyDescent="0.2">
      <c r="A2195"/>
      <c r="B2195"/>
      <c r="C2195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S2195"/>
      <c r="T2195"/>
      <c r="U2195"/>
      <c r="V2195"/>
      <c r="W2195"/>
      <c r="X2195"/>
      <c r="Y2195"/>
      <c r="Z2195"/>
      <c r="AA2195"/>
      <c r="AB2195"/>
      <c r="AC2195"/>
      <c r="AD2195"/>
      <c r="AE2195"/>
    </row>
    <row r="2196" spans="1:31" x14ac:dyDescent="0.2">
      <c r="A2196"/>
      <c r="B2196"/>
      <c r="C2196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S2196"/>
      <c r="T2196"/>
      <c r="U2196"/>
      <c r="V2196"/>
      <c r="W2196"/>
      <c r="X2196"/>
      <c r="Y2196"/>
      <c r="Z2196"/>
      <c r="AA2196"/>
      <c r="AB2196"/>
      <c r="AC2196"/>
      <c r="AD2196"/>
      <c r="AE2196"/>
    </row>
    <row r="2197" spans="1:31" x14ac:dyDescent="0.2">
      <c r="A2197"/>
      <c r="B2197"/>
      <c r="C2197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  <c r="AC2197"/>
      <c r="AD2197"/>
      <c r="AE2197"/>
    </row>
    <row r="2198" spans="1:31" x14ac:dyDescent="0.2">
      <c r="A2198"/>
      <c r="B2198"/>
      <c r="C2198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  <c r="AC2198"/>
      <c r="AD2198"/>
      <c r="AE2198"/>
    </row>
    <row r="2199" spans="1:31" x14ac:dyDescent="0.2">
      <c r="A2199"/>
      <c r="B2199"/>
      <c r="C2199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S2199"/>
      <c r="T2199"/>
      <c r="U2199"/>
      <c r="V2199"/>
      <c r="W2199"/>
      <c r="X2199"/>
      <c r="Y2199"/>
      <c r="Z2199"/>
      <c r="AA2199"/>
      <c r="AB2199"/>
      <c r="AC2199"/>
      <c r="AD2199"/>
      <c r="AE2199"/>
    </row>
    <row r="2200" spans="1:31" x14ac:dyDescent="0.2">
      <c r="A2200"/>
      <c r="B2200"/>
      <c r="C2200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S2200"/>
      <c r="T2200"/>
      <c r="U2200"/>
      <c r="V2200"/>
      <c r="W2200"/>
      <c r="X2200"/>
      <c r="Y2200"/>
      <c r="Z2200"/>
      <c r="AA2200"/>
      <c r="AB2200"/>
      <c r="AC2200"/>
      <c r="AD2200"/>
      <c r="AE2200"/>
    </row>
    <row r="2201" spans="1:31" x14ac:dyDescent="0.2">
      <c r="A2201"/>
      <c r="B2201"/>
      <c r="C2201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S2201"/>
      <c r="T2201"/>
      <c r="U2201"/>
      <c r="V2201"/>
      <c r="W2201"/>
      <c r="X2201"/>
      <c r="Y2201"/>
      <c r="Z2201"/>
      <c r="AA2201"/>
      <c r="AB2201"/>
      <c r="AC2201"/>
      <c r="AD2201"/>
      <c r="AE2201"/>
    </row>
    <row r="2202" spans="1:31" x14ac:dyDescent="0.2">
      <c r="A2202"/>
      <c r="B2202"/>
      <c r="C2202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S2202"/>
      <c r="T2202"/>
      <c r="U2202"/>
      <c r="V2202"/>
      <c r="W2202"/>
      <c r="X2202"/>
      <c r="Y2202"/>
      <c r="Z2202"/>
      <c r="AA2202"/>
      <c r="AB2202"/>
      <c r="AC2202"/>
      <c r="AD2202"/>
      <c r="AE2202"/>
    </row>
    <row r="2203" spans="1:31" x14ac:dyDescent="0.2">
      <c r="A2203"/>
      <c r="B2203"/>
      <c r="C2203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S2203"/>
      <c r="T2203"/>
      <c r="U2203"/>
      <c r="V2203"/>
      <c r="W2203"/>
      <c r="X2203"/>
      <c r="Y2203"/>
      <c r="Z2203"/>
      <c r="AA2203"/>
      <c r="AB2203"/>
      <c r="AC2203"/>
      <c r="AD2203"/>
      <c r="AE2203"/>
    </row>
    <row r="2204" spans="1:31" x14ac:dyDescent="0.2">
      <c r="A2204"/>
      <c r="B2204"/>
      <c r="C220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S2204"/>
      <c r="T2204"/>
      <c r="U2204"/>
      <c r="V2204"/>
      <c r="W2204"/>
      <c r="X2204"/>
      <c r="Y2204"/>
      <c r="Z2204"/>
      <c r="AA2204"/>
      <c r="AB2204"/>
      <c r="AC2204"/>
      <c r="AD2204"/>
      <c r="AE2204"/>
    </row>
    <row r="2205" spans="1:31" x14ac:dyDescent="0.2">
      <c r="A2205"/>
      <c r="B2205"/>
      <c r="C2205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S2205"/>
      <c r="T2205"/>
      <c r="U2205"/>
      <c r="V2205"/>
      <c r="W2205"/>
      <c r="X2205"/>
      <c r="Y2205"/>
      <c r="Z2205"/>
      <c r="AA2205"/>
      <c r="AB2205"/>
      <c r="AC2205"/>
      <c r="AD2205"/>
      <c r="AE2205"/>
    </row>
    <row r="2206" spans="1:31" x14ac:dyDescent="0.2">
      <c r="A2206"/>
      <c r="B2206"/>
      <c r="C2206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S2206"/>
      <c r="T2206"/>
      <c r="U2206"/>
      <c r="V2206"/>
      <c r="W2206"/>
      <c r="X2206"/>
      <c r="Y2206"/>
      <c r="Z2206"/>
      <c r="AA2206"/>
      <c r="AB2206"/>
      <c r="AC2206"/>
      <c r="AD2206"/>
      <c r="AE2206"/>
    </row>
    <row r="2207" spans="1:31" x14ac:dyDescent="0.2">
      <c r="A2207"/>
      <c r="B2207"/>
      <c r="C2207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S2207"/>
      <c r="T2207"/>
      <c r="U2207"/>
      <c r="V2207"/>
      <c r="W2207"/>
      <c r="X2207"/>
      <c r="Y2207"/>
      <c r="Z2207"/>
      <c r="AA2207"/>
      <c r="AB2207"/>
      <c r="AC2207"/>
      <c r="AD2207"/>
      <c r="AE2207"/>
    </row>
    <row r="2208" spans="1:31" x14ac:dyDescent="0.2">
      <c r="A2208"/>
      <c r="B2208"/>
      <c r="C2208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S2208"/>
      <c r="T2208"/>
      <c r="U2208"/>
      <c r="V2208"/>
      <c r="W2208"/>
      <c r="X2208"/>
      <c r="Y2208"/>
      <c r="Z2208"/>
      <c r="AA2208"/>
      <c r="AB2208"/>
      <c r="AC2208"/>
      <c r="AD2208"/>
      <c r="AE2208"/>
    </row>
    <row r="2209" spans="1:31" x14ac:dyDescent="0.2">
      <c r="A2209"/>
      <c r="B2209"/>
      <c r="C2209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S2209"/>
      <c r="T2209"/>
      <c r="U2209"/>
      <c r="V2209"/>
      <c r="W2209"/>
      <c r="X2209"/>
      <c r="Y2209"/>
      <c r="Z2209"/>
      <c r="AA2209"/>
      <c r="AB2209"/>
      <c r="AC2209"/>
      <c r="AD2209"/>
      <c r="AE2209"/>
    </row>
    <row r="2210" spans="1:31" x14ac:dyDescent="0.2">
      <c r="A2210"/>
      <c r="B2210"/>
      <c r="C2210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S2210"/>
      <c r="T2210"/>
      <c r="U2210"/>
      <c r="V2210"/>
      <c r="W2210"/>
      <c r="X2210"/>
      <c r="Y2210"/>
      <c r="Z2210"/>
      <c r="AA2210"/>
      <c r="AB2210"/>
      <c r="AC2210"/>
      <c r="AD2210"/>
      <c r="AE2210"/>
    </row>
    <row r="2211" spans="1:31" x14ac:dyDescent="0.2">
      <c r="A2211"/>
      <c r="B2211"/>
      <c r="C2211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  <c r="AC2211"/>
      <c r="AD2211"/>
      <c r="AE2211"/>
    </row>
    <row r="2212" spans="1:31" x14ac:dyDescent="0.2">
      <c r="A2212"/>
      <c r="B2212"/>
      <c r="C2212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S2212"/>
      <c r="T2212"/>
      <c r="U2212"/>
      <c r="V2212"/>
      <c r="W2212"/>
      <c r="X2212"/>
      <c r="Y2212"/>
      <c r="Z2212"/>
      <c r="AA2212"/>
      <c r="AB2212"/>
      <c r="AC2212"/>
      <c r="AD2212"/>
      <c r="AE2212"/>
    </row>
    <row r="2213" spans="1:31" x14ac:dyDescent="0.2">
      <c r="A2213"/>
      <c r="B2213"/>
      <c r="C2213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S2213"/>
      <c r="T2213"/>
      <c r="U2213"/>
      <c r="V2213"/>
      <c r="W2213"/>
      <c r="X2213"/>
      <c r="Y2213"/>
      <c r="Z2213"/>
      <c r="AA2213"/>
      <c r="AB2213"/>
      <c r="AC2213"/>
      <c r="AD2213"/>
      <c r="AE2213"/>
    </row>
    <row r="2214" spans="1:31" x14ac:dyDescent="0.2">
      <c r="A2214"/>
      <c r="B2214"/>
      <c r="C221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S2214"/>
      <c r="T2214"/>
      <c r="U2214"/>
      <c r="V2214"/>
      <c r="W2214"/>
      <c r="X2214"/>
      <c r="Y2214"/>
      <c r="Z2214"/>
      <c r="AA2214"/>
      <c r="AB2214"/>
      <c r="AC2214"/>
      <c r="AD2214"/>
      <c r="AE2214"/>
    </row>
    <row r="2215" spans="1:31" x14ac:dyDescent="0.2">
      <c r="A2215"/>
      <c r="B2215"/>
      <c r="C2215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S2215"/>
      <c r="T2215"/>
      <c r="U2215"/>
      <c r="V2215"/>
      <c r="W2215"/>
      <c r="X2215"/>
      <c r="Y2215"/>
      <c r="Z2215"/>
      <c r="AA2215"/>
      <c r="AB2215"/>
      <c r="AC2215"/>
      <c r="AD2215"/>
      <c r="AE2215"/>
    </row>
    <row r="2216" spans="1:31" x14ac:dyDescent="0.2">
      <c r="A2216"/>
      <c r="B2216"/>
      <c r="C2216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S2216"/>
      <c r="T2216"/>
      <c r="U2216"/>
      <c r="V2216"/>
      <c r="W2216"/>
      <c r="X2216"/>
      <c r="Y2216"/>
      <c r="Z2216"/>
      <c r="AA2216"/>
      <c r="AB2216"/>
      <c r="AC2216"/>
      <c r="AD2216"/>
      <c r="AE2216"/>
    </row>
    <row r="2217" spans="1:31" x14ac:dyDescent="0.2">
      <c r="A2217"/>
      <c r="B2217"/>
      <c r="C2217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S2217"/>
      <c r="T2217"/>
      <c r="U2217"/>
      <c r="V2217"/>
      <c r="W2217"/>
      <c r="X2217"/>
      <c r="Y2217"/>
      <c r="Z2217"/>
      <c r="AA2217"/>
      <c r="AB2217"/>
      <c r="AC2217"/>
      <c r="AD2217"/>
      <c r="AE2217"/>
    </row>
    <row r="2218" spans="1:31" x14ac:dyDescent="0.2">
      <c r="A2218"/>
      <c r="B2218"/>
      <c r="C2218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S2218"/>
      <c r="T2218"/>
      <c r="U2218"/>
      <c r="V2218"/>
      <c r="W2218"/>
      <c r="X2218"/>
      <c r="Y2218"/>
      <c r="Z2218"/>
      <c r="AA2218"/>
      <c r="AB2218"/>
      <c r="AC2218"/>
      <c r="AD2218"/>
      <c r="AE2218"/>
    </row>
    <row r="2219" spans="1:31" x14ac:dyDescent="0.2">
      <c r="A2219"/>
      <c r="B2219"/>
      <c r="C2219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S2219"/>
      <c r="T2219"/>
      <c r="U2219"/>
      <c r="V2219"/>
      <c r="W2219"/>
      <c r="X2219"/>
      <c r="Y2219"/>
      <c r="Z2219"/>
      <c r="AA2219"/>
      <c r="AB2219"/>
      <c r="AC2219"/>
      <c r="AD2219"/>
      <c r="AE2219"/>
    </row>
    <row r="2220" spans="1:31" x14ac:dyDescent="0.2">
      <c r="A2220"/>
      <c r="B2220"/>
      <c r="C2220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S2220"/>
      <c r="T2220"/>
      <c r="U2220"/>
      <c r="V2220"/>
      <c r="W2220"/>
      <c r="X2220"/>
      <c r="Y2220"/>
      <c r="Z2220"/>
      <c r="AA2220"/>
      <c r="AB2220"/>
      <c r="AC2220"/>
      <c r="AD2220"/>
      <c r="AE2220"/>
    </row>
    <row r="2221" spans="1:31" x14ac:dyDescent="0.2">
      <c r="A2221"/>
      <c r="B2221"/>
      <c r="C2221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S2221"/>
      <c r="T2221"/>
      <c r="U2221"/>
      <c r="V2221"/>
      <c r="W2221"/>
      <c r="X2221"/>
      <c r="Y2221"/>
      <c r="Z2221"/>
      <c r="AA2221"/>
      <c r="AB2221"/>
      <c r="AC2221"/>
      <c r="AD2221"/>
      <c r="AE2221"/>
    </row>
    <row r="2222" spans="1:31" x14ac:dyDescent="0.2">
      <c r="A2222"/>
      <c r="B2222"/>
      <c r="C2222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S2222"/>
      <c r="T2222"/>
      <c r="U2222"/>
      <c r="V2222"/>
      <c r="W2222"/>
      <c r="X2222"/>
      <c r="Y2222"/>
      <c r="Z2222"/>
      <c r="AA2222"/>
      <c r="AB2222"/>
      <c r="AC2222"/>
      <c r="AD2222"/>
      <c r="AE2222"/>
    </row>
    <row r="2223" spans="1:31" x14ac:dyDescent="0.2">
      <c r="A2223"/>
      <c r="B2223"/>
      <c r="C2223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S2223"/>
      <c r="T2223"/>
      <c r="U2223"/>
      <c r="V2223"/>
      <c r="W2223"/>
      <c r="X2223"/>
      <c r="Y2223"/>
      <c r="Z2223"/>
      <c r="AA2223"/>
      <c r="AB2223"/>
      <c r="AC2223"/>
      <c r="AD2223"/>
      <c r="AE2223"/>
    </row>
    <row r="2224" spans="1:31" x14ac:dyDescent="0.2">
      <c r="A2224"/>
      <c r="B2224"/>
      <c r="C222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S2224"/>
      <c r="T2224"/>
      <c r="U2224"/>
      <c r="V2224"/>
      <c r="W2224"/>
      <c r="X2224"/>
      <c r="Y2224"/>
      <c r="Z2224"/>
      <c r="AA2224"/>
      <c r="AB2224"/>
      <c r="AC2224"/>
      <c r="AD2224"/>
      <c r="AE2224"/>
    </row>
    <row r="2225" spans="1:31" x14ac:dyDescent="0.2">
      <c r="A2225"/>
      <c r="B2225"/>
      <c r="C2225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S2225"/>
      <c r="T2225"/>
      <c r="U2225"/>
      <c r="V2225"/>
      <c r="W2225"/>
      <c r="X2225"/>
      <c r="Y2225"/>
      <c r="Z2225"/>
      <c r="AA2225"/>
      <c r="AB2225"/>
      <c r="AC2225"/>
      <c r="AD2225"/>
      <c r="AE2225"/>
    </row>
    <row r="2226" spans="1:31" x14ac:dyDescent="0.2">
      <c r="A2226"/>
      <c r="B2226"/>
      <c r="C2226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S2226"/>
      <c r="T2226"/>
      <c r="U2226"/>
      <c r="V2226"/>
      <c r="W2226"/>
      <c r="X2226"/>
      <c r="Y2226"/>
      <c r="Z2226"/>
      <c r="AA2226"/>
      <c r="AB2226"/>
      <c r="AC2226"/>
      <c r="AD2226"/>
      <c r="AE2226"/>
    </row>
    <row r="2227" spans="1:31" x14ac:dyDescent="0.2">
      <c r="A2227"/>
      <c r="B2227"/>
      <c r="C2227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S2227"/>
      <c r="T2227"/>
      <c r="U2227"/>
      <c r="V2227"/>
      <c r="W2227"/>
      <c r="X2227"/>
      <c r="Y2227"/>
      <c r="Z2227"/>
      <c r="AA2227"/>
      <c r="AB2227"/>
      <c r="AC2227"/>
      <c r="AD2227"/>
      <c r="AE2227"/>
    </row>
    <row r="2228" spans="1:31" x14ac:dyDescent="0.2">
      <c r="A2228"/>
      <c r="B2228"/>
      <c r="C2228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S2228"/>
      <c r="T2228"/>
      <c r="U2228"/>
      <c r="V2228"/>
      <c r="W2228"/>
      <c r="X2228"/>
      <c r="Y2228"/>
      <c r="Z2228"/>
      <c r="AA2228"/>
      <c r="AB2228"/>
      <c r="AC2228"/>
      <c r="AD2228"/>
      <c r="AE2228"/>
    </row>
    <row r="2229" spans="1:31" x14ac:dyDescent="0.2">
      <c r="A2229"/>
      <c r="B2229"/>
      <c r="C2229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S2229"/>
      <c r="T2229"/>
      <c r="U2229"/>
      <c r="V2229"/>
      <c r="W2229"/>
      <c r="X2229"/>
      <c r="Y2229"/>
      <c r="Z2229"/>
      <c r="AA2229"/>
      <c r="AB2229"/>
      <c r="AC2229"/>
      <c r="AD2229"/>
      <c r="AE2229"/>
    </row>
    <row r="2230" spans="1:31" x14ac:dyDescent="0.2">
      <c r="A2230"/>
      <c r="B2230"/>
      <c r="C2230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S2230"/>
      <c r="T2230"/>
      <c r="U2230"/>
      <c r="V2230"/>
      <c r="W2230"/>
      <c r="X2230"/>
      <c r="Y2230"/>
      <c r="Z2230"/>
      <c r="AA2230"/>
      <c r="AB2230"/>
      <c r="AC2230"/>
      <c r="AD2230"/>
      <c r="AE2230"/>
    </row>
    <row r="2231" spans="1:31" x14ac:dyDescent="0.2">
      <c r="A2231"/>
      <c r="B2231"/>
      <c r="C2231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  <c r="AC2231"/>
      <c r="AD2231"/>
      <c r="AE2231"/>
    </row>
    <row r="2232" spans="1:31" x14ac:dyDescent="0.2">
      <c r="A2232"/>
      <c r="B2232"/>
      <c r="C2232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S2232"/>
      <c r="T2232"/>
      <c r="U2232"/>
      <c r="V2232"/>
      <c r="W2232"/>
      <c r="X2232"/>
      <c r="Y2232"/>
      <c r="Z2232"/>
      <c r="AA2232"/>
      <c r="AB2232"/>
      <c r="AC2232"/>
      <c r="AD2232"/>
      <c r="AE2232"/>
    </row>
    <row r="2233" spans="1:31" x14ac:dyDescent="0.2">
      <c r="A2233"/>
      <c r="B2233"/>
      <c r="C2233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S2233"/>
      <c r="T2233"/>
      <c r="U2233"/>
      <c r="V2233"/>
      <c r="W2233"/>
      <c r="X2233"/>
      <c r="Y2233"/>
      <c r="Z2233"/>
      <c r="AA2233"/>
      <c r="AB2233"/>
      <c r="AC2233"/>
      <c r="AD2233"/>
      <c r="AE2233"/>
    </row>
    <row r="2234" spans="1:31" x14ac:dyDescent="0.2">
      <c r="A2234"/>
      <c r="B2234"/>
      <c r="C223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S2234"/>
      <c r="T2234"/>
      <c r="U2234"/>
      <c r="V2234"/>
      <c r="W2234"/>
      <c r="X2234"/>
      <c r="Y2234"/>
      <c r="Z2234"/>
      <c r="AA2234"/>
      <c r="AB2234"/>
      <c r="AC2234"/>
      <c r="AD2234"/>
      <c r="AE2234"/>
    </row>
    <row r="2235" spans="1:31" x14ac:dyDescent="0.2">
      <c r="A2235"/>
      <c r="B2235"/>
      <c r="C2235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S2235"/>
      <c r="T2235"/>
      <c r="U2235"/>
      <c r="V2235"/>
      <c r="W2235"/>
      <c r="X2235"/>
      <c r="Y2235"/>
      <c r="Z2235"/>
      <c r="AA2235"/>
      <c r="AB2235"/>
      <c r="AC2235"/>
      <c r="AD2235"/>
      <c r="AE2235"/>
    </row>
    <row r="2236" spans="1:31" x14ac:dyDescent="0.2">
      <c r="A2236"/>
      <c r="B2236"/>
      <c r="C2236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S2236"/>
      <c r="T2236"/>
      <c r="U2236"/>
      <c r="V2236"/>
      <c r="W2236"/>
      <c r="X2236"/>
      <c r="Y2236"/>
      <c r="Z2236"/>
      <c r="AA2236"/>
      <c r="AB2236"/>
      <c r="AC2236"/>
      <c r="AD2236"/>
      <c r="AE2236"/>
    </row>
    <row r="2237" spans="1:31" x14ac:dyDescent="0.2">
      <c r="A2237"/>
      <c r="B2237"/>
      <c r="C2237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S2237"/>
      <c r="T2237"/>
      <c r="U2237"/>
      <c r="V2237"/>
      <c r="W2237"/>
      <c r="X2237"/>
      <c r="Y2237"/>
      <c r="Z2237"/>
      <c r="AA2237"/>
      <c r="AB2237"/>
      <c r="AC2237"/>
      <c r="AD2237"/>
      <c r="AE2237"/>
    </row>
    <row r="2238" spans="1:31" x14ac:dyDescent="0.2">
      <c r="A2238"/>
      <c r="B2238"/>
      <c r="C2238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S2238"/>
      <c r="T2238"/>
      <c r="U2238"/>
      <c r="V2238"/>
      <c r="W2238"/>
      <c r="X2238"/>
      <c r="Y2238"/>
      <c r="Z2238"/>
      <c r="AA2238"/>
      <c r="AB2238"/>
      <c r="AC2238"/>
      <c r="AD2238"/>
      <c r="AE2238"/>
    </row>
    <row r="2239" spans="1:31" x14ac:dyDescent="0.2">
      <c r="A2239"/>
      <c r="B2239"/>
      <c r="C2239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S2239"/>
      <c r="T2239"/>
      <c r="U2239"/>
      <c r="V2239"/>
      <c r="W2239"/>
      <c r="X2239"/>
      <c r="Y2239"/>
      <c r="Z2239"/>
      <c r="AA2239"/>
      <c r="AB2239"/>
      <c r="AC2239"/>
      <c r="AD2239"/>
      <c r="AE2239"/>
    </row>
    <row r="2240" spans="1:31" x14ac:dyDescent="0.2">
      <c r="A2240"/>
      <c r="B2240"/>
      <c r="C2240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S2240"/>
      <c r="T2240"/>
      <c r="U2240"/>
      <c r="V2240"/>
      <c r="W2240"/>
      <c r="X2240"/>
      <c r="Y2240"/>
      <c r="Z2240"/>
      <c r="AA2240"/>
      <c r="AB2240"/>
      <c r="AC2240"/>
      <c r="AD2240"/>
      <c r="AE2240"/>
    </row>
    <row r="2241" spans="1:31" x14ac:dyDescent="0.2">
      <c r="A2241"/>
      <c r="B2241"/>
      <c r="C2241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S2241"/>
      <c r="T2241"/>
      <c r="U2241"/>
      <c r="V2241"/>
      <c r="W2241"/>
      <c r="X2241"/>
      <c r="Y2241"/>
      <c r="Z2241"/>
      <c r="AA2241"/>
      <c r="AB2241"/>
      <c r="AC2241"/>
      <c r="AD2241"/>
      <c r="AE2241"/>
    </row>
    <row r="2242" spans="1:31" x14ac:dyDescent="0.2">
      <c r="A2242"/>
      <c r="B2242"/>
      <c r="C2242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S2242"/>
      <c r="T2242"/>
      <c r="U2242"/>
      <c r="V2242"/>
      <c r="W2242"/>
      <c r="X2242"/>
      <c r="Y2242"/>
      <c r="Z2242"/>
      <c r="AA2242"/>
      <c r="AB2242"/>
      <c r="AC2242"/>
      <c r="AD2242"/>
      <c r="AE2242"/>
    </row>
    <row r="2243" spans="1:31" x14ac:dyDescent="0.2">
      <c r="A2243"/>
      <c r="B2243"/>
      <c r="C2243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  <c r="AC2243"/>
      <c r="AD2243"/>
      <c r="AE2243"/>
    </row>
    <row r="2244" spans="1:31" x14ac:dyDescent="0.2">
      <c r="A2244"/>
      <c r="B2244"/>
      <c r="C224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S2244"/>
      <c r="T2244"/>
      <c r="U2244"/>
      <c r="V2244"/>
      <c r="W2244"/>
      <c r="X2244"/>
      <c r="Y2244"/>
      <c r="Z2244"/>
      <c r="AA2244"/>
      <c r="AB2244"/>
      <c r="AC2244"/>
      <c r="AD2244"/>
      <c r="AE2244"/>
    </row>
    <row r="2245" spans="1:31" x14ac:dyDescent="0.2">
      <c r="A2245"/>
      <c r="B2245"/>
      <c r="C2245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S2245"/>
      <c r="T2245"/>
      <c r="U2245"/>
      <c r="V2245"/>
      <c r="W2245"/>
      <c r="X2245"/>
      <c r="Y2245"/>
      <c r="Z2245"/>
      <c r="AA2245"/>
      <c r="AB2245"/>
      <c r="AC2245"/>
      <c r="AD2245"/>
      <c r="AE2245"/>
    </row>
    <row r="2246" spans="1:31" x14ac:dyDescent="0.2">
      <c r="A2246"/>
      <c r="B2246"/>
      <c r="C2246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S2246"/>
      <c r="T2246"/>
      <c r="U2246"/>
      <c r="V2246"/>
      <c r="W2246"/>
      <c r="X2246"/>
      <c r="Y2246"/>
      <c r="Z2246"/>
      <c r="AA2246"/>
      <c r="AB2246"/>
      <c r="AC2246"/>
      <c r="AD2246"/>
      <c r="AE2246"/>
    </row>
    <row r="2247" spans="1:31" x14ac:dyDescent="0.2">
      <c r="A2247"/>
      <c r="B2247"/>
      <c r="C2247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S2247"/>
      <c r="T2247"/>
      <c r="U2247"/>
      <c r="V2247"/>
      <c r="W2247"/>
      <c r="X2247"/>
      <c r="Y2247"/>
      <c r="Z2247"/>
      <c r="AA2247"/>
      <c r="AB2247"/>
      <c r="AC2247"/>
      <c r="AD2247"/>
      <c r="AE2247"/>
    </row>
    <row r="2248" spans="1:31" x14ac:dyDescent="0.2">
      <c r="A2248"/>
      <c r="B2248"/>
      <c r="C2248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S2248"/>
      <c r="T2248"/>
      <c r="U2248"/>
      <c r="V2248"/>
      <c r="W2248"/>
      <c r="X2248"/>
      <c r="Y2248"/>
      <c r="Z2248"/>
      <c r="AA2248"/>
      <c r="AB2248"/>
      <c r="AC2248"/>
      <c r="AD2248"/>
      <c r="AE2248"/>
    </row>
    <row r="2249" spans="1:31" x14ac:dyDescent="0.2">
      <c r="A2249"/>
      <c r="B2249"/>
      <c r="C2249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S2249"/>
      <c r="T2249"/>
      <c r="U2249"/>
      <c r="V2249"/>
      <c r="W2249"/>
      <c r="X2249"/>
      <c r="Y2249"/>
      <c r="Z2249"/>
      <c r="AA2249"/>
      <c r="AB2249"/>
      <c r="AC2249"/>
      <c r="AD2249"/>
      <c r="AE2249"/>
    </row>
    <row r="2250" spans="1:31" x14ac:dyDescent="0.2">
      <c r="A2250"/>
      <c r="B2250"/>
      <c r="C2250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S2250"/>
      <c r="T2250"/>
      <c r="U2250"/>
      <c r="V2250"/>
      <c r="W2250"/>
      <c r="X2250"/>
      <c r="Y2250"/>
      <c r="Z2250"/>
      <c r="AA2250"/>
      <c r="AB2250"/>
      <c r="AC2250"/>
      <c r="AD2250"/>
      <c r="AE2250"/>
    </row>
    <row r="2251" spans="1:31" x14ac:dyDescent="0.2">
      <c r="A2251"/>
      <c r="B2251"/>
      <c r="C2251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  <c r="AC2251"/>
      <c r="AD2251"/>
      <c r="AE2251"/>
    </row>
    <row r="2252" spans="1:31" x14ac:dyDescent="0.2">
      <c r="A2252"/>
      <c r="B2252"/>
      <c r="C2252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S2252"/>
      <c r="T2252"/>
      <c r="U2252"/>
      <c r="V2252"/>
      <c r="W2252"/>
      <c r="X2252"/>
      <c r="Y2252"/>
      <c r="Z2252"/>
      <c r="AA2252"/>
      <c r="AB2252"/>
      <c r="AC2252"/>
      <c r="AD2252"/>
      <c r="AE2252"/>
    </row>
    <row r="2253" spans="1:31" x14ac:dyDescent="0.2">
      <c r="A2253"/>
      <c r="B2253"/>
      <c r="C2253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S2253"/>
      <c r="T2253"/>
      <c r="U2253"/>
      <c r="V2253"/>
      <c r="W2253"/>
      <c r="X2253"/>
      <c r="Y2253"/>
      <c r="Z2253"/>
      <c r="AA2253"/>
      <c r="AB2253"/>
      <c r="AC2253"/>
      <c r="AD2253"/>
      <c r="AE2253"/>
    </row>
    <row r="2254" spans="1:31" x14ac:dyDescent="0.2">
      <c r="A2254"/>
      <c r="B2254"/>
      <c r="C225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S2254"/>
      <c r="T2254"/>
      <c r="U2254"/>
      <c r="V2254"/>
      <c r="W2254"/>
      <c r="X2254"/>
      <c r="Y2254"/>
      <c r="Z2254"/>
      <c r="AA2254"/>
      <c r="AB2254"/>
      <c r="AC2254"/>
      <c r="AD2254"/>
      <c r="AE2254"/>
    </row>
    <row r="2255" spans="1:31" x14ac:dyDescent="0.2">
      <c r="A2255"/>
      <c r="B2255"/>
      <c r="C2255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S2255"/>
      <c r="T2255"/>
      <c r="U2255"/>
      <c r="V2255"/>
      <c r="W2255"/>
      <c r="X2255"/>
      <c r="Y2255"/>
      <c r="Z2255"/>
      <c r="AA2255"/>
      <c r="AB2255"/>
      <c r="AC2255"/>
      <c r="AD2255"/>
      <c r="AE2255"/>
    </row>
    <row r="2256" spans="1:31" x14ac:dyDescent="0.2">
      <c r="A2256"/>
      <c r="B2256"/>
      <c r="C2256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S2256"/>
      <c r="T2256"/>
      <c r="U2256"/>
      <c r="V2256"/>
      <c r="W2256"/>
      <c r="X2256"/>
      <c r="Y2256"/>
      <c r="Z2256"/>
      <c r="AA2256"/>
      <c r="AB2256"/>
      <c r="AC2256"/>
      <c r="AD2256"/>
      <c r="AE2256"/>
    </row>
    <row r="2257" spans="1:31" x14ac:dyDescent="0.2">
      <c r="A2257"/>
      <c r="B2257"/>
      <c r="C2257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S2257"/>
      <c r="T2257"/>
      <c r="U2257"/>
      <c r="V2257"/>
      <c r="W2257"/>
      <c r="X2257"/>
      <c r="Y2257"/>
      <c r="Z2257"/>
      <c r="AA2257"/>
      <c r="AB2257"/>
      <c r="AC2257"/>
      <c r="AD2257"/>
      <c r="AE2257"/>
    </row>
    <row r="2258" spans="1:31" x14ac:dyDescent="0.2">
      <c r="A2258"/>
      <c r="B2258"/>
      <c r="C2258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S2258"/>
      <c r="T2258"/>
      <c r="U2258"/>
      <c r="V2258"/>
      <c r="W2258"/>
      <c r="X2258"/>
      <c r="Y2258"/>
      <c r="Z2258"/>
      <c r="AA2258"/>
      <c r="AB2258"/>
      <c r="AC2258"/>
      <c r="AD2258"/>
      <c r="AE2258"/>
    </row>
    <row r="2259" spans="1:31" x14ac:dyDescent="0.2">
      <c r="A2259"/>
      <c r="B2259"/>
      <c r="C2259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S2259"/>
      <c r="T2259"/>
      <c r="U2259"/>
      <c r="V2259"/>
      <c r="W2259"/>
      <c r="X2259"/>
      <c r="Y2259"/>
      <c r="Z2259"/>
      <c r="AA2259"/>
      <c r="AB2259"/>
      <c r="AC2259"/>
      <c r="AD2259"/>
      <c r="AE2259"/>
    </row>
    <row r="2260" spans="1:31" x14ac:dyDescent="0.2">
      <c r="A2260"/>
      <c r="B2260"/>
      <c r="C2260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  <c r="AC2260"/>
      <c r="AD2260"/>
      <c r="AE2260"/>
    </row>
    <row r="2261" spans="1:31" x14ac:dyDescent="0.2">
      <c r="A2261"/>
      <c r="B2261"/>
      <c r="C2261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S2261"/>
      <c r="T2261"/>
      <c r="U2261"/>
      <c r="V2261"/>
      <c r="W2261"/>
      <c r="X2261"/>
      <c r="Y2261"/>
      <c r="Z2261"/>
      <c r="AA2261"/>
      <c r="AB2261"/>
      <c r="AC2261"/>
      <c r="AD2261"/>
      <c r="AE2261"/>
    </row>
    <row r="2262" spans="1:31" x14ac:dyDescent="0.2">
      <c r="A2262"/>
      <c r="B2262"/>
      <c r="C2262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S2262"/>
      <c r="T2262"/>
      <c r="U2262"/>
      <c r="V2262"/>
      <c r="W2262"/>
      <c r="X2262"/>
      <c r="Y2262"/>
      <c r="Z2262"/>
      <c r="AA2262"/>
      <c r="AB2262"/>
      <c r="AC2262"/>
      <c r="AD2262"/>
      <c r="AE2262"/>
    </row>
    <row r="2263" spans="1:31" x14ac:dyDescent="0.2">
      <c r="A2263"/>
      <c r="B2263"/>
      <c r="C2263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S2263"/>
      <c r="T2263"/>
      <c r="U2263"/>
      <c r="V2263"/>
      <c r="W2263"/>
      <c r="X2263"/>
      <c r="Y2263"/>
      <c r="Z2263"/>
      <c r="AA2263"/>
      <c r="AB2263"/>
      <c r="AC2263"/>
      <c r="AD2263"/>
      <c r="AE2263"/>
    </row>
    <row r="2264" spans="1:31" x14ac:dyDescent="0.2">
      <c r="A2264"/>
      <c r="B2264"/>
      <c r="C226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S2264"/>
      <c r="T2264"/>
      <c r="U2264"/>
      <c r="V2264"/>
      <c r="W2264"/>
      <c r="X2264"/>
      <c r="Y2264"/>
      <c r="Z2264"/>
      <c r="AA2264"/>
      <c r="AB2264"/>
      <c r="AC2264"/>
      <c r="AD2264"/>
      <c r="AE2264"/>
    </row>
    <row r="2265" spans="1:31" x14ac:dyDescent="0.2">
      <c r="A2265"/>
      <c r="B2265"/>
      <c r="C2265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S2265"/>
      <c r="T2265"/>
      <c r="U2265"/>
      <c r="V2265"/>
      <c r="W2265"/>
      <c r="X2265"/>
      <c r="Y2265"/>
      <c r="Z2265"/>
      <c r="AA2265"/>
      <c r="AB2265"/>
      <c r="AC2265"/>
      <c r="AD2265"/>
      <c r="AE2265"/>
    </row>
    <row r="2266" spans="1:31" x14ac:dyDescent="0.2">
      <c r="A2266"/>
      <c r="B2266"/>
      <c r="C2266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S2266"/>
      <c r="T2266"/>
      <c r="U2266"/>
      <c r="V2266"/>
      <c r="W2266"/>
      <c r="X2266"/>
      <c r="Y2266"/>
      <c r="Z2266"/>
      <c r="AA2266"/>
      <c r="AB2266"/>
      <c r="AC2266"/>
      <c r="AD2266"/>
      <c r="AE2266"/>
    </row>
    <row r="2267" spans="1:31" x14ac:dyDescent="0.2">
      <c r="A2267"/>
      <c r="B2267"/>
      <c r="C2267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S2267"/>
      <c r="T2267"/>
      <c r="U2267"/>
      <c r="V2267"/>
      <c r="W2267"/>
      <c r="X2267"/>
      <c r="Y2267"/>
      <c r="Z2267"/>
      <c r="AA2267"/>
      <c r="AB2267"/>
      <c r="AC2267"/>
      <c r="AD2267"/>
      <c r="AE2267"/>
    </row>
    <row r="2268" spans="1:31" x14ac:dyDescent="0.2">
      <c r="A2268"/>
      <c r="B2268"/>
      <c r="C2268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S2268"/>
      <c r="T2268"/>
      <c r="U2268"/>
      <c r="V2268"/>
      <c r="W2268"/>
      <c r="X2268"/>
      <c r="Y2268"/>
      <c r="Z2268"/>
      <c r="AA2268"/>
      <c r="AB2268"/>
      <c r="AC2268"/>
      <c r="AD2268"/>
      <c r="AE2268"/>
    </row>
    <row r="2269" spans="1:31" x14ac:dyDescent="0.2">
      <c r="A2269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  <c r="AC2269"/>
      <c r="AD2269"/>
      <c r="AE2269"/>
    </row>
    <row r="2270" spans="1:31" x14ac:dyDescent="0.2">
      <c r="A2270"/>
      <c r="B2270"/>
      <c r="C2270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  <c r="AC2270"/>
      <c r="AD2270"/>
      <c r="AE2270"/>
    </row>
    <row r="2271" spans="1:31" x14ac:dyDescent="0.2">
      <c r="A2271"/>
      <c r="B2271"/>
      <c r="C2271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  <c r="AC2271"/>
      <c r="AD2271"/>
      <c r="AE2271"/>
    </row>
    <row r="2272" spans="1:31" x14ac:dyDescent="0.2">
      <c r="A2272"/>
      <c r="B2272"/>
      <c r="C2272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S2272"/>
      <c r="T2272"/>
      <c r="U2272"/>
      <c r="V2272"/>
      <c r="W2272"/>
      <c r="X2272"/>
      <c r="Y2272"/>
      <c r="Z2272"/>
      <c r="AA2272"/>
      <c r="AB2272"/>
      <c r="AC2272"/>
      <c r="AD2272"/>
      <c r="AE2272"/>
    </row>
    <row r="2273" spans="1:31" x14ac:dyDescent="0.2">
      <c r="A2273"/>
      <c r="B2273"/>
      <c r="C2273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S2273"/>
      <c r="T2273"/>
      <c r="U2273"/>
      <c r="V2273"/>
      <c r="W2273"/>
      <c r="X2273"/>
      <c r="Y2273"/>
      <c r="Z2273"/>
      <c r="AA2273"/>
      <c r="AB2273"/>
      <c r="AC2273"/>
      <c r="AD2273"/>
      <c r="AE2273"/>
    </row>
    <row r="2274" spans="1:31" x14ac:dyDescent="0.2">
      <c r="A2274"/>
      <c r="B2274"/>
      <c r="C227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S2274"/>
      <c r="T2274"/>
      <c r="U2274"/>
      <c r="V2274"/>
      <c r="W2274"/>
      <c r="X2274"/>
      <c r="Y2274"/>
      <c r="Z2274"/>
      <c r="AA2274"/>
      <c r="AB2274"/>
      <c r="AC2274"/>
      <c r="AD2274"/>
      <c r="AE2274"/>
    </row>
    <row r="2275" spans="1:31" x14ac:dyDescent="0.2">
      <c r="A2275"/>
      <c r="B2275"/>
      <c r="C2275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S2275"/>
      <c r="T2275"/>
      <c r="U2275"/>
      <c r="V2275"/>
      <c r="W2275"/>
      <c r="X2275"/>
      <c r="Y2275"/>
      <c r="Z2275"/>
      <c r="AA2275"/>
      <c r="AB2275"/>
      <c r="AC2275"/>
      <c r="AD2275"/>
      <c r="AE2275"/>
    </row>
    <row r="2276" spans="1:31" x14ac:dyDescent="0.2">
      <c r="A2276"/>
      <c r="B2276"/>
      <c r="C2276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S2276"/>
      <c r="T2276"/>
      <c r="U2276"/>
      <c r="V2276"/>
      <c r="W2276"/>
      <c r="X2276"/>
      <c r="Y2276"/>
      <c r="Z2276"/>
      <c r="AA2276"/>
      <c r="AB2276"/>
      <c r="AC2276"/>
      <c r="AD2276"/>
      <c r="AE2276"/>
    </row>
    <row r="2277" spans="1:31" x14ac:dyDescent="0.2">
      <c r="A2277"/>
      <c r="B2277"/>
      <c r="C2277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S2277"/>
      <c r="T2277"/>
      <c r="U2277"/>
      <c r="V2277"/>
      <c r="W2277"/>
      <c r="X2277"/>
      <c r="Y2277"/>
      <c r="Z2277"/>
      <c r="AA2277"/>
      <c r="AB2277"/>
      <c r="AC2277"/>
      <c r="AD2277"/>
      <c r="AE2277"/>
    </row>
    <row r="2278" spans="1:31" x14ac:dyDescent="0.2">
      <c r="A2278"/>
      <c r="B2278"/>
      <c r="C2278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S2278"/>
      <c r="T2278"/>
      <c r="U2278"/>
      <c r="V2278"/>
      <c r="W2278"/>
      <c r="X2278"/>
      <c r="Y2278"/>
      <c r="Z2278"/>
      <c r="AA2278"/>
      <c r="AB2278"/>
      <c r="AC2278"/>
      <c r="AD2278"/>
      <c r="AE2278"/>
    </row>
    <row r="2279" spans="1:31" x14ac:dyDescent="0.2">
      <c r="A2279"/>
      <c r="B2279"/>
      <c r="C2279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S2279"/>
      <c r="T2279"/>
      <c r="U2279"/>
      <c r="V2279"/>
      <c r="W2279"/>
      <c r="X2279"/>
      <c r="Y2279"/>
      <c r="Z2279"/>
      <c r="AA2279"/>
      <c r="AB2279"/>
      <c r="AC2279"/>
      <c r="AD2279"/>
      <c r="AE2279"/>
    </row>
    <row r="2280" spans="1:31" x14ac:dyDescent="0.2">
      <c r="A2280"/>
      <c r="B2280"/>
      <c r="C2280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S2280"/>
      <c r="T2280"/>
      <c r="U2280"/>
      <c r="V2280"/>
      <c r="W2280"/>
      <c r="X2280"/>
      <c r="Y2280"/>
      <c r="Z2280"/>
      <c r="AA2280"/>
      <c r="AB2280"/>
      <c r="AC2280"/>
      <c r="AD2280"/>
      <c r="AE2280"/>
    </row>
    <row r="2281" spans="1:31" x14ac:dyDescent="0.2">
      <c r="A2281"/>
      <c r="B2281"/>
      <c r="C2281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S2281"/>
      <c r="T2281"/>
      <c r="U2281"/>
      <c r="V2281"/>
      <c r="W2281"/>
      <c r="X2281"/>
      <c r="Y2281"/>
      <c r="Z2281"/>
      <c r="AA2281"/>
      <c r="AB2281"/>
      <c r="AC2281"/>
      <c r="AD2281"/>
      <c r="AE2281"/>
    </row>
    <row r="2282" spans="1:31" x14ac:dyDescent="0.2">
      <c r="A2282"/>
      <c r="B2282"/>
      <c r="C2282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  <c r="AC2282"/>
      <c r="AD2282"/>
      <c r="AE2282"/>
    </row>
    <row r="2283" spans="1:31" x14ac:dyDescent="0.2">
      <c r="A2283"/>
      <c r="B2283"/>
      <c r="C2283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S2283"/>
      <c r="T2283"/>
      <c r="U2283"/>
      <c r="V2283"/>
      <c r="W2283"/>
      <c r="X2283"/>
      <c r="Y2283"/>
      <c r="Z2283"/>
      <c r="AA2283"/>
      <c r="AB2283"/>
      <c r="AC2283"/>
      <c r="AD2283"/>
      <c r="AE2283"/>
    </row>
    <row r="2284" spans="1:31" x14ac:dyDescent="0.2">
      <c r="A2284"/>
      <c r="B2284"/>
      <c r="C228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S2284"/>
      <c r="T2284"/>
      <c r="U2284"/>
      <c r="V2284"/>
      <c r="W2284"/>
      <c r="X2284"/>
      <c r="Y2284"/>
      <c r="Z2284"/>
      <c r="AA2284"/>
      <c r="AB2284"/>
      <c r="AC2284"/>
      <c r="AD2284"/>
      <c r="AE2284"/>
    </row>
    <row r="2285" spans="1:31" x14ac:dyDescent="0.2">
      <c r="A2285"/>
      <c r="B2285"/>
      <c r="C2285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S2285"/>
      <c r="T2285"/>
      <c r="U2285"/>
      <c r="V2285"/>
      <c r="W2285"/>
      <c r="X2285"/>
      <c r="Y2285"/>
      <c r="Z2285"/>
      <c r="AA2285"/>
      <c r="AB2285"/>
      <c r="AC2285"/>
      <c r="AD2285"/>
      <c r="AE2285"/>
    </row>
    <row r="2286" spans="1:31" x14ac:dyDescent="0.2">
      <c r="A2286"/>
      <c r="B2286"/>
      <c r="C2286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S2286"/>
      <c r="T2286"/>
      <c r="U2286"/>
      <c r="V2286"/>
      <c r="W2286"/>
      <c r="X2286"/>
      <c r="Y2286"/>
      <c r="Z2286"/>
      <c r="AA2286"/>
      <c r="AB2286"/>
      <c r="AC2286"/>
      <c r="AD2286"/>
      <c r="AE2286"/>
    </row>
    <row r="2287" spans="1:31" x14ac:dyDescent="0.2">
      <c r="A2287"/>
      <c r="B2287"/>
      <c r="C2287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S2287"/>
      <c r="T2287"/>
      <c r="U2287"/>
      <c r="V2287"/>
      <c r="W2287"/>
      <c r="X2287"/>
      <c r="Y2287"/>
      <c r="Z2287"/>
      <c r="AA2287"/>
      <c r="AB2287"/>
      <c r="AC2287"/>
      <c r="AD2287"/>
      <c r="AE2287"/>
    </row>
    <row r="2288" spans="1:31" x14ac:dyDescent="0.2">
      <c r="A2288"/>
      <c r="B2288"/>
      <c r="C2288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S2288"/>
      <c r="T2288"/>
      <c r="U2288"/>
      <c r="V2288"/>
      <c r="W2288"/>
      <c r="X2288"/>
      <c r="Y2288"/>
      <c r="Z2288"/>
      <c r="AA2288"/>
      <c r="AB2288"/>
      <c r="AC2288"/>
      <c r="AD2288"/>
      <c r="AE2288"/>
    </row>
    <row r="2289" spans="1:31" x14ac:dyDescent="0.2">
      <c r="A2289"/>
      <c r="B2289"/>
      <c r="C2289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S2289"/>
      <c r="T2289"/>
      <c r="U2289"/>
      <c r="V2289"/>
      <c r="W2289"/>
      <c r="X2289"/>
      <c r="Y2289"/>
      <c r="Z2289"/>
      <c r="AA2289"/>
      <c r="AB2289"/>
      <c r="AC2289"/>
      <c r="AD2289"/>
      <c r="AE2289"/>
    </row>
    <row r="2290" spans="1:31" x14ac:dyDescent="0.2">
      <c r="A2290"/>
      <c r="B2290"/>
      <c r="C2290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S2290"/>
      <c r="T2290"/>
      <c r="U2290"/>
      <c r="V2290"/>
      <c r="W2290"/>
      <c r="X2290"/>
      <c r="Y2290"/>
      <c r="Z2290"/>
      <c r="AA2290"/>
      <c r="AB2290"/>
      <c r="AC2290"/>
      <c r="AD2290"/>
      <c r="AE2290"/>
    </row>
    <row r="2291" spans="1:31" x14ac:dyDescent="0.2">
      <c r="A2291"/>
      <c r="B2291"/>
      <c r="C2291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S2291"/>
      <c r="T2291"/>
      <c r="U2291"/>
      <c r="V2291"/>
      <c r="W2291"/>
      <c r="X2291"/>
      <c r="Y2291"/>
      <c r="Z2291"/>
      <c r="AA2291"/>
      <c r="AB2291"/>
      <c r="AC2291"/>
      <c r="AD2291"/>
      <c r="AE2291"/>
    </row>
    <row r="2292" spans="1:31" x14ac:dyDescent="0.2">
      <c r="A2292"/>
      <c r="B2292"/>
      <c r="C2292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S2292"/>
      <c r="T2292"/>
      <c r="U2292"/>
      <c r="V2292"/>
      <c r="W2292"/>
      <c r="X2292"/>
      <c r="Y2292"/>
      <c r="Z2292"/>
      <c r="AA2292"/>
      <c r="AB2292"/>
      <c r="AC2292"/>
      <c r="AD2292"/>
      <c r="AE2292"/>
    </row>
    <row r="2293" spans="1:31" x14ac:dyDescent="0.2">
      <c r="A2293"/>
      <c r="B2293"/>
      <c r="C2293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S2293"/>
      <c r="T2293"/>
      <c r="U2293"/>
      <c r="V2293"/>
      <c r="W2293"/>
      <c r="X2293"/>
      <c r="Y2293"/>
      <c r="Z2293"/>
      <c r="AA2293"/>
      <c r="AB2293"/>
      <c r="AC2293"/>
      <c r="AD2293"/>
      <c r="AE2293"/>
    </row>
    <row r="2294" spans="1:31" x14ac:dyDescent="0.2">
      <c r="A2294"/>
      <c r="B2294"/>
      <c r="C229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S2294"/>
      <c r="T2294"/>
      <c r="U2294"/>
      <c r="V2294"/>
      <c r="W2294"/>
      <c r="X2294"/>
      <c r="Y2294"/>
      <c r="Z2294"/>
      <c r="AA2294"/>
      <c r="AB2294"/>
      <c r="AC2294"/>
      <c r="AD2294"/>
      <c r="AE2294"/>
    </row>
    <row r="2295" spans="1:31" x14ac:dyDescent="0.2">
      <c r="A2295"/>
      <c r="B2295"/>
      <c r="C2295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S2295"/>
      <c r="T2295"/>
      <c r="U2295"/>
      <c r="V2295"/>
      <c r="W2295"/>
      <c r="X2295"/>
      <c r="Y2295"/>
      <c r="Z2295"/>
      <c r="AA2295"/>
      <c r="AB2295"/>
      <c r="AC2295"/>
      <c r="AD2295"/>
      <c r="AE2295"/>
    </row>
    <row r="2296" spans="1:31" x14ac:dyDescent="0.2">
      <c r="A2296"/>
      <c r="B2296"/>
      <c r="C2296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S2296"/>
      <c r="T2296"/>
      <c r="U2296"/>
      <c r="V2296"/>
      <c r="W2296"/>
      <c r="X2296"/>
      <c r="Y2296"/>
      <c r="Z2296"/>
      <c r="AA2296"/>
      <c r="AB2296"/>
      <c r="AC2296"/>
      <c r="AD2296"/>
      <c r="AE2296"/>
    </row>
    <row r="2297" spans="1:31" x14ac:dyDescent="0.2">
      <c r="A2297"/>
      <c r="B2297"/>
      <c r="C2297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S2297"/>
      <c r="T2297"/>
      <c r="U2297"/>
      <c r="V2297"/>
      <c r="W2297"/>
      <c r="X2297"/>
      <c r="Y2297"/>
      <c r="Z2297"/>
      <c r="AA2297"/>
      <c r="AB2297"/>
      <c r="AC2297"/>
      <c r="AD2297"/>
      <c r="AE2297"/>
    </row>
    <row r="2298" spans="1:31" x14ac:dyDescent="0.2">
      <c r="A2298"/>
      <c r="B2298"/>
      <c r="C2298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S2298"/>
      <c r="T2298"/>
      <c r="U2298"/>
      <c r="V2298"/>
      <c r="W2298"/>
      <c r="X2298"/>
      <c r="Y2298"/>
      <c r="Z2298"/>
      <c r="AA2298"/>
      <c r="AB2298"/>
      <c r="AC2298"/>
      <c r="AD2298"/>
      <c r="AE2298"/>
    </row>
    <row r="2299" spans="1:31" x14ac:dyDescent="0.2">
      <c r="A2299"/>
      <c r="B2299"/>
      <c r="C2299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  <c r="AC2299"/>
      <c r="AD2299"/>
      <c r="AE2299"/>
    </row>
    <row r="2300" spans="1:31" x14ac:dyDescent="0.2">
      <c r="A2300"/>
      <c r="B2300"/>
      <c r="C2300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S2300"/>
      <c r="T2300"/>
      <c r="U2300"/>
      <c r="V2300"/>
      <c r="W2300"/>
      <c r="X2300"/>
      <c r="Y2300"/>
      <c r="Z2300"/>
      <c r="AA2300"/>
      <c r="AB2300"/>
      <c r="AC2300"/>
      <c r="AD2300"/>
      <c r="AE2300"/>
    </row>
    <row r="2301" spans="1:31" x14ac:dyDescent="0.2">
      <c r="A2301"/>
      <c r="B2301"/>
      <c r="C2301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  <c r="AC2301"/>
      <c r="AD2301"/>
      <c r="AE2301"/>
    </row>
    <row r="2302" spans="1:31" x14ac:dyDescent="0.2">
      <c r="A2302"/>
      <c r="B2302"/>
      <c r="C2302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S2302"/>
      <c r="T2302"/>
      <c r="U2302"/>
      <c r="V2302"/>
      <c r="W2302"/>
      <c r="X2302"/>
      <c r="Y2302"/>
      <c r="Z2302"/>
      <c r="AA2302"/>
      <c r="AB2302"/>
      <c r="AC2302"/>
      <c r="AD2302"/>
      <c r="AE2302"/>
    </row>
    <row r="2303" spans="1:31" x14ac:dyDescent="0.2">
      <c r="A2303"/>
      <c r="B2303"/>
      <c r="C2303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  <c r="AC2303"/>
      <c r="AD2303"/>
      <c r="AE2303"/>
    </row>
    <row r="2304" spans="1:31" x14ac:dyDescent="0.2">
      <c r="A2304"/>
      <c r="B2304"/>
      <c r="C230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  <c r="AC2304"/>
      <c r="AD2304"/>
      <c r="AE2304"/>
    </row>
    <row r="2305" spans="1:31" x14ac:dyDescent="0.2">
      <c r="A2305"/>
      <c r="B2305"/>
      <c r="C2305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  <c r="AC2305"/>
      <c r="AD2305"/>
      <c r="AE2305"/>
    </row>
    <row r="2306" spans="1:31" x14ac:dyDescent="0.2">
      <c r="A2306"/>
      <c r="B2306"/>
      <c r="C2306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S2306"/>
      <c r="T2306"/>
      <c r="U2306"/>
      <c r="V2306"/>
      <c r="W2306"/>
      <c r="X2306"/>
      <c r="Y2306"/>
      <c r="Z2306"/>
      <c r="AA2306"/>
      <c r="AB2306"/>
      <c r="AC2306"/>
      <c r="AD2306"/>
      <c r="AE2306"/>
    </row>
    <row r="2307" spans="1:31" x14ac:dyDescent="0.2">
      <c r="A2307"/>
      <c r="B2307"/>
      <c r="C2307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S2307"/>
      <c r="T2307"/>
      <c r="U2307"/>
      <c r="V2307"/>
      <c r="W2307"/>
      <c r="X2307"/>
      <c r="Y2307"/>
      <c r="Z2307"/>
      <c r="AA2307"/>
      <c r="AB2307"/>
      <c r="AC2307"/>
      <c r="AD2307"/>
      <c r="AE2307"/>
    </row>
    <row r="2308" spans="1:31" x14ac:dyDescent="0.2">
      <c r="A2308"/>
      <c r="B2308"/>
      <c r="C2308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  <c r="AC2308"/>
      <c r="AD2308"/>
      <c r="AE2308"/>
    </row>
    <row r="2309" spans="1:31" x14ac:dyDescent="0.2">
      <c r="A2309"/>
      <c r="B2309"/>
      <c r="C2309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  <c r="AC2309"/>
      <c r="AD2309"/>
      <c r="AE2309"/>
    </row>
    <row r="2310" spans="1:31" x14ac:dyDescent="0.2">
      <c r="A2310"/>
      <c r="B2310"/>
      <c r="C2310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S2310"/>
      <c r="T2310"/>
      <c r="U2310"/>
      <c r="V2310"/>
      <c r="W2310"/>
      <c r="X2310"/>
      <c r="Y2310"/>
      <c r="Z2310"/>
      <c r="AA2310"/>
      <c r="AB2310"/>
      <c r="AC2310"/>
      <c r="AD2310"/>
      <c r="AE2310"/>
    </row>
    <row r="2311" spans="1:31" x14ac:dyDescent="0.2">
      <c r="A2311"/>
      <c r="B2311"/>
      <c r="C2311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S2311"/>
      <c r="T2311"/>
      <c r="U2311"/>
      <c r="V2311"/>
      <c r="W2311"/>
      <c r="X2311"/>
      <c r="Y2311"/>
      <c r="Z2311"/>
      <c r="AA2311"/>
      <c r="AB2311"/>
      <c r="AC2311"/>
      <c r="AD2311"/>
      <c r="AE2311"/>
    </row>
    <row r="2312" spans="1:31" x14ac:dyDescent="0.2">
      <c r="A2312"/>
      <c r="B2312"/>
      <c r="C2312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S2312"/>
      <c r="T2312"/>
      <c r="U2312"/>
      <c r="V2312"/>
      <c r="W2312"/>
      <c r="X2312"/>
      <c r="Y2312"/>
      <c r="Z2312"/>
      <c r="AA2312"/>
      <c r="AB2312"/>
      <c r="AC2312"/>
      <c r="AD2312"/>
      <c r="AE2312"/>
    </row>
    <row r="2313" spans="1:31" x14ac:dyDescent="0.2">
      <c r="A2313"/>
      <c r="B2313"/>
      <c r="C2313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S2313"/>
      <c r="T2313"/>
      <c r="U2313"/>
      <c r="V2313"/>
      <c r="W2313"/>
      <c r="X2313"/>
      <c r="Y2313"/>
      <c r="Z2313"/>
      <c r="AA2313"/>
      <c r="AB2313"/>
      <c r="AC2313"/>
      <c r="AD2313"/>
      <c r="AE2313"/>
    </row>
    <row r="2314" spans="1:31" x14ac:dyDescent="0.2">
      <c r="A2314"/>
      <c r="B2314"/>
      <c r="C231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  <c r="AC2314"/>
      <c r="AD2314"/>
      <c r="AE2314"/>
    </row>
    <row r="2315" spans="1:31" x14ac:dyDescent="0.2">
      <c r="A2315"/>
      <c r="B2315"/>
      <c r="C2315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  <c r="AC2315"/>
      <c r="AD2315"/>
      <c r="AE2315"/>
    </row>
    <row r="2316" spans="1:31" x14ac:dyDescent="0.2">
      <c r="A2316"/>
      <c r="B2316"/>
      <c r="C2316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S2316"/>
      <c r="T2316"/>
      <c r="U2316"/>
      <c r="V2316"/>
      <c r="W2316"/>
      <c r="X2316"/>
      <c r="Y2316"/>
      <c r="Z2316"/>
      <c r="AA2316"/>
      <c r="AB2316"/>
      <c r="AC2316"/>
      <c r="AD2316"/>
      <c r="AE2316"/>
    </row>
    <row r="2317" spans="1:31" x14ac:dyDescent="0.2">
      <c r="A2317"/>
      <c r="B2317"/>
      <c r="C2317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S2317"/>
      <c r="T2317"/>
      <c r="U2317"/>
      <c r="V2317"/>
      <c r="W2317"/>
      <c r="X2317"/>
      <c r="Y2317"/>
      <c r="Z2317"/>
      <c r="AA2317"/>
      <c r="AB2317"/>
      <c r="AC2317"/>
      <c r="AD2317"/>
      <c r="AE2317"/>
    </row>
    <row r="2318" spans="1:31" x14ac:dyDescent="0.2">
      <c r="A2318"/>
      <c r="B2318"/>
      <c r="C2318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S2318"/>
      <c r="T2318"/>
      <c r="U2318"/>
      <c r="V2318"/>
      <c r="W2318"/>
      <c r="X2318"/>
      <c r="Y2318"/>
      <c r="Z2318"/>
      <c r="AA2318"/>
      <c r="AB2318"/>
      <c r="AC2318"/>
      <c r="AD2318"/>
      <c r="AE2318"/>
    </row>
    <row r="2319" spans="1:31" x14ac:dyDescent="0.2">
      <c r="A2319"/>
      <c r="B2319"/>
      <c r="C2319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S2319"/>
      <c r="T2319"/>
      <c r="U2319"/>
      <c r="V2319"/>
      <c r="W2319"/>
      <c r="X2319"/>
      <c r="Y2319"/>
      <c r="Z2319"/>
      <c r="AA2319"/>
      <c r="AB2319"/>
      <c r="AC2319"/>
      <c r="AD2319"/>
      <c r="AE2319"/>
    </row>
    <row r="2320" spans="1:31" x14ac:dyDescent="0.2">
      <c r="A2320"/>
      <c r="B2320"/>
      <c r="C2320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S2320"/>
      <c r="T2320"/>
      <c r="U2320"/>
      <c r="V2320"/>
      <c r="W2320"/>
      <c r="X2320"/>
      <c r="Y2320"/>
      <c r="Z2320"/>
      <c r="AA2320"/>
      <c r="AB2320"/>
      <c r="AC2320"/>
      <c r="AD2320"/>
      <c r="AE2320"/>
    </row>
    <row r="2321" spans="1:31" x14ac:dyDescent="0.2">
      <c r="A2321"/>
      <c r="B2321"/>
      <c r="C2321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S2321"/>
      <c r="T2321"/>
      <c r="U2321"/>
      <c r="V2321"/>
      <c r="W2321"/>
      <c r="X2321"/>
      <c r="Y2321"/>
      <c r="Z2321"/>
      <c r="AA2321"/>
      <c r="AB2321"/>
      <c r="AC2321"/>
      <c r="AD2321"/>
      <c r="AE2321"/>
    </row>
    <row r="2322" spans="1:31" x14ac:dyDescent="0.2">
      <c r="A2322"/>
      <c r="B2322"/>
      <c r="C2322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S2322"/>
      <c r="T2322"/>
      <c r="U2322"/>
      <c r="V2322"/>
      <c r="W2322"/>
      <c r="X2322"/>
      <c r="Y2322"/>
      <c r="Z2322"/>
      <c r="AA2322"/>
      <c r="AB2322"/>
      <c r="AC2322"/>
      <c r="AD2322"/>
      <c r="AE2322"/>
    </row>
    <row r="2323" spans="1:31" x14ac:dyDescent="0.2">
      <c r="A2323"/>
      <c r="B2323"/>
      <c r="C2323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S2323"/>
      <c r="T2323"/>
      <c r="U2323"/>
      <c r="V2323"/>
      <c r="W2323"/>
      <c r="X2323"/>
      <c r="Y2323"/>
      <c r="Z2323"/>
      <c r="AA2323"/>
      <c r="AB2323"/>
      <c r="AC2323"/>
      <c r="AD2323"/>
      <c r="AE2323"/>
    </row>
    <row r="2324" spans="1:31" x14ac:dyDescent="0.2">
      <c r="A2324"/>
      <c r="B2324"/>
      <c r="C232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S2324"/>
      <c r="T2324"/>
      <c r="U2324"/>
      <c r="V2324"/>
      <c r="W2324"/>
      <c r="X2324"/>
      <c r="Y2324"/>
      <c r="Z2324"/>
      <c r="AA2324"/>
      <c r="AB2324"/>
      <c r="AC2324"/>
      <c r="AD2324"/>
      <c r="AE2324"/>
    </row>
    <row r="2325" spans="1:31" x14ac:dyDescent="0.2">
      <c r="A2325"/>
      <c r="B2325"/>
      <c r="C2325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S2325"/>
      <c r="T2325"/>
      <c r="U2325"/>
      <c r="V2325"/>
      <c r="W2325"/>
      <c r="X2325"/>
      <c r="Y2325"/>
      <c r="Z2325"/>
      <c r="AA2325"/>
      <c r="AB2325"/>
      <c r="AC2325"/>
      <c r="AD2325"/>
      <c r="AE2325"/>
    </row>
    <row r="2326" spans="1:31" x14ac:dyDescent="0.2">
      <c r="A2326"/>
      <c r="B2326"/>
      <c r="C2326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S2326"/>
      <c r="T2326"/>
      <c r="U2326"/>
      <c r="V2326"/>
      <c r="W2326"/>
      <c r="X2326"/>
      <c r="Y2326"/>
      <c r="Z2326"/>
      <c r="AA2326"/>
      <c r="AB2326"/>
      <c r="AC2326"/>
      <c r="AD2326"/>
      <c r="AE2326"/>
    </row>
    <row r="2327" spans="1:31" x14ac:dyDescent="0.2">
      <c r="A2327"/>
      <c r="B2327"/>
      <c r="C2327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S2327"/>
      <c r="T2327"/>
      <c r="U2327"/>
      <c r="V2327"/>
      <c r="W2327"/>
      <c r="X2327"/>
      <c r="Y2327"/>
      <c r="Z2327"/>
      <c r="AA2327"/>
      <c r="AB2327"/>
      <c r="AC2327"/>
      <c r="AD2327"/>
      <c r="AE2327"/>
    </row>
    <row r="2328" spans="1:31" x14ac:dyDescent="0.2">
      <c r="A2328"/>
      <c r="B2328"/>
      <c r="C2328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S2328"/>
      <c r="T2328"/>
      <c r="U2328"/>
      <c r="V2328"/>
      <c r="W2328"/>
      <c r="X2328"/>
      <c r="Y2328"/>
      <c r="Z2328"/>
      <c r="AA2328"/>
      <c r="AB2328"/>
      <c r="AC2328"/>
      <c r="AD2328"/>
      <c r="AE2328"/>
    </row>
    <row r="2329" spans="1:31" x14ac:dyDescent="0.2">
      <c r="A2329"/>
      <c r="B2329"/>
      <c r="C2329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S2329"/>
      <c r="T2329"/>
      <c r="U2329"/>
      <c r="V2329"/>
      <c r="W2329"/>
      <c r="X2329"/>
      <c r="Y2329"/>
      <c r="Z2329"/>
      <c r="AA2329"/>
      <c r="AB2329"/>
      <c r="AC2329"/>
      <c r="AD2329"/>
      <c r="AE2329"/>
    </row>
    <row r="2330" spans="1:31" x14ac:dyDescent="0.2">
      <c r="A2330"/>
      <c r="B2330"/>
      <c r="C2330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S2330"/>
      <c r="T2330"/>
      <c r="U2330"/>
      <c r="V2330"/>
      <c r="W2330"/>
      <c r="X2330"/>
      <c r="Y2330"/>
      <c r="Z2330"/>
      <c r="AA2330"/>
      <c r="AB2330"/>
      <c r="AC2330"/>
      <c r="AD2330"/>
      <c r="AE2330"/>
    </row>
    <row r="2331" spans="1:31" x14ac:dyDescent="0.2">
      <c r="A2331"/>
      <c r="B2331"/>
      <c r="C2331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S2331"/>
      <c r="T2331"/>
      <c r="U2331"/>
      <c r="V2331"/>
      <c r="W2331"/>
      <c r="X2331"/>
      <c r="Y2331"/>
      <c r="Z2331"/>
      <c r="AA2331"/>
      <c r="AB2331"/>
      <c r="AC2331"/>
      <c r="AD2331"/>
      <c r="AE2331"/>
    </row>
    <row r="2332" spans="1:31" x14ac:dyDescent="0.2">
      <c r="A2332"/>
      <c r="B2332"/>
      <c r="C2332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S2332"/>
      <c r="T2332"/>
      <c r="U2332"/>
      <c r="V2332"/>
      <c r="W2332"/>
      <c r="X2332"/>
      <c r="Y2332"/>
      <c r="Z2332"/>
      <c r="AA2332"/>
      <c r="AB2332"/>
      <c r="AC2332"/>
      <c r="AD2332"/>
      <c r="AE2332"/>
    </row>
    <row r="2333" spans="1:31" x14ac:dyDescent="0.2">
      <c r="A2333"/>
      <c r="B2333"/>
      <c r="C2333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  <c r="AC2333"/>
      <c r="AD2333"/>
      <c r="AE2333"/>
    </row>
    <row r="2334" spans="1:31" x14ac:dyDescent="0.2">
      <c r="A2334"/>
      <c r="B2334"/>
      <c r="C233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S2334"/>
      <c r="T2334"/>
      <c r="U2334"/>
      <c r="V2334"/>
      <c r="W2334"/>
      <c r="X2334"/>
      <c r="Y2334"/>
      <c r="Z2334"/>
      <c r="AA2334"/>
      <c r="AB2334"/>
      <c r="AC2334"/>
      <c r="AD2334"/>
      <c r="AE2334"/>
    </row>
    <row r="2335" spans="1:31" x14ac:dyDescent="0.2">
      <c r="A2335"/>
      <c r="B2335"/>
      <c r="C2335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S2335"/>
      <c r="T2335"/>
      <c r="U2335"/>
      <c r="V2335"/>
      <c r="W2335"/>
      <c r="X2335"/>
      <c r="Y2335"/>
      <c r="Z2335"/>
      <c r="AA2335"/>
      <c r="AB2335"/>
      <c r="AC2335"/>
      <c r="AD2335"/>
      <c r="AE2335"/>
    </row>
    <row r="2336" spans="1:31" x14ac:dyDescent="0.2">
      <c r="A2336"/>
      <c r="B2336"/>
      <c r="C2336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S2336"/>
      <c r="T2336"/>
      <c r="U2336"/>
      <c r="V2336"/>
      <c r="W2336"/>
      <c r="X2336"/>
      <c r="Y2336"/>
      <c r="Z2336"/>
      <c r="AA2336"/>
      <c r="AB2336"/>
      <c r="AC2336"/>
      <c r="AD2336"/>
      <c r="AE2336"/>
    </row>
    <row r="2337" spans="1:31" x14ac:dyDescent="0.2">
      <c r="A2337"/>
      <c r="B2337"/>
      <c r="C2337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S2337"/>
      <c r="T2337"/>
      <c r="U2337"/>
      <c r="V2337"/>
      <c r="W2337"/>
      <c r="X2337"/>
      <c r="Y2337"/>
      <c r="Z2337"/>
      <c r="AA2337"/>
      <c r="AB2337"/>
      <c r="AC2337"/>
      <c r="AD2337"/>
      <c r="AE2337"/>
    </row>
    <row r="2338" spans="1:31" x14ac:dyDescent="0.2">
      <c r="A2338"/>
      <c r="B2338"/>
      <c r="C2338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  <c r="AC2338"/>
      <c r="AD2338"/>
      <c r="AE2338"/>
    </row>
    <row r="2339" spans="1:31" x14ac:dyDescent="0.2">
      <c r="A2339"/>
      <c r="B2339"/>
      <c r="C2339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S2339"/>
      <c r="T2339"/>
      <c r="U2339"/>
      <c r="V2339"/>
      <c r="W2339"/>
      <c r="X2339"/>
      <c r="Y2339"/>
      <c r="Z2339"/>
      <c r="AA2339"/>
      <c r="AB2339"/>
      <c r="AC2339"/>
      <c r="AD2339"/>
      <c r="AE2339"/>
    </row>
    <row r="2340" spans="1:31" x14ac:dyDescent="0.2">
      <c r="A2340"/>
      <c r="B2340"/>
      <c r="C2340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S2340"/>
      <c r="T2340"/>
      <c r="U2340"/>
      <c r="V2340"/>
      <c r="W2340"/>
      <c r="X2340"/>
      <c r="Y2340"/>
      <c r="Z2340"/>
      <c r="AA2340"/>
      <c r="AB2340"/>
      <c r="AC2340"/>
      <c r="AD2340"/>
      <c r="AE2340"/>
    </row>
    <row r="2341" spans="1:31" x14ac:dyDescent="0.2">
      <c r="A2341"/>
      <c r="B2341"/>
      <c r="C2341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S2341"/>
      <c r="T2341"/>
      <c r="U2341"/>
      <c r="V2341"/>
      <c r="W2341"/>
      <c r="X2341"/>
      <c r="Y2341"/>
      <c r="Z2341"/>
      <c r="AA2341"/>
      <c r="AB2341"/>
      <c r="AC2341"/>
      <c r="AD2341"/>
      <c r="AE2341"/>
    </row>
    <row r="2342" spans="1:31" x14ac:dyDescent="0.2">
      <c r="A2342"/>
      <c r="B2342"/>
      <c r="C2342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S2342"/>
      <c r="T2342"/>
      <c r="U2342"/>
      <c r="V2342"/>
      <c r="W2342"/>
      <c r="X2342"/>
      <c r="Y2342"/>
      <c r="Z2342"/>
      <c r="AA2342"/>
      <c r="AB2342"/>
      <c r="AC2342"/>
      <c r="AD2342"/>
      <c r="AE2342"/>
    </row>
    <row r="2343" spans="1:31" x14ac:dyDescent="0.2">
      <c r="A2343"/>
      <c r="B2343"/>
      <c r="C2343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S2343"/>
      <c r="T2343"/>
      <c r="U2343"/>
      <c r="V2343"/>
      <c r="W2343"/>
      <c r="X2343"/>
      <c r="Y2343"/>
      <c r="Z2343"/>
      <c r="AA2343"/>
      <c r="AB2343"/>
      <c r="AC2343"/>
      <c r="AD2343"/>
      <c r="AE2343"/>
    </row>
    <row r="2344" spans="1:31" x14ac:dyDescent="0.2">
      <c r="A2344"/>
      <c r="B2344"/>
      <c r="C234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S2344"/>
      <c r="T2344"/>
      <c r="U2344"/>
      <c r="V2344"/>
      <c r="W2344"/>
      <c r="X2344"/>
      <c r="Y2344"/>
      <c r="Z2344"/>
      <c r="AA2344"/>
      <c r="AB2344"/>
      <c r="AC2344"/>
      <c r="AD2344"/>
      <c r="AE2344"/>
    </row>
    <row r="2345" spans="1:31" x14ac:dyDescent="0.2">
      <c r="A2345"/>
      <c r="B2345"/>
      <c r="C2345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S2345"/>
      <c r="T2345"/>
      <c r="U2345"/>
      <c r="V2345"/>
      <c r="W2345"/>
      <c r="X2345"/>
      <c r="Y2345"/>
      <c r="Z2345"/>
      <c r="AA2345"/>
      <c r="AB2345"/>
      <c r="AC2345"/>
      <c r="AD2345"/>
      <c r="AE2345"/>
    </row>
    <row r="2346" spans="1:31" x14ac:dyDescent="0.2">
      <c r="A2346"/>
      <c r="B2346"/>
      <c r="C2346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  <c r="AC2346"/>
      <c r="AD2346"/>
      <c r="AE2346"/>
    </row>
    <row r="2347" spans="1:31" x14ac:dyDescent="0.2">
      <c r="A2347"/>
      <c r="B2347"/>
      <c r="C2347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S2347"/>
      <c r="T2347"/>
      <c r="U2347"/>
      <c r="V2347"/>
      <c r="W2347"/>
      <c r="X2347"/>
      <c r="Y2347"/>
      <c r="Z2347"/>
      <c r="AA2347"/>
      <c r="AB2347"/>
      <c r="AC2347"/>
      <c r="AD2347"/>
      <c r="AE2347"/>
    </row>
    <row r="2348" spans="1:31" x14ac:dyDescent="0.2">
      <c r="A2348"/>
      <c r="B2348"/>
      <c r="C2348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S2348"/>
      <c r="T2348"/>
      <c r="U2348"/>
      <c r="V2348"/>
      <c r="W2348"/>
      <c r="X2348"/>
      <c r="Y2348"/>
      <c r="Z2348"/>
      <c r="AA2348"/>
      <c r="AB2348"/>
      <c r="AC2348"/>
      <c r="AD2348"/>
      <c r="AE2348"/>
    </row>
    <row r="2349" spans="1:31" x14ac:dyDescent="0.2">
      <c r="A2349"/>
      <c r="B2349"/>
      <c r="C2349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S2349"/>
      <c r="T2349"/>
      <c r="U2349"/>
      <c r="V2349"/>
      <c r="W2349"/>
      <c r="X2349"/>
      <c r="Y2349"/>
      <c r="Z2349"/>
      <c r="AA2349"/>
      <c r="AB2349"/>
      <c r="AC2349"/>
      <c r="AD2349"/>
      <c r="AE2349"/>
    </row>
    <row r="2350" spans="1:31" x14ac:dyDescent="0.2">
      <c r="A2350"/>
      <c r="B2350"/>
      <c r="C2350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S2350"/>
      <c r="T2350"/>
      <c r="U2350"/>
      <c r="V2350"/>
      <c r="W2350"/>
      <c r="X2350"/>
      <c r="Y2350"/>
      <c r="Z2350"/>
      <c r="AA2350"/>
      <c r="AB2350"/>
      <c r="AC2350"/>
      <c r="AD2350"/>
      <c r="AE2350"/>
    </row>
    <row r="2351" spans="1:31" x14ac:dyDescent="0.2">
      <c r="A2351"/>
      <c r="B2351"/>
      <c r="C2351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  <c r="AC2351"/>
      <c r="AD2351"/>
      <c r="AE2351"/>
    </row>
    <row r="2352" spans="1:31" x14ac:dyDescent="0.2">
      <c r="A2352"/>
      <c r="B2352"/>
      <c r="C2352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S2352"/>
      <c r="T2352"/>
      <c r="U2352"/>
      <c r="V2352"/>
      <c r="W2352"/>
      <c r="X2352"/>
      <c r="Y2352"/>
      <c r="Z2352"/>
      <c r="AA2352"/>
      <c r="AB2352"/>
      <c r="AC2352"/>
      <c r="AD2352"/>
      <c r="AE2352"/>
    </row>
    <row r="2353" spans="1:31" x14ac:dyDescent="0.2">
      <c r="A2353"/>
      <c r="B2353"/>
      <c r="C2353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S2353"/>
      <c r="T2353"/>
      <c r="U2353"/>
      <c r="V2353"/>
      <c r="W2353"/>
      <c r="X2353"/>
      <c r="Y2353"/>
      <c r="Z2353"/>
      <c r="AA2353"/>
      <c r="AB2353"/>
      <c r="AC2353"/>
      <c r="AD2353"/>
      <c r="AE2353"/>
    </row>
    <row r="2354" spans="1:31" x14ac:dyDescent="0.2">
      <c r="A2354"/>
      <c r="B2354"/>
      <c r="C235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S2354"/>
      <c r="T2354"/>
      <c r="U2354"/>
      <c r="V2354"/>
      <c r="W2354"/>
      <c r="X2354"/>
      <c r="Y2354"/>
      <c r="Z2354"/>
      <c r="AA2354"/>
      <c r="AB2354"/>
      <c r="AC2354"/>
      <c r="AD2354"/>
      <c r="AE2354"/>
    </row>
    <row r="2355" spans="1:31" x14ac:dyDescent="0.2">
      <c r="A2355"/>
      <c r="B2355"/>
      <c r="C2355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S2355"/>
      <c r="T2355"/>
      <c r="U2355"/>
      <c r="V2355"/>
      <c r="W2355"/>
      <c r="X2355"/>
      <c r="Y2355"/>
      <c r="Z2355"/>
      <c r="AA2355"/>
      <c r="AB2355"/>
      <c r="AC2355"/>
      <c r="AD2355"/>
      <c r="AE2355"/>
    </row>
    <row r="2356" spans="1:31" x14ac:dyDescent="0.2">
      <c r="A2356"/>
      <c r="B2356"/>
      <c r="C2356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S2356"/>
      <c r="T2356"/>
      <c r="U2356"/>
      <c r="V2356"/>
      <c r="W2356"/>
      <c r="X2356"/>
      <c r="Y2356"/>
      <c r="Z2356"/>
      <c r="AA2356"/>
      <c r="AB2356"/>
      <c r="AC2356"/>
      <c r="AD2356"/>
      <c r="AE2356"/>
    </row>
    <row r="2357" spans="1:31" x14ac:dyDescent="0.2">
      <c r="A2357"/>
      <c r="B2357"/>
      <c r="C2357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S2357"/>
      <c r="T2357"/>
      <c r="U2357"/>
      <c r="V2357"/>
      <c r="W2357"/>
      <c r="X2357"/>
      <c r="Y2357"/>
      <c r="Z2357"/>
      <c r="AA2357"/>
      <c r="AB2357"/>
      <c r="AC2357"/>
      <c r="AD2357"/>
      <c r="AE2357"/>
    </row>
    <row r="2358" spans="1:31" x14ac:dyDescent="0.2">
      <c r="A2358"/>
      <c r="B2358"/>
      <c r="C2358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S2358"/>
      <c r="T2358"/>
      <c r="U2358"/>
      <c r="V2358"/>
      <c r="W2358"/>
      <c r="X2358"/>
      <c r="Y2358"/>
      <c r="Z2358"/>
      <c r="AA2358"/>
      <c r="AB2358"/>
      <c r="AC2358"/>
      <c r="AD2358"/>
      <c r="AE2358"/>
    </row>
    <row r="2359" spans="1:31" x14ac:dyDescent="0.2">
      <c r="A2359"/>
      <c r="B2359"/>
      <c r="C2359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S2359"/>
      <c r="T2359"/>
      <c r="U2359"/>
      <c r="V2359"/>
      <c r="W2359"/>
      <c r="X2359"/>
      <c r="Y2359"/>
      <c r="Z2359"/>
      <c r="AA2359"/>
      <c r="AB2359"/>
      <c r="AC2359"/>
      <c r="AD2359"/>
      <c r="AE2359"/>
    </row>
    <row r="2360" spans="1:31" x14ac:dyDescent="0.2">
      <c r="A2360"/>
      <c r="B2360"/>
      <c r="C2360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S2360"/>
      <c r="T2360"/>
      <c r="U2360"/>
      <c r="V2360"/>
      <c r="W2360"/>
      <c r="X2360"/>
      <c r="Y2360"/>
      <c r="Z2360"/>
      <c r="AA2360"/>
      <c r="AB2360"/>
      <c r="AC2360"/>
      <c r="AD2360"/>
      <c r="AE2360"/>
    </row>
    <row r="2361" spans="1:31" x14ac:dyDescent="0.2">
      <c r="A2361"/>
      <c r="B2361"/>
      <c r="C2361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S2361"/>
      <c r="T2361"/>
      <c r="U2361"/>
      <c r="V2361"/>
      <c r="W2361"/>
      <c r="X2361"/>
      <c r="Y2361"/>
      <c r="Z2361"/>
      <c r="AA2361"/>
      <c r="AB2361"/>
      <c r="AC2361"/>
      <c r="AD2361"/>
      <c r="AE2361"/>
    </row>
    <row r="2362" spans="1:31" x14ac:dyDescent="0.2">
      <c r="A2362"/>
      <c r="B2362"/>
      <c r="C2362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S2362"/>
      <c r="T2362"/>
      <c r="U2362"/>
      <c r="V2362"/>
      <c r="W2362"/>
      <c r="X2362"/>
      <c r="Y2362"/>
      <c r="Z2362"/>
      <c r="AA2362"/>
      <c r="AB2362"/>
      <c r="AC2362"/>
      <c r="AD2362"/>
      <c r="AE2362"/>
    </row>
    <row r="2363" spans="1:31" x14ac:dyDescent="0.2">
      <c r="A2363"/>
      <c r="B2363"/>
      <c r="C2363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S2363"/>
      <c r="T2363"/>
      <c r="U2363"/>
      <c r="V2363"/>
      <c r="W2363"/>
      <c r="X2363"/>
      <c r="Y2363"/>
      <c r="Z2363"/>
      <c r="AA2363"/>
      <c r="AB2363"/>
      <c r="AC2363"/>
      <c r="AD2363"/>
      <c r="AE2363"/>
    </row>
    <row r="2364" spans="1:31" x14ac:dyDescent="0.2">
      <c r="A2364"/>
      <c r="B2364"/>
      <c r="C236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S2364"/>
      <c r="T2364"/>
      <c r="U2364"/>
      <c r="V2364"/>
      <c r="W2364"/>
      <c r="X2364"/>
      <c r="Y2364"/>
      <c r="Z2364"/>
      <c r="AA2364"/>
      <c r="AB2364"/>
      <c r="AC2364"/>
      <c r="AD2364"/>
      <c r="AE2364"/>
    </row>
    <row r="2365" spans="1:31" x14ac:dyDescent="0.2">
      <c r="A2365"/>
      <c r="B2365"/>
      <c r="C2365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S2365"/>
      <c r="T2365"/>
      <c r="U2365"/>
      <c r="V2365"/>
      <c r="W2365"/>
      <c r="X2365"/>
      <c r="Y2365"/>
      <c r="Z2365"/>
      <c r="AA2365"/>
      <c r="AB2365"/>
      <c r="AC2365"/>
      <c r="AD2365"/>
      <c r="AE2365"/>
    </row>
    <row r="2366" spans="1:31" x14ac:dyDescent="0.2">
      <c r="A2366"/>
      <c r="B2366"/>
      <c r="C2366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S2366"/>
      <c r="T2366"/>
      <c r="U2366"/>
      <c r="V2366"/>
      <c r="W2366"/>
      <c r="X2366"/>
      <c r="Y2366"/>
      <c r="Z2366"/>
      <c r="AA2366"/>
      <c r="AB2366"/>
      <c r="AC2366"/>
      <c r="AD2366"/>
      <c r="AE2366"/>
    </row>
    <row r="2367" spans="1:31" x14ac:dyDescent="0.2">
      <c r="A2367"/>
      <c r="B2367"/>
      <c r="C2367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S2367"/>
      <c r="T2367"/>
      <c r="U2367"/>
      <c r="V2367"/>
      <c r="W2367"/>
      <c r="X2367"/>
      <c r="Y2367"/>
      <c r="Z2367"/>
      <c r="AA2367"/>
      <c r="AB2367"/>
      <c r="AC2367"/>
      <c r="AD2367"/>
      <c r="AE2367"/>
    </row>
    <row r="2368" spans="1:31" x14ac:dyDescent="0.2">
      <c r="A2368"/>
      <c r="B2368"/>
      <c r="C2368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  <c r="AC2368"/>
      <c r="AD2368"/>
      <c r="AE2368"/>
    </row>
    <row r="2369" spans="1:31" x14ac:dyDescent="0.2">
      <c r="A2369"/>
      <c r="B2369"/>
      <c r="C2369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S2369"/>
      <c r="T2369"/>
      <c r="U2369"/>
      <c r="V2369"/>
      <c r="W2369"/>
      <c r="X2369"/>
      <c r="Y2369"/>
      <c r="Z2369"/>
      <c r="AA2369"/>
      <c r="AB2369"/>
      <c r="AC2369"/>
      <c r="AD2369"/>
      <c r="AE2369"/>
    </row>
    <row r="2370" spans="1:31" x14ac:dyDescent="0.2">
      <c r="A2370"/>
      <c r="B2370"/>
      <c r="C2370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S2370"/>
      <c r="T2370"/>
      <c r="U2370"/>
      <c r="V2370"/>
      <c r="W2370"/>
      <c r="X2370"/>
      <c r="Y2370"/>
      <c r="Z2370"/>
      <c r="AA2370"/>
      <c r="AB2370"/>
      <c r="AC2370"/>
      <c r="AD2370"/>
      <c r="AE2370"/>
    </row>
    <row r="2371" spans="1:31" x14ac:dyDescent="0.2">
      <c r="A2371"/>
      <c r="B2371"/>
      <c r="C2371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S2371"/>
      <c r="T2371"/>
      <c r="U2371"/>
      <c r="V2371"/>
      <c r="W2371"/>
      <c r="X2371"/>
      <c r="Y2371"/>
      <c r="Z2371"/>
      <c r="AA2371"/>
      <c r="AB2371"/>
      <c r="AC2371"/>
      <c r="AD2371"/>
      <c r="AE2371"/>
    </row>
    <row r="2372" spans="1:31" x14ac:dyDescent="0.2">
      <c r="A2372"/>
      <c r="B2372"/>
      <c r="C2372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S2372"/>
      <c r="T2372"/>
      <c r="U2372"/>
      <c r="V2372"/>
      <c r="W2372"/>
      <c r="X2372"/>
      <c r="Y2372"/>
      <c r="Z2372"/>
      <c r="AA2372"/>
      <c r="AB2372"/>
      <c r="AC2372"/>
      <c r="AD2372"/>
      <c r="AE2372"/>
    </row>
    <row r="2373" spans="1:31" x14ac:dyDescent="0.2">
      <c r="A2373"/>
      <c r="B2373"/>
      <c r="C2373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S2373"/>
      <c r="T2373"/>
      <c r="U2373"/>
      <c r="V2373"/>
      <c r="W2373"/>
      <c r="X2373"/>
      <c r="Y2373"/>
      <c r="Z2373"/>
      <c r="AA2373"/>
      <c r="AB2373"/>
      <c r="AC2373"/>
      <c r="AD2373"/>
      <c r="AE2373"/>
    </row>
    <row r="2374" spans="1:31" x14ac:dyDescent="0.2">
      <c r="A2374"/>
      <c r="B2374"/>
      <c r="C237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S2374"/>
      <c r="T2374"/>
      <c r="U2374"/>
      <c r="V2374"/>
      <c r="W2374"/>
      <c r="X2374"/>
      <c r="Y2374"/>
      <c r="Z2374"/>
      <c r="AA2374"/>
      <c r="AB2374"/>
      <c r="AC2374"/>
      <c r="AD2374"/>
      <c r="AE2374"/>
    </row>
    <row r="2375" spans="1:31" x14ac:dyDescent="0.2">
      <c r="A2375"/>
      <c r="B2375"/>
      <c r="C2375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  <c r="AC2375"/>
      <c r="AD2375"/>
      <c r="AE2375"/>
    </row>
    <row r="2376" spans="1:31" x14ac:dyDescent="0.2">
      <c r="A2376"/>
      <c r="B2376"/>
      <c r="C2376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  <c r="AC2376"/>
      <c r="AD2376"/>
      <c r="AE2376"/>
    </row>
    <row r="2377" spans="1:31" x14ac:dyDescent="0.2">
      <c r="A2377"/>
      <c r="B2377"/>
      <c r="C2377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  <c r="AC2377"/>
      <c r="AD2377"/>
      <c r="AE2377"/>
    </row>
    <row r="2378" spans="1:31" x14ac:dyDescent="0.2">
      <c r="A2378"/>
      <c r="B2378"/>
      <c r="C2378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  <c r="AC2378"/>
      <c r="AD2378"/>
      <c r="AE2378"/>
    </row>
    <row r="2379" spans="1:31" x14ac:dyDescent="0.2">
      <c r="A2379"/>
      <c r="B2379"/>
      <c r="C2379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  <c r="AC2379"/>
      <c r="AD2379"/>
      <c r="AE2379"/>
    </row>
    <row r="2380" spans="1:31" x14ac:dyDescent="0.2">
      <c r="A2380"/>
      <c r="B2380"/>
      <c r="C2380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  <c r="AC2380"/>
      <c r="AD2380"/>
      <c r="AE2380"/>
    </row>
    <row r="2381" spans="1:31" x14ac:dyDescent="0.2">
      <c r="A2381"/>
      <c r="B2381"/>
      <c r="C2381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  <c r="AC2381"/>
      <c r="AD2381"/>
      <c r="AE2381"/>
    </row>
    <row r="2382" spans="1:31" x14ac:dyDescent="0.2">
      <c r="A2382"/>
      <c r="B2382"/>
      <c r="C2382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  <c r="AC2382"/>
      <c r="AD2382"/>
      <c r="AE2382"/>
    </row>
    <row r="2383" spans="1:31" x14ac:dyDescent="0.2">
      <c r="A2383"/>
      <c r="B2383"/>
      <c r="C2383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  <c r="AC2383"/>
      <c r="AD2383"/>
      <c r="AE2383"/>
    </row>
    <row r="2384" spans="1:31" x14ac:dyDescent="0.2">
      <c r="A2384"/>
      <c r="B2384"/>
      <c r="C238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  <c r="AC2384"/>
      <c r="AD2384"/>
      <c r="AE2384"/>
    </row>
    <row r="2385" spans="1:31" x14ac:dyDescent="0.2">
      <c r="A2385"/>
      <c r="B2385"/>
      <c r="C2385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  <c r="AC2385"/>
      <c r="AD2385"/>
      <c r="AE2385"/>
    </row>
    <row r="2386" spans="1:31" x14ac:dyDescent="0.2">
      <c r="A2386"/>
      <c r="B2386"/>
      <c r="C2386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  <c r="AC2386"/>
      <c r="AD2386"/>
      <c r="AE2386"/>
    </row>
    <row r="2387" spans="1:31" x14ac:dyDescent="0.2">
      <c r="A2387"/>
      <c r="B2387"/>
      <c r="C2387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  <c r="AC2387"/>
      <c r="AD2387"/>
      <c r="AE2387"/>
    </row>
    <row r="2388" spans="1:31" x14ac:dyDescent="0.2">
      <c r="A2388"/>
      <c r="B2388"/>
      <c r="C2388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  <c r="AC2388"/>
      <c r="AD2388"/>
      <c r="AE2388"/>
    </row>
    <row r="2389" spans="1:31" x14ac:dyDescent="0.2">
      <c r="A2389"/>
      <c r="B2389"/>
      <c r="C2389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  <c r="AC2389"/>
      <c r="AD2389"/>
      <c r="AE2389"/>
    </row>
    <row r="2390" spans="1:31" x14ac:dyDescent="0.2">
      <c r="A2390"/>
      <c r="B2390"/>
      <c r="C2390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S2390"/>
      <c r="T2390"/>
      <c r="U2390"/>
      <c r="V2390"/>
      <c r="W2390"/>
      <c r="X2390"/>
      <c r="Y2390"/>
      <c r="Z2390"/>
      <c r="AA2390"/>
      <c r="AB2390"/>
      <c r="AC2390"/>
      <c r="AD2390"/>
      <c r="AE2390"/>
    </row>
    <row r="2391" spans="1:31" x14ac:dyDescent="0.2">
      <c r="A2391"/>
      <c r="B2391"/>
      <c r="C2391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S2391"/>
      <c r="T2391"/>
      <c r="U2391"/>
      <c r="V2391"/>
      <c r="W2391"/>
      <c r="X2391"/>
      <c r="Y2391"/>
      <c r="Z2391"/>
      <c r="AA2391"/>
      <c r="AB2391"/>
      <c r="AC2391"/>
      <c r="AD2391"/>
      <c r="AE2391"/>
    </row>
    <row r="2392" spans="1:31" x14ac:dyDescent="0.2">
      <c r="A2392"/>
      <c r="B2392"/>
      <c r="C2392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S2392"/>
      <c r="T2392"/>
      <c r="U2392"/>
      <c r="V2392"/>
      <c r="W2392"/>
      <c r="X2392"/>
      <c r="Y2392"/>
      <c r="Z2392"/>
      <c r="AA2392"/>
      <c r="AB2392"/>
      <c r="AC2392"/>
      <c r="AD2392"/>
      <c r="AE2392"/>
    </row>
    <row r="2393" spans="1:31" x14ac:dyDescent="0.2">
      <c r="A2393"/>
      <c r="B2393"/>
      <c r="C2393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  <c r="AC2393"/>
      <c r="AD2393"/>
      <c r="AE2393"/>
    </row>
    <row r="2394" spans="1:31" x14ac:dyDescent="0.2">
      <c r="A2394"/>
      <c r="B2394"/>
      <c r="C239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  <c r="AC2394"/>
      <c r="AD2394"/>
      <c r="AE2394"/>
    </row>
    <row r="2395" spans="1:31" x14ac:dyDescent="0.2">
      <c r="A2395"/>
      <c r="B2395"/>
      <c r="C2395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  <c r="AC2395"/>
      <c r="AD2395"/>
      <c r="AE2395"/>
    </row>
    <row r="2396" spans="1:31" x14ac:dyDescent="0.2">
      <c r="A2396"/>
      <c r="B2396"/>
      <c r="C2396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  <c r="AC2396"/>
      <c r="AD2396"/>
      <c r="AE2396"/>
    </row>
    <row r="2397" spans="1:31" x14ac:dyDescent="0.2">
      <c r="A2397"/>
      <c r="B2397"/>
      <c r="C2397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  <c r="AC2397"/>
      <c r="AD2397"/>
      <c r="AE2397"/>
    </row>
    <row r="2398" spans="1:31" x14ac:dyDescent="0.2">
      <c r="A2398"/>
      <c r="B2398"/>
      <c r="C2398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  <c r="AC2398"/>
      <c r="AD2398"/>
      <c r="AE2398"/>
    </row>
    <row r="2399" spans="1:31" x14ac:dyDescent="0.2">
      <c r="A2399"/>
      <c r="B2399"/>
      <c r="C2399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  <c r="AC2399"/>
      <c r="AD2399"/>
      <c r="AE2399"/>
    </row>
    <row r="2400" spans="1:31" x14ac:dyDescent="0.2">
      <c r="A2400"/>
      <c r="B2400"/>
      <c r="C2400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  <c r="AC2400"/>
      <c r="AD2400"/>
      <c r="AE2400"/>
    </row>
    <row r="2401" spans="1:31" x14ac:dyDescent="0.2">
      <c r="A2401"/>
      <c r="B2401"/>
      <c r="C2401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  <c r="AC2401"/>
      <c r="AD2401"/>
      <c r="AE2401"/>
    </row>
    <row r="2402" spans="1:31" x14ac:dyDescent="0.2">
      <c r="A2402"/>
      <c r="B2402"/>
      <c r="C2402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  <c r="AC2402"/>
      <c r="AD2402"/>
      <c r="AE2402"/>
    </row>
    <row r="2403" spans="1:31" x14ac:dyDescent="0.2">
      <c r="A2403"/>
      <c r="B2403"/>
      <c r="C2403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  <c r="AC2403"/>
      <c r="AD2403"/>
      <c r="AE2403"/>
    </row>
    <row r="2404" spans="1:31" x14ac:dyDescent="0.2">
      <c r="A2404"/>
      <c r="B2404"/>
      <c r="C240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  <c r="AC2404"/>
      <c r="AD2404"/>
      <c r="AE2404"/>
    </row>
    <row r="2405" spans="1:31" x14ac:dyDescent="0.2">
      <c r="A2405"/>
      <c r="B2405"/>
      <c r="C2405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  <c r="AC2405"/>
      <c r="AD2405"/>
      <c r="AE2405"/>
    </row>
    <row r="2406" spans="1:31" x14ac:dyDescent="0.2">
      <c r="A2406"/>
      <c r="B2406"/>
      <c r="C2406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  <c r="AC2406"/>
      <c r="AD2406"/>
      <c r="AE2406"/>
    </row>
    <row r="2407" spans="1:31" x14ac:dyDescent="0.2">
      <c r="A2407"/>
      <c r="B2407"/>
      <c r="C2407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  <c r="AC2407"/>
      <c r="AD2407"/>
      <c r="AE2407"/>
    </row>
    <row r="2408" spans="1:31" x14ac:dyDescent="0.2">
      <c r="A2408"/>
      <c r="B2408"/>
      <c r="C2408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  <c r="AC2408"/>
      <c r="AD2408"/>
      <c r="AE2408"/>
    </row>
    <row r="2409" spans="1:31" x14ac:dyDescent="0.2">
      <c r="A2409"/>
      <c r="B2409"/>
      <c r="C2409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  <c r="AC2409"/>
      <c r="AD2409"/>
      <c r="AE2409"/>
    </row>
    <row r="2410" spans="1:31" x14ac:dyDescent="0.2">
      <c r="A2410"/>
      <c r="B2410"/>
      <c r="C2410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  <c r="AC2410"/>
      <c r="AD2410"/>
      <c r="AE2410"/>
    </row>
    <row r="2411" spans="1:31" x14ac:dyDescent="0.2">
      <c r="A2411"/>
      <c r="B2411"/>
      <c r="C2411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  <c r="AC2411"/>
      <c r="AD2411"/>
      <c r="AE2411"/>
    </row>
    <row r="2412" spans="1:31" x14ac:dyDescent="0.2">
      <c r="A2412"/>
      <c r="B2412"/>
      <c r="C2412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  <c r="AC2412"/>
      <c r="AD2412"/>
      <c r="AE2412"/>
    </row>
    <row r="2413" spans="1:31" x14ac:dyDescent="0.2">
      <c r="A2413"/>
      <c r="B2413"/>
      <c r="C2413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  <c r="AC2413"/>
      <c r="AD2413"/>
      <c r="AE2413"/>
    </row>
    <row r="2414" spans="1:31" x14ac:dyDescent="0.2">
      <c r="A2414"/>
      <c r="B2414"/>
      <c r="C241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  <c r="AC2414"/>
      <c r="AD2414"/>
      <c r="AE2414"/>
    </row>
    <row r="2415" spans="1:31" x14ac:dyDescent="0.2">
      <c r="A2415"/>
      <c r="B2415"/>
      <c r="C2415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  <c r="AC2415"/>
      <c r="AD2415"/>
      <c r="AE2415"/>
    </row>
    <row r="2416" spans="1:31" x14ac:dyDescent="0.2">
      <c r="A2416"/>
      <c r="B2416"/>
      <c r="C2416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  <c r="AC2416"/>
      <c r="AD2416"/>
      <c r="AE2416"/>
    </row>
    <row r="2417" spans="1:31" x14ac:dyDescent="0.2">
      <c r="A2417"/>
      <c r="B2417"/>
      <c r="C2417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  <c r="AC2417"/>
      <c r="AD2417"/>
      <c r="AE2417"/>
    </row>
    <row r="2418" spans="1:31" x14ac:dyDescent="0.2">
      <c r="A2418"/>
      <c r="B2418"/>
      <c r="C2418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  <c r="AC2418"/>
      <c r="AD2418"/>
      <c r="AE2418"/>
    </row>
    <row r="2419" spans="1:31" x14ac:dyDescent="0.2">
      <c r="A2419"/>
      <c r="B2419"/>
      <c r="C2419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  <c r="AC2419"/>
      <c r="AD2419"/>
      <c r="AE2419"/>
    </row>
    <row r="2420" spans="1:31" x14ac:dyDescent="0.2">
      <c r="A2420"/>
      <c r="B2420"/>
      <c r="C2420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  <c r="AC2420"/>
      <c r="AD2420"/>
      <c r="AE2420"/>
    </row>
    <row r="2421" spans="1:31" x14ac:dyDescent="0.2">
      <c r="A2421"/>
      <c r="B2421"/>
      <c r="C2421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  <c r="AC2421"/>
      <c r="AD2421"/>
      <c r="AE2421"/>
    </row>
    <row r="2422" spans="1:31" x14ac:dyDescent="0.2">
      <c r="A2422"/>
      <c r="B2422"/>
      <c r="C2422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  <c r="AC2422"/>
      <c r="AD2422"/>
      <c r="AE2422"/>
    </row>
    <row r="2423" spans="1:31" x14ac:dyDescent="0.2">
      <c r="A2423"/>
      <c r="B2423"/>
      <c r="C2423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  <c r="AC2423"/>
      <c r="AD2423"/>
      <c r="AE2423"/>
    </row>
    <row r="2424" spans="1:31" x14ac:dyDescent="0.2">
      <c r="A2424"/>
      <c r="B2424"/>
      <c r="C242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  <c r="AC2424"/>
      <c r="AD2424"/>
      <c r="AE2424"/>
    </row>
    <row r="2425" spans="1:31" x14ac:dyDescent="0.2">
      <c r="A2425"/>
      <c r="B2425"/>
      <c r="C2425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S2425"/>
      <c r="T2425"/>
      <c r="U2425"/>
      <c r="V2425"/>
      <c r="W2425"/>
      <c r="X2425"/>
      <c r="Y2425"/>
      <c r="Z2425"/>
      <c r="AA2425"/>
      <c r="AB2425"/>
      <c r="AC2425"/>
      <c r="AD2425"/>
      <c r="AE2425"/>
    </row>
    <row r="2426" spans="1:31" x14ac:dyDescent="0.2">
      <c r="A2426"/>
      <c r="B2426"/>
      <c r="C2426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  <c r="AC2426"/>
      <c r="AD2426"/>
      <c r="AE2426"/>
    </row>
    <row r="2427" spans="1:31" x14ac:dyDescent="0.2">
      <c r="A2427"/>
      <c r="B2427"/>
      <c r="C2427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  <c r="AC2427"/>
      <c r="AD2427"/>
      <c r="AE2427"/>
    </row>
    <row r="2428" spans="1:31" x14ac:dyDescent="0.2">
      <c r="A2428"/>
      <c r="B2428"/>
      <c r="C2428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  <c r="AC2428"/>
      <c r="AD2428"/>
      <c r="AE2428"/>
    </row>
    <row r="2429" spans="1:31" x14ac:dyDescent="0.2">
      <c r="A2429"/>
      <c r="B2429"/>
      <c r="C2429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  <c r="AC2429"/>
      <c r="AD2429"/>
      <c r="AE2429"/>
    </row>
    <row r="2430" spans="1:31" x14ac:dyDescent="0.2">
      <c r="A2430"/>
      <c r="B2430"/>
      <c r="C2430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  <c r="AC2430"/>
      <c r="AD2430"/>
      <c r="AE2430"/>
    </row>
    <row r="2431" spans="1:31" x14ac:dyDescent="0.2">
      <c r="A2431"/>
      <c r="B2431"/>
      <c r="C2431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  <c r="AC2431"/>
      <c r="AD2431"/>
      <c r="AE2431"/>
    </row>
    <row r="2432" spans="1:31" x14ac:dyDescent="0.2">
      <c r="A2432"/>
      <c r="B2432"/>
      <c r="C2432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  <c r="AC2432"/>
      <c r="AD2432"/>
      <c r="AE2432"/>
    </row>
    <row r="2433" spans="1:31" x14ac:dyDescent="0.2">
      <c r="A2433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  <c r="AC2433"/>
      <c r="AD2433"/>
      <c r="AE2433"/>
    </row>
    <row r="2434" spans="1:31" x14ac:dyDescent="0.2">
      <c r="A2434"/>
      <c r="B2434"/>
      <c r="C243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  <c r="AC2434"/>
      <c r="AD2434"/>
      <c r="AE2434"/>
    </row>
    <row r="2435" spans="1:31" x14ac:dyDescent="0.2">
      <c r="A2435"/>
      <c r="B2435"/>
      <c r="C2435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  <c r="AC2435"/>
      <c r="AD2435"/>
      <c r="AE2435"/>
    </row>
    <row r="2436" spans="1:31" x14ac:dyDescent="0.2">
      <c r="A2436"/>
      <c r="B2436"/>
      <c r="C2436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  <c r="AC2436"/>
      <c r="AD2436"/>
      <c r="AE2436"/>
    </row>
    <row r="2437" spans="1:31" x14ac:dyDescent="0.2">
      <c r="A2437"/>
      <c r="B2437"/>
      <c r="C2437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  <c r="AC2437"/>
      <c r="AD2437"/>
      <c r="AE2437"/>
    </row>
    <row r="2438" spans="1:31" x14ac:dyDescent="0.2">
      <c r="A2438"/>
      <c r="B2438"/>
      <c r="C2438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  <c r="AC2438"/>
      <c r="AD2438"/>
      <c r="AE2438"/>
    </row>
    <row r="2439" spans="1:31" x14ac:dyDescent="0.2">
      <c r="A2439"/>
      <c r="B2439"/>
      <c r="C2439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  <c r="AC2439"/>
      <c r="AD2439"/>
      <c r="AE2439"/>
    </row>
    <row r="2440" spans="1:31" x14ac:dyDescent="0.2">
      <c r="A2440"/>
      <c r="B2440"/>
      <c r="C2440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  <c r="AC2440"/>
      <c r="AD2440"/>
      <c r="AE2440"/>
    </row>
    <row r="2441" spans="1:31" x14ac:dyDescent="0.2">
      <c r="A2441"/>
      <c r="B2441"/>
      <c r="C2441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  <c r="AC2441"/>
      <c r="AD2441"/>
      <c r="AE2441"/>
    </row>
    <row r="2442" spans="1:31" x14ac:dyDescent="0.2">
      <c r="A2442"/>
      <c r="B2442"/>
      <c r="C2442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  <c r="AC2442"/>
      <c r="AD2442"/>
      <c r="AE2442"/>
    </row>
    <row r="2443" spans="1:31" x14ac:dyDescent="0.2">
      <c r="A2443"/>
      <c r="B2443"/>
      <c r="C2443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  <c r="AC2443"/>
      <c r="AD2443"/>
      <c r="AE2443"/>
    </row>
    <row r="2444" spans="1:31" x14ac:dyDescent="0.2">
      <c r="A2444"/>
      <c r="B2444"/>
      <c r="C244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  <c r="AC2444"/>
      <c r="AD2444"/>
      <c r="AE2444"/>
    </row>
    <row r="2445" spans="1:31" x14ac:dyDescent="0.2">
      <c r="A2445"/>
      <c r="B2445"/>
      <c r="C2445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  <c r="AC2445"/>
      <c r="AD2445"/>
      <c r="AE2445"/>
    </row>
    <row r="2446" spans="1:31" x14ac:dyDescent="0.2">
      <c r="A2446"/>
      <c r="B2446"/>
      <c r="C2446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  <c r="AC2446"/>
      <c r="AD2446"/>
      <c r="AE2446"/>
    </row>
    <row r="2447" spans="1:31" x14ac:dyDescent="0.2">
      <c r="A2447"/>
      <c r="B2447"/>
      <c r="C2447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  <c r="AC2447"/>
      <c r="AD2447"/>
      <c r="AE2447"/>
    </row>
    <row r="2448" spans="1:31" x14ac:dyDescent="0.2">
      <c r="A2448"/>
      <c r="B2448"/>
      <c r="C2448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S2448"/>
      <c r="T2448"/>
      <c r="U2448"/>
      <c r="V2448"/>
      <c r="W2448"/>
      <c r="X2448"/>
      <c r="Y2448"/>
      <c r="Z2448"/>
      <c r="AA2448"/>
      <c r="AB2448"/>
      <c r="AC2448"/>
      <c r="AD2448"/>
      <c r="AE2448"/>
    </row>
    <row r="2449" spans="1:31" x14ac:dyDescent="0.2">
      <c r="A2449"/>
      <c r="B2449"/>
      <c r="C2449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S2449"/>
      <c r="T2449"/>
      <c r="U2449"/>
      <c r="V2449"/>
      <c r="W2449"/>
      <c r="X2449"/>
      <c r="Y2449"/>
      <c r="Z2449"/>
      <c r="AA2449"/>
      <c r="AB2449"/>
      <c r="AC2449"/>
      <c r="AD2449"/>
      <c r="AE2449"/>
    </row>
    <row r="2450" spans="1:31" x14ac:dyDescent="0.2">
      <c r="A2450"/>
      <c r="B2450"/>
      <c r="C2450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S2450"/>
      <c r="T2450"/>
      <c r="U2450"/>
      <c r="V2450"/>
      <c r="W2450"/>
      <c r="X2450"/>
      <c r="Y2450"/>
      <c r="Z2450"/>
      <c r="AA2450"/>
      <c r="AB2450"/>
      <c r="AC2450"/>
      <c r="AD2450"/>
      <c r="AE2450"/>
    </row>
    <row r="2451" spans="1:31" x14ac:dyDescent="0.2">
      <c r="A2451"/>
      <c r="B2451"/>
      <c r="C2451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S2451"/>
      <c r="T2451"/>
      <c r="U2451"/>
      <c r="V2451"/>
      <c r="W2451"/>
      <c r="X2451"/>
      <c r="Y2451"/>
      <c r="Z2451"/>
      <c r="AA2451"/>
      <c r="AB2451"/>
      <c r="AC2451"/>
      <c r="AD2451"/>
      <c r="AE2451"/>
    </row>
    <row r="2452" spans="1:31" x14ac:dyDescent="0.2">
      <c r="A2452"/>
      <c r="B2452"/>
      <c r="C2452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S2452"/>
      <c r="T2452"/>
      <c r="U2452"/>
      <c r="V2452"/>
      <c r="W2452"/>
      <c r="X2452"/>
      <c r="Y2452"/>
      <c r="Z2452"/>
      <c r="AA2452"/>
      <c r="AB2452"/>
      <c r="AC2452"/>
      <c r="AD2452"/>
      <c r="AE2452"/>
    </row>
    <row r="2453" spans="1:31" x14ac:dyDescent="0.2">
      <c r="A2453"/>
      <c r="B2453"/>
      <c r="C2453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S2453"/>
      <c r="T2453"/>
      <c r="U2453"/>
      <c r="V2453"/>
      <c r="W2453"/>
      <c r="X2453"/>
      <c r="Y2453"/>
      <c r="Z2453"/>
      <c r="AA2453"/>
      <c r="AB2453"/>
      <c r="AC2453"/>
      <c r="AD2453"/>
      <c r="AE2453"/>
    </row>
    <row r="2454" spans="1:31" x14ac:dyDescent="0.2">
      <c r="A2454"/>
      <c r="B2454"/>
      <c r="C245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S2454"/>
      <c r="T2454"/>
      <c r="U2454"/>
      <c r="V2454"/>
      <c r="W2454"/>
      <c r="X2454"/>
      <c r="Y2454"/>
      <c r="Z2454"/>
      <c r="AA2454"/>
      <c r="AB2454"/>
      <c r="AC2454"/>
      <c r="AD2454"/>
      <c r="AE2454"/>
    </row>
    <row r="2455" spans="1:31" x14ac:dyDescent="0.2">
      <c r="A2455"/>
      <c r="B2455"/>
      <c r="C2455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S2455"/>
      <c r="T2455"/>
      <c r="U2455"/>
      <c r="V2455"/>
      <c r="W2455"/>
      <c r="X2455"/>
      <c r="Y2455"/>
      <c r="Z2455"/>
      <c r="AA2455"/>
      <c r="AB2455"/>
      <c r="AC2455"/>
      <c r="AD2455"/>
      <c r="AE2455"/>
    </row>
    <row r="2456" spans="1:31" x14ac:dyDescent="0.2">
      <c r="A2456"/>
      <c r="B2456"/>
      <c r="C2456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S2456"/>
      <c r="T2456"/>
      <c r="U2456"/>
      <c r="V2456"/>
      <c r="W2456"/>
      <c r="X2456"/>
      <c r="Y2456"/>
      <c r="Z2456"/>
      <c r="AA2456"/>
      <c r="AB2456"/>
      <c r="AC2456"/>
      <c r="AD2456"/>
      <c r="AE2456"/>
    </row>
    <row r="2457" spans="1:31" x14ac:dyDescent="0.2">
      <c r="A2457"/>
      <c r="B2457"/>
      <c r="C2457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S2457"/>
      <c r="T2457"/>
      <c r="U2457"/>
      <c r="V2457"/>
      <c r="W2457"/>
      <c r="X2457"/>
      <c r="Y2457"/>
      <c r="Z2457"/>
      <c r="AA2457"/>
      <c r="AB2457"/>
      <c r="AC2457"/>
      <c r="AD2457"/>
      <c r="AE2457"/>
    </row>
    <row r="2458" spans="1:31" x14ac:dyDescent="0.2">
      <c r="A2458"/>
      <c r="B2458"/>
      <c r="C2458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S2458"/>
      <c r="T2458"/>
      <c r="U2458"/>
      <c r="V2458"/>
      <c r="W2458"/>
      <c r="X2458"/>
      <c r="Y2458"/>
      <c r="Z2458"/>
      <c r="AA2458"/>
      <c r="AB2458"/>
      <c r="AC2458"/>
      <c r="AD2458"/>
      <c r="AE2458"/>
    </row>
    <row r="2459" spans="1:31" x14ac:dyDescent="0.2">
      <c r="A2459"/>
      <c r="B2459"/>
      <c r="C2459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S2459"/>
      <c r="T2459"/>
      <c r="U2459"/>
      <c r="V2459"/>
      <c r="W2459"/>
      <c r="X2459"/>
      <c r="Y2459"/>
      <c r="Z2459"/>
      <c r="AA2459"/>
      <c r="AB2459"/>
      <c r="AC2459"/>
      <c r="AD2459"/>
      <c r="AE2459"/>
    </row>
    <row r="2460" spans="1:31" x14ac:dyDescent="0.2">
      <c r="A2460"/>
      <c r="B2460"/>
      <c r="C2460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S2460"/>
      <c r="T2460"/>
      <c r="U2460"/>
      <c r="V2460"/>
      <c r="W2460"/>
      <c r="X2460"/>
      <c r="Y2460"/>
      <c r="Z2460"/>
      <c r="AA2460"/>
      <c r="AB2460"/>
      <c r="AC2460"/>
      <c r="AD2460"/>
      <c r="AE2460"/>
    </row>
    <row r="2461" spans="1:31" x14ac:dyDescent="0.2">
      <c r="A2461"/>
      <c r="B2461"/>
      <c r="C2461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S2461"/>
      <c r="T2461"/>
      <c r="U2461"/>
      <c r="V2461"/>
      <c r="W2461"/>
      <c r="X2461"/>
      <c r="Y2461"/>
      <c r="Z2461"/>
      <c r="AA2461"/>
      <c r="AB2461"/>
      <c r="AC2461"/>
      <c r="AD2461"/>
      <c r="AE2461"/>
    </row>
    <row r="2462" spans="1:31" x14ac:dyDescent="0.2">
      <c r="A2462"/>
      <c r="B2462"/>
      <c r="C2462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S2462"/>
      <c r="T2462"/>
      <c r="U2462"/>
      <c r="V2462"/>
      <c r="W2462"/>
      <c r="X2462"/>
      <c r="Y2462"/>
      <c r="Z2462"/>
      <c r="AA2462"/>
      <c r="AB2462"/>
      <c r="AC2462"/>
      <c r="AD2462"/>
      <c r="AE2462"/>
    </row>
    <row r="2463" spans="1:31" x14ac:dyDescent="0.2">
      <c r="A2463"/>
      <c r="B2463"/>
      <c r="C2463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S2463"/>
      <c r="T2463"/>
      <c r="U2463"/>
      <c r="V2463"/>
      <c r="W2463"/>
      <c r="X2463"/>
      <c r="Y2463"/>
      <c r="Z2463"/>
      <c r="AA2463"/>
      <c r="AB2463"/>
      <c r="AC2463"/>
      <c r="AD2463"/>
      <c r="AE2463"/>
    </row>
    <row r="2464" spans="1:31" x14ac:dyDescent="0.2">
      <c r="A2464"/>
      <c r="B2464"/>
      <c r="C246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S2464"/>
      <c r="T2464"/>
      <c r="U2464"/>
      <c r="V2464"/>
      <c r="W2464"/>
      <c r="X2464"/>
      <c r="Y2464"/>
      <c r="Z2464"/>
      <c r="AA2464"/>
      <c r="AB2464"/>
      <c r="AC2464"/>
      <c r="AD2464"/>
      <c r="AE2464"/>
    </row>
    <row r="2465" spans="1:31" x14ac:dyDescent="0.2">
      <c r="A2465"/>
      <c r="B2465"/>
      <c r="C2465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S2465"/>
      <c r="T2465"/>
      <c r="U2465"/>
      <c r="V2465"/>
      <c r="W2465"/>
      <c r="X2465"/>
      <c r="Y2465"/>
      <c r="Z2465"/>
      <c r="AA2465"/>
      <c r="AB2465"/>
      <c r="AC2465"/>
      <c r="AD2465"/>
      <c r="AE2465"/>
    </row>
    <row r="2466" spans="1:31" x14ac:dyDescent="0.2">
      <c r="A2466"/>
      <c r="B2466"/>
      <c r="C2466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S2466"/>
      <c r="T2466"/>
      <c r="U2466"/>
      <c r="V2466"/>
      <c r="W2466"/>
      <c r="X2466"/>
      <c r="Y2466"/>
      <c r="Z2466"/>
      <c r="AA2466"/>
      <c r="AB2466"/>
      <c r="AC2466"/>
      <c r="AD2466"/>
      <c r="AE2466"/>
    </row>
    <row r="2467" spans="1:31" x14ac:dyDescent="0.2">
      <c r="A2467"/>
      <c r="B2467"/>
      <c r="C2467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S2467"/>
      <c r="T2467"/>
      <c r="U2467"/>
      <c r="V2467"/>
      <c r="W2467"/>
      <c r="X2467"/>
      <c r="Y2467"/>
      <c r="Z2467"/>
      <c r="AA2467"/>
      <c r="AB2467"/>
      <c r="AC2467"/>
      <c r="AD2467"/>
      <c r="AE2467"/>
    </row>
    <row r="2468" spans="1:31" x14ac:dyDescent="0.2">
      <c r="A2468"/>
      <c r="B2468"/>
      <c r="C2468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S2468"/>
      <c r="T2468"/>
      <c r="U2468"/>
      <c r="V2468"/>
      <c r="W2468"/>
      <c r="X2468"/>
      <c r="Y2468"/>
      <c r="Z2468"/>
      <c r="AA2468"/>
      <c r="AB2468"/>
      <c r="AC2468"/>
      <c r="AD2468"/>
      <c r="AE2468"/>
    </row>
    <row r="2469" spans="1:31" x14ac:dyDescent="0.2">
      <c r="A2469"/>
      <c r="B2469"/>
      <c r="C2469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S2469"/>
      <c r="T2469"/>
      <c r="U2469"/>
      <c r="V2469"/>
      <c r="W2469"/>
      <c r="X2469"/>
      <c r="Y2469"/>
      <c r="Z2469"/>
      <c r="AA2469"/>
      <c r="AB2469"/>
      <c r="AC2469"/>
      <c r="AD2469"/>
      <c r="AE2469"/>
    </row>
    <row r="2470" spans="1:31" x14ac:dyDescent="0.2">
      <c r="A2470"/>
      <c r="B2470"/>
      <c r="C2470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S2470"/>
      <c r="T2470"/>
      <c r="U2470"/>
      <c r="V2470"/>
      <c r="W2470"/>
      <c r="X2470"/>
      <c r="Y2470"/>
      <c r="Z2470"/>
      <c r="AA2470"/>
      <c r="AB2470"/>
      <c r="AC2470"/>
      <c r="AD2470"/>
      <c r="AE2470"/>
    </row>
    <row r="2471" spans="1:31" x14ac:dyDescent="0.2">
      <c r="A2471"/>
      <c r="B2471"/>
      <c r="C2471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S2471"/>
      <c r="T2471"/>
      <c r="U2471"/>
      <c r="V2471"/>
      <c r="W2471"/>
      <c r="X2471"/>
      <c r="Y2471"/>
      <c r="Z2471"/>
      <c r="AA2471"/>
      <c r="AB2471"/>
      <c r="AC2471"/>
      <c r="AD2471"/>
      <c r="AE2471"/>
    </row>
    <row r="2472" spans="1:31" x14ac:dyDescent="0.2">
      <c r="A2472"/>
      <c r="B2472"/>
      <c r="C2472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S2472"/>
      <c r="T2472"/>
      <c r="U2472"/>
      <c r="V2472"/>
      <c r="W2472"/>
      <c r="X2472"/>
      <c r="Y2472"/>
      <c r="Z2472"/>
      <c r="AA2472"/>
      <c r="AB2472"/>
      <c r="AC2472"/>
      <c r="AD2472"/>
      <c r="AE2472"/>
    </row>
    <row r="2473" spans="1:31" x14ac:dyDescent="0.2">
      <c r="A2473"/>
      <c r="B2473"/>
      <c r="C2473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S2473"/>
      <c r="T2473"/>
      <c r="U2473"/>
      <c r="V2473"/>
      <c r="W2473"/>
      <c r="X2473"/>
      <c r="Y2473"/>
      <c r="Z2473"/>
      <c r="AA2473"/>
      <c r="AB2473"/>
      <c r="AC2473"/>
      <c r="AD2473"/>
      <c r="AE2473"/>
    </row>
    <row r="2474" spans="1:31" x14ac:dyDescent="0.2">
      <c r="A2474"/>
      <c r="B2474"/>
      <c r="C247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S2474"/>
      <c r="T2474"/>
      <c r="U2474"/>
      <c r="V2474"/>
      <c r="W2474"/>
      <c r="X2474"/>
      <c r="Y2474"/>
      <c r="Z2474"/>
      <c r="AA2474"/>
      <c r="AB2474"/>
      <c r="AC2474"/>
      <c r="AD2474"/>
      <c r="AE2474"/>
    </row>
    <row r="2475" spans="1:31" x14ac:dyDescent="0.2">
      <c r="A2475"/>
      <c r="B2475"/>
      <c r="C2475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S2475"/>
      <c r="T2475"/>
      <c r="U2475"/>
      <c r="V2475"/>
      <c r="W2475"/>
      <c r="X2475"/>
      <c r="Y2475"/>
      <c r="Z2475"/>
      <c r="AA2475"/>
      <c r="AB2475"/>
      <c r="AC2475"/>
      <c r="AD2475"/>
      <c r="AE2475"/>
    </row>
    <row r="2476" spans="1:31" x14ac:dyDescent="0.2">
      <c r="A2476"/>
      <c r="B2476"/>
      <c r="C2476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S2476"/>
      <c r="T2476"/>
      <c r="U2476"/>
      <c r="V2476"/>
      <c r="W2476"/>
      <c r="X2476"/>
      <c r="Y2476"/>
      <c r="Z2476"/>
      <c r="AA2476"/>
      <c r="AB2476"/>
      <c r="AC2476"/>
      <c r="AD2476"/>
      <c r="AE2476"/>
    </row>
    <row r="2477" spans="1:31" x14ac:dyDescent="0.2">
      <c r="A2477"/>
      <c r="B2477"/>
      <c r="C2477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S2477"/>
      <c r="T2477"/>
      <c r="U2477"/>
      <c r="V2477"/>
      <c r="W2477"/>
      <c r="X2477"/>
      <c r="Y2477"/>
      <c r="Z2477"/>
      <c r="AA2477"/>
      <c r="AB2477"/>
      <c r="AC2477"/>
      <c r="AD2477"/>
      <c r="AE2477"/>
    </row>
    <row r="2478" spans="1:31" x14ac:dyDescent="0.2">
      <c r="A2478"/>
      <c r="B2478"/>
      <c r="C2478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S2478"/>
      <c r="T2478"/>
      <c r="U2478"/>
      <c r="V2478"/>
      <c r="W2478"/>
      <c r="X2478"/>
      <c r="Y2478"/>
      <c r="Z2478"/>
      <c r="AA2478"/>
      <c r="AB2478"/>
      <c r="AC2478"/>
      <c r="AD2478"/>
      <c r="AE2478"/>
    </row>
    <row r="2479" spans="1:31" x14ac:dyDescent="0.2">
      <c r="A2479"/>
      <c r="B2479"/>
      <c r="C2479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S2479"/>
      <c r="T2479"/>
      <c r="U2479"/>
      <c r="V2479"/>
      <c r="W2479"/>
      <c r="X2479"/>
      <c r="Y2479"/>
      <c r="Z2479"/>
      <c r="AA2479"/>
      <c r="AB2479"/>
      <c r="AC2479"/>
      <c r="AD2479"/>
      <c r="AE2479"/>
    </row>
    <row r="2480" spans="1:31" x14ac:dyDescent="0.2">
      <c r="A2480"/>
      <c r="B2480"/>
      <c r="C2480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S2480"/>
      <c r="T2480"/>
      <c r="U2480"/>
      <c r="V2480"/>
      <c r="W2480"/>
      <c r="X2480"/>
      <c r="Y2480"/>
      <c r="Z2480"/>
      <c r="AA2480"/>
      <c r="AB2480"/>
      <c r="AC2480"/>
      <c r="AD2480"/>
      <c r="AE2480"/>
    </row>
    <row r="2481" spans="1:31" x14ac:dyDescent="0.2">
      <c r="A2481"/>
      <c r="B2481"/>
      <c r="C2481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S2481"/>
      <c r="T2481"/>
      <c r="U2481"/>
      <c r="V2481"/>
      <c r="W2481"/>
      <c r="X2481"/>
      <c r="Y2481"/>
      <c r="Z2481"/>
      <c r="AA2481"/>
      <c r="AB2481"/>
      <c r="AC2481"/>
      <c r="AD2481"/>
      <c r="AE2481"/>
    </row>
    <row r="2482" spans="1:31" x14ac:dyDescent="0.2">
      <c r="A2482"/>
      <c r="B2482"/>
      <c r="C2482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S2482"/>
      <c r="T2482"/>
      <c r="U2482"/>
      <c r="V2482"/>
      <c r="W2482"/>
      <c r="X2482"/>
      <c r="Y2482"/>
      <c r="Z2482"/>
      <c r="AA2482"/>
      <c r="AB2482"/>
      <c r="AC2482"/>
      <c r="AD2482"/>
      <c r="AE2482"/>
    </row>
    <row r="2483" spans="1:31" x14ac:dyDescent="0.2">
      <c r="A2483"/>
      <c r="B2483"/>
      <c r="C2483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S2483"/>
      <c r="T2483"/>
      <c r="U2483"/>
      <c r="V2483"/>
      <c r="W2483"/>
      <c r="X2483"/>
      <c r="Y2483"/>
      <c r="Z2483"/>
      <c r="AA2483"/>
      <c r="AB2483"/>
      <c r="AC2483"/>
      <c r="AD2483"/>
      <c r="AE2483"/>
    </row>
    <row r="2484" spans="1:31" x14ac:dyDescent="0.2">
      <c r="A2484"/>
      <c r="B2484"/>
      <c r="C248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S2484"/>
      <c r="T2484"/>
      <c r="U2484"/>
      <c r="V2484"/>
      <c r="W2484"/>
      <c r="X2484"/>
      <c r="Y2484"/>
      <c r="Z2484"/>
      <c r="AA2484"/>
      <c r="AB2484"/>
      <c r="AC2484"/>
      <c r="AD2484"/>
      <c r="AE2484"/>
    </row>
    <row r="2485" spans="1:31" x14ac:dyDescent="0.2">
      <c r="A2485"/>
      <c r="B2485"/>
      <c r="C2485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S2485"/>
      <c r="T2485"/>
      <c r="U2485"/>
      <c r="V2485"/>
      <c r="W2485"/>
      <c r="X2485"/>
      <c r="Y2485"/>
      <c r="Z2485"/>
      <c r="AA2485"/>
      <c r="AB2485"/>
      <c r="AC2485"/>
      <c r="AD2485"/>
      <c r="AE2485"/>
    </row>
    <row r="2486" spans="1:31" x14ac:dyDescent="0.2">
      <c r="A2486"/>
      <c r="B2486"/>
      <c r="C2486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S2486"/>
      <c r="T2486"/>
      <c r="U2486"/>
      <c r="V2486"/>
      <c r="W2486"/>
      <c r="X2486"/>
      <c r="Y2486"/>
      <c r="Z2486"/>
      <c r="AA2486"/>
      <c r="AB2486"/>
      <c r="AC2486"/>
      <c r="AD2486"/>
      <c r="AE2486"/>
    </row>
    <row r="2487" spans="1:31" x14ac:dyDescent="0.2">
      <c r="A2487"/>
      <c r="B2487"/>
      <c r="C2487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S2487"/>
      <c r="T2487"/>
      <c r="U2487"/>
      <c r="V2487"/>
      <c r="W2487"/>
      <c r="X2487"/>
      <c r="Y2487"/>
      <c r="Z2487"/>
      <c r="AA2487"/>
      <c r="AB2487"/>
      <c r="AC2487"/>
      <c r="AD2487"/>
      <c r="AE2487"/>
    </row>
    <row r="2488" spans="1:31" x14ac:dyDescent="0.2">
      <c r="A2488"/>
      <c r="B2488"/>
      <c r="C2488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S2488"/>
      <c r="T2488"/>
      <c r="U2488"/>
      <c r="V2488"/>
      <c r="W2488"/>
      <c r="X2488"/>
      <c r="Y2488"/>
      <c r="Z2488"/>
      <c r="AA2488"/>
      <c r="AB2488"/>
      <c r="AC2488"/>
      <c r="AD2488"/>
      <c r="AE2488"/>
    </row>
    <row r="2489" spans="1:31" x14ac:dyDescent="0.2">
      <c r="A2489"/>
      <c r="B2489"/>
      <c r="C2489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S2489"/>
      <c r="T2489"/>
      <c r="U2489"/>
      <c r="V2489"/>
      <c r="W2489"/>
      <c r="X2489"/>
      <c r="Y2489"/>
      <c r="Z2489"/>
      <c r="AA2489"/>
      <c r="AB2489"/>
      <c r="AC2489"/>
      <c r="AD2489"/>
      <c r="AE2489"/>
    </row>
    <row r="2490" spans="1:31" x14ac:dyDescent="0.2">
      <c r="A2490"/>
      <c r="B2490"/>
      <c r="C2490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S2490"/>
      <c r="T2490"/>
      <c r="U2490"/>
      <c r="V2490"/>
      <c r="W2490"/>
      <c r="X2490"/>
      <c r="Y2490"/>
      <c r="Z2490"/>
      <c r="AA2490"/>
      <c r="AB2490"/>
      <c r="AC2490"/>
      <c r="AD2490"/>
      <c r="AE2490"/>
    </row>
    <row r="2491" spans="1:31" x14ac:dyDescent="0.2">
      <c r="A2491"/>
      <c r="B2491"/>
      <c r="C2491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S2491"/>
      <c r="T2491"/>
      <c r="U2491"/>
      <c r="V2491"/>
      <c r="W2491"/>
      <c r="X2491"/>
      <c r="Y2491"/>
      <c r="Z2491"/>
      <c r="AA2491"/>
      <c r="AB2491"/>
      <c r="AC2491"/>
      <c r="AD2491"/>
      <c r="AE2491"/>
    </row>
    <row r="2492" spans="1:31" x14ac:dyDescent="0.2">
      <c r="A2492"/>
      <c r="B2492"/>
      <c r="C2492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S2492"/>
      <c r="T2492"/>
      <c r="U2492"/>
      <c r="V2492"/>
      <c r="W2492"/>
      <c r="X2492"/>
      <c r="Y2492"/>
      <c r="Z2492"/>
      <c r="AA2492"/>
      <c r="AB2492"/>
      <c r="AC2492"/>
      <c r="AD2492"/>
      <c r="AE2492"/>
    </row>
    <row r="2493" spans="1:31" x14ac:dyDescent="0.2">
      <c r="A2493"/>
      <c r="B2493"/>
      <c r="C2493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S2493"/>
      <c r="T2493"/>
      <c r="U2493"/>
      <c r="V2493"/>
      <c r="W2493"/>
      <c r="X2493"/>
      <c r="Y2493"/>
      <c r="Z2493"/>
      <c r="AA2493"/>
      <c r="AB2493"/>
      <c r="AC2493"/>
      <c r="AD2493"/>
      <c r="AE2493"/>
    </row>
    <row r="2494" spans="1:31" x14ac:dyDescent="0.2">
      <c r="A2494"/>
      <c r="B2494"/>
      <c r="C249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S2494"/>
      <c r="T2494"/>
      <c r="U2494"/>
      <c r="V2494"/>
      <c r="W2494"/>
      <c r="X2494"/>
      <c r="Y2494"/>
      <c r="Z2494"/>
      <c r="AA2494"/>
      <c r="AB2494"/>
      <c r="AC2494"/>
      <c r="AD2494"/>
      <c r="AE2494"/>
    </row>
    <row r="2495" spans="1:31" x14ac:dyDescent="0.2">
      <c r="A2495"/>
      <c r="B2495"/>
      <c r="C2495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S2495"/>
      <c r="T2495"/>
      <c r="U2495"/>
      <c r="V2495"/>
      <c r="W2495"/>
      <c r="X2495"/>
      <c r="Y2495"/>
      <c r="Z2495"/>
      <c r="AA2495"/>
      <c r="AB2495"/>
      <c r="AC2495"/>
      <c r="AD2495"/>
      <c r="AE2495"/>
    </row>
    <row r="2496" spans="1:31" x14ac:dyDescent="0.2">
      <c r="A2496"/>
      <c r="B2496"/>
      <c r="C2496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S2496"/>
      <c r="T2496"/>
      <c r="U2496"/>
      <c r="V2496"/>
      <c r="W2496"/>
      <c r="X2496"/>
      <c r="Y2496"/>
      <c r="Z2496"/>
      <c r="AA2496"/>
      <c r="AB2496"/>
      <c r="AC2496"/>
      <c r="AD2496"/>
      <c r="AE2496"/>
    </row>
    <row r="2497" spans="1:31" x14ac:dyDescent="0.2">
      <c r="A2497"/>
      <c r="B2497"/>
      <c r="C2497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S2497"/>
      <c r="T2497"/>
      <c r="U2497"/>
      <c r="V2497"/>
      <c r="W2497"/>
      <c r="X2497"/>
      <c r="Y2497"/>
      <c r="Z2497"/>
      <c r="AA2497"/>
      <c r="AB2497"/>
      <c r="AC2497"/>
      <c r="AD2497"/>
      <c r="AE2497"/>
    </row>
    <row r="2498" spans="1:31" x14ac:dyDescent="0.2">
      <c r="A2498"/>
      <c r="B2498"/>
      <c r="C2498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S2498"/>
      <c r="T2498"/>
      <c r="U2498"/>
      <c r="V2498"/>
      <c r="W2498"/>
      <c r="X2498"/>
      <c r="Y2498"/>
      <c r="Z2498"/>
      <c r="AA2498"/>
      <c r="AB2498"/>
      <c r="AC2498"/>
      <c r="AD2498"/>
      <c r="AE2498"/>
    </row>
    <row r="2499" spans="1:31" x14ac:dyDescent="0.2">
      <c r="A2499"/>
      <c r="B2499"/>
      <c r="C2499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S2499"/>
      <c r="T2499"/>
      <c r="U2499"/>
      <c r="V2499"/>
      <c r="W2499"/>
      <c r="X2499"/>
      <c r="Y2499"/>
      <c r="Z2499"/>
      <c r="AA2499"/>
      <c r="AB2499"/>
      <c r="AC2499"/>
      <c r="AD2499"/>
      <c r="AE2499"/>
    </row>
    <row r="2500" spans="1:31" x14ac:dyDescent="0.2">
      <c r="A2500"/>
      <c r="B2500"/>
      <c r="C2500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S2500"/>
      <c r="T2500"/>
      <c r="U2500"/>
      <c r="V2500"/>
      <c r="W2500"/>
      <c r="X2500"/>
      <c r="Y2500"/>
      <c r="Z2500"/>
      <c r="AA2500"/>
      <c r="AB2500"/>
      <c r="AC2500"/>
      <c r="AD2500"/>
      <c r="AE2500"/>
    </row>
    <row r="2501" spans="1:31" x14ac:dyDescent="0.2">
      <c r="A2501"/>
      <c r="B2501"/>
      <c r="C2501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S2501"/>
      <c r="T2501"/>
      <c r="U2501"/>
      <c r="V2501"/>
      <c r="W2501"/>
      <c r="X2501"/>
      <c r="Y2501"/>
      <c r="Z2501"/>
      <c r="AA2501"/>
      <c r="AB2501"/>
      <c r="AC2501"/>
      <c r="AD2501"/>
      <c r="AE2501"/>
    </row>
    <row r="2502" spans="1:31" x14ac:dyDescent="0.2">
      <c r="A2502"/>
      <c r="B2502"/>
      <c r="C2502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S2502"/>
      <c r="T2502"/>
      <c r="U2502"/>
      <c r="V2502"/>
      <c r="W2502"/>
      <c r="X2502"/>
      <c r="Y2502"/>
      <c r="Z2502"/>
      <c r="AA2502"/>
      <c r="AB2502"/>
      <c r="AC2502"/>
      <c r="AD2502"/>
      <c r="AE2502"/>
    </row>
    <row r="2503" spans="1:31" x14ac:dyDescent="0.2">
      <c r="A2503"/>
      <c r="B2503"/>
      <c r="C2503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S2503"/>
      <c r="T2503"/>
      <c r="U2503"/>
      <c r="V2503"/>
      <c r="W2503"/>
      <c r="X2503"/>
      <c r="Y2503"/>
      <c r="Z2503"/>
      <c r="AA2503"/>
      <c r="AB2503"/>
      <c r="AC2503"/>
      <c r="AD2503"/>
      <c r="AE2503"/>
    </row>
    <row r="2504" spans="1:31" x14ac:dyDescent="0.2">
      <c r="A2504"/>
      <c r="B2504"/>
      <c r="C250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S2504"/>
      <c r="T2504"/>
      <c r="U2504"/>
      <c r="V2504"/>
      <c r="W2504"/>
      <c r="X2504"/>
      <c r="Y2504"/>
      <c r="Z2504"/>
      <c r="AA2504"/>
      <c r="AB2504"/>
      <c r="AC2504"/>
      <c r="AD2504"/>
      <c r="AE2504"/>
    </row>
    <row r="2505" spans="1:31" x14ac:dyDescent="0.2">
      <c r="A2505"/>
      <c r="B2505"/>
      <c r="C2505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S2505"/>
      <c r="T2505"/>
      <c r="U2505"/>
      <c r="V2505"/>
      <c r="W2505"/>
      <c r="X2505"/>
      <c r="Y2505"/>
      <c r="Z2505"/>
      <c r="AA2505"/>
      <c r="AB2505"/>
      <c r="AC2505"/>
      <c r="AD2505"/>
      <c r="AE2505"/>
    </row>
    <row r="2506" spans="1:31" x14ac:dyDescent="0.2">
      <c r="A2506"/>
      <c r="B2506"/>
      <c r="C2506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S2506"/>
      <c r="T2506"/>
      <c r="U2506"/>
      <c r="V2506"/>
      <c r="W2506"/>
      <c r="X2506"/>
      <c r="Y2506"/>
      <c r="Z2506"/>
      <c r="AA2506"/>
      <c r="AB2506"/>
      <c r="AC2506"/>
      <c r="AD2506"/>
      <c r="AE2506"/>
    </row>
    <row r="2507" spans="1:31" x14ac:dyDescent="0.2">
      <c r="A2507"/>
      <c r="B2507"/>
      <c r="C2507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S2507"/>
      <c r="T2507"/>
      <c r="U2507"/>
      <c r="V2507"/>
      <c r="W2507"/>
      <c r="X2507"/>
      <c r="Y2507"/>
      <c r="Z2507"/>
      <c r="AA2507"/>
      <c r="AB2507"/>
      <c r="AC2507"/>
      <c r="AD2507"/>
      <c r="AE2507"/>
    </row>
    <row r="2508" spans="1:31" x14ac:dyDescent="0.2">
      <c r="A2508"/>
      <c r="B2508"/>
      <c r="C2508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S2508"/>
      <c r="T2508"/>
      <c r="U2508"/>
      <c r="V2508"/>
      <c r="W2508"/>
      <c r="X2508"/>
      <c r="Y2508"/>
      <c r="Z2508"/>
      <c r="AA2508"/>
      <c r="AB2508"/>
      <c r="AC2508"/>
      <c r="AD2508"/>
      <c r="AE2508"/>
    </row>
    <row r="2509" spans="1:31" x14ac:dyDescent="0.2">
      <c r="A2509"/>
      <c r="B2509"/>
      <c r="C2509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S2509"/>
      <c r="T2509"/>
      <c r="U2509"/>
      <c r="V2509"/>
      <c r="W2509"/>
      <c r="X2509"/>
      <c r="Y2509"/>
      <c r="Z2509"/>
      <c r="AA2509"/>
      <c r="AB2509"/>
      <c r="AC2509"/>
      <c r="AD2509"/>
      <c r="AE2509"/>
    </row>
    <row r="2510" spans="1:31" x14ac:dyDescent="0.2">
      <c r="A2510"/>
      <c r="B2510"/>
      <c r="C2510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S2510"/>
      <c r="T2510"/>
      <c r="U2510"/>
      <c r="V2510"/>
      <c r="W2510"/>
      <c r="X2510"/>
      <c r="Y2510"/>
      <c r="Z2510"/>
      <c r="AA2510"/>
      <c r="AB2510"/>
      <c r="AC2510"/>
      <c r="AD2510"/>
      <c r="AE2510"/>
    </row>
    <row r="2511" spans="1:31" x14ac:dyDescent="0.2">
      <c r="A2511"/>
      <c r="B2511"/>
      <c r="C2511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S2511"/>
      <c r="T2511"/>
      <c r="U2511"/>
      <c r="V2511"/>
      <c r="W2511"/>
      <c r="X2511"/>
      <c r="Y2511"/>
      <c r="Z2511"/>
      <c r="AA2511"/>
      <c r="AB2511"/>
      <c r="AC2511"/>
      <c r="AD2511"/>
      <c r="AE2511"/>
    </row>
    <row r="2512" spans="1:31" x14ac:dyDescent="0.2">
      <c r="A2512"/>
      <c r="B2512"/>
      <c r="C2512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S2512"/>
      <c r="T2512"/>
      <c r="U2512"/>
      <c r="V2512"/>
      <c r="W2512"/>
      <c r="X2512"/>
      <c r="Y2512"/>
      <c r="Z2512"/>
      <c r="AA2512"/>
      <c r="AB2512"/>
      <c r="AC2512"/>
      <c r="AD2512"/>
      <c r="AE2512"/>
    </row>
    <row r="2513" spans="1:31" x14ac:dyDescent="0.2">
      <c r="A2513"/>
      <c r="B2513"/>
      <c r="C2513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S2513"/>
      <c r="T2513"/>
      <c r="U2513"/>
      <c r="V2513"/>
      <c r="W2513"/>
      <c r="X2513"/>
      <c r="Y2513"/>
      <c r="Z2513"/>
      <c r="AA2513"/>
      <c r="AB2513"/>
      <c r="AC2513"/>
      <c r="AD2513"/>
      <c r="AE2513"/>
    </row>
    <row r="2514" spans="1:31" x14ac:dyDescent="0.2">
      <c r="A2514"/>
      <c r="B2514"/>
      <c r="C251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S2514"/>
      <c r="T2514"/>
      <c r="U2514"/>
      <c r="V2514"/>
      <c r="W2514"/>
      <c r="X2514"/>
      <c r="Y2514"/>
      <c r="Z2514"/>
      <c r="AA2514"/>
      <c r="AB2514"/>
      <c r="AC2514"/>
      <c r="AD2514"/>
      <c r="AE2514"/>
    </row>
    <row r="2515" spans="1:31" x14ac:dyDescent="0.2">
      <c r="A2515"/>
      <c r="B2515"/>
      <c r="C2515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S2515"/>
      <c r="T2515"/>
      <c r="U2515"/>
      <c r="V2515"/>
      <c r="W2515"/>
      <c r="X2515"/>
      <c r="Y2515"/>
      <c r="Z2515"/>
      <c r="AA2515"/>
      <c r="AB2515"/>
      <c r="AC2515"/>
      <c r="AD2515"/>
      <c r="AE2515"/>
    </row>
    <row r="2516" spans="1:31" x14ac:dyDescent="0.2">
      <c r="A2516"/>
      <c r="B2516"/>
      <c r="C2516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S2516"/>
      <c r="T2516"/>
      <c r="U2516"/>
      <c r="V2516"/>
      <c r="W2516"/>
      <c r="X2516"/>
      <c r="Y2516"/>
      <c r="Z2516"/>
      <c r="AA2516"/>
      <c r="AB2516"/>
      <c r="AC2516"/>
      <c r="AD2516"/>
      <c r="AE2516"/>
    </row>
    <row r="2517" spans="1:31" x14ac:dyDescent="0.2">
      <c r="A2517"/>
      <c r="B2517"/>
      <c r="C2517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S2517"/>
      <c r="T2517"/>
      <c r="U2517"/>
      <c r="V2517"/>
      <c r="W2517"/>
      <c r="X2517"/>
      <c r="Y2517"/>
      <c r="Z2517"/>
      <c r="AA2517"/>
      <c r="AB2517"/>
      <c r="AC2517"/>
      <c r="AD2517"/>
      <c r="AE2517"/>
    </row>
    <row r="2518" spans="1:31" x14ac:dyDescent="0.2">
      <c r="A2518"/>
      <c r="B2518"/>
      <c r="C2518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S2518"/>
      <c r="T2518"/>
      <c r="U2518"/>
      <c r="V2518"/>
      <c r="W2518"/>
      <c r="X2518"/>
      <c r="Y2518"/>
      <c r="Z2518"/>
      <c r="AA2518"/>
      <c r="AB2518"/>
      <c r="AC2518"/>
      <c r="AD2518"/>
      <c r="AE2518"/>
    </row>
    <row r="2519" spans="1:31" x14ac:dyDescent="0.2">
      <c r="A2519"/>
      <c r="B2519"/>
      <c r="C2519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S2519"/>
      <c r="T2519"/>
      <c r="U2519"/>
      <c r="V2519"/>
      <c r="W2519"/>
      <c r="X2519"/>
      <c r="Y2519"/>
      <c r="Z2519"/>
      <c r="AA2519"/>
      <c r="AB2519"/>
      <c r="AC2519"/>
      <c r="AD2519"/>
      <c r="AE2519"/>
    </row>
    <row r="2520" spans="1:31" x14ac:dyDescent="0.2">
      <c r="A2520"/>
      <c r="B2520"/>
      <c r="C2520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S2520"/>
      <c r="T2520"/>
      <c r="U2520"/>
      <c r="V2520"/>
      <c r="W2520"/>
      <c r="X2520"/>
      <c r="Y2520"/>
      <c r="Z2520"/>
      <c r="AA2520"/>
      <c r="AB2520"/>
      <c r="AC2520"/>
      <c r="AD2520"/>
      <c r="AE2520"/>
    </row>
    <row r="2521" spans="1:31" x14ac:dyDescent="0.2">
      <c r="A2521"/>
      <c r="B2521"/>
      <c r="C2521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S2521"/>
      <c r="T2521"/>
      <c r="U2521"/>
      <c r="V2521"/>
      <c r="W2521"/>
      <c r="X2521"/>
      <c r="Y2521"/>
      <c r="Z2521"/>
      <c r="AA2521"/>
      <c r="AB2521"/>
      <c r="AC2521"/>
      <c r="AD2521"/>
      <c r="AE2521"/>
    </row>
    <row r="2522" spans="1:31" x14ac:dyDescent="0.2">
      <c r="A2522"/>
      <c r="B2522"/>
      <c r="C2522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S2522"/>
      <c r="T2522"/>
      <c r="U2522"/>
      <c r="V2522"/>
      <c r="W2522"/>
      <c r="X2522"/>
      <c r="Y2522"/>
      <c r="Z2522"/>
      <c r="AA2522"/>
      <c r="AB2522"/>
      <c r="AC2522"/>
      <c r="AD2522"/>
      <c r="AE2522"/>
    </row>
    <row r="2523" spans="1:31" x14ac:dyDescent="0.2">
      <c r="A2523"/>
      <c r="B2523"/>
      <c r="C2523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S2523"/>
      <c r="T2523"/>
      <c r="U2523"/>
      <c r="V2523"/>
      <c r="W2523"/>
      <c r="X2523"/>
      <c r="Y2523"/>
      <c r="Z2523"/>
      <c r="AA2523"/>
      <c r="AB2523"/>
      <c r="AC2523"/>
      <c r="AD2523"/>
      <c r="AE2523"/>
    </row>
    <row r="2524" spans="1:31" x14ac:dyDescent="0.2">
      <c r="A2524"/>
      <c r="B2524"/>
      <c r="C252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S2524"/>
      <c r="T2524"/>
      <c r="U2524"/>
      <c r="V2524"/>
      <c r="W2524"/>
      <c r="X2524"/>
      <c r="Y2524"/>
      <c r="Z2524"/>
      <c r="AA2524"/>
      <c r="AB2524"/>
      <c r="AC2524"/>
      <c r="AD2524"/>
      <c r="AE2524"/>
    </row>
    <row r="2525" spans="1:31" x14ac:dyDescent="0.2">
      <c r="A2525"/>
      <c r="B2525"/>
      <c r="C2525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S2525"/>
      <c r="T2525"/>
      <c r="U2525"/>
      <c r="V2525"/>
      <c r="W2525"/>
      <c r="X2525"/>
      <c r="Y2525"/>
      <c r="Z2525"/>
      <c r="AA2525"/>
      <c r="AB2525"/>
      <c r="AC2525"/>
      <c r="AD2525"/>
      <c r="AE2525"/>
    </row>
    <row r="2526" spans="1:31" x14ac:dyDescent="0.2">
      <c r="A2526"/>
      <c r="B2526"/>
      <c r="C2526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S2526"/>
      <c r="T2526"/>
      <c r="U2526"/>
      <c r="V2526"/>
      <c r="W2526"/>
      <c r="X2526"/>
      <c r="Y2526"/>
      <c r="Z2526"/>
      <c r="AA2526"/>
      <c r="AB2526"/>
      <c r="AC2526"/>
      <c r="AD2526"/>
      <c r="AE2526"/>
    </row>
    <row r="2527" spans="1:31" x14ac:dyDescent="0.2">
      <c r="A2527"/>
      <c r="B2527"/>
      <c r="C2527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S2527"/>
      <c r="T2527"/>
      <c r="U2527"/>
      <c r="V2527"/>
      <c r="W2527"/>
      <c r="X2527"/>
      <c r="Y2527"/>
      <c r="Z2527"/>
      <c r="AA2527"/>
      <c r="AB2527"/>
      <c r="AC2527"/>
      <c r="AD2527"/>
      <c r="AE2527"/>
    </row>
    <row r="2528" spans="1:31" x14ac:dyDescent="0.2">
      <c r="A2528"/>
      <c r="B2528"/>
      <c r="C2528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S2528"/>
      <c r="T2528"/>
      <c r="U2528"/>
      <c r="V2528"/>
      <c r="W2528"/>
      <c r="X2528"/>
      <c r="Y2528"/>
      <c r="Z2528"/>
      <c r="AA2528"/>
      <c r="AB2528"/>
      <c r="AC2528"/>
      <c r="AD2528"/>
      <c r="AE2528"/>
    </row>
    <row r="2529" spans="1:31" x14ac:dyDescent="0.2">
      <c r="A2529"/>
      <c r="B2529"/>
      <c r="C2529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S2529"/>
      <c r="T2529"/>
      <c r="U2529"/>
      <c r="V2529"/>
      <c r="W2529"/>
      <c r="X2529"/>
      <c r="Y2529"/>
      <c r="Z2529"/>
      <c r="AA2529"/>
      <c r="AB2529"/>
      <c r="AC2529"/>
      <c r="AD2529"/>
      <c r="AE2529"/>
    </row>
    <row r="2530" spans="1:31" x14ac:dyDescent="0.2">
      <c r="A2530"/>
      <c r="B2530"/>
      <c r="C2530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S2530"/>
      <c r="T2530"/>
      <c r="U2530"/>
      <c r="V2530"/>
      <c r="W2530"/>
      <c r="X2530"/>
      <c r="Y2530"/>
      <c r="Z2530"/>
      <c r="AA2530"/>
      <c r="AB2530"/>
      <c r="AC2530"/>
      <c r="AD2530"/>
      <c r="AE2530"/>
    </row>
    <row r="2531" spans="1:31" x14ac:dyDescent="0.2">
      <c r="A2531"/>
      <c r="B2531"/>
      <c r="C2531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S2531"/>
      <c r="T2531"/>
      <c r="U2531"/>
      <c r="V2531"/>
      <c r="W2531"/>
      <c r="X2531"/>
      <c r="Y2531"/>
      <c r="Z2531"/>
      <c r="AA2531"/>
      <c r="AB2531"/>
      <c r="AC2531"/>
      <c r="AD2531"/>
      <c r="AE2531"/>
    </row>
    <row r="2532" spans="1:31" x14ac:dyDescent="0.2">
      <c r="A2532"/>
      <c r="B2532"/>
      <c r="C2532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S2532"/>
      <c r="T2532"/>
      <c r="U2532"/>
      <c r="V2532"/>
      <c r="W2532"/>
      <c r="X2532"/>
      <c r="Y2532"/>
      <c r="Z2532"/>
      <c r="AA2532"/>
      <c r="AB2532"/>
      <c r="AC2532"/>
      <c r="AD2532"/>
      <c r="AE2532"/>
    </row>
    <row r="2533" spans="1:31" x14ac:dyDescent="0.2">
      <c r="A2533"/>
      <c r="B2533"/>
      <c r="C2533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S2533"/>
      <c r="T2533"/>
      <c r="U2533"/>
      <c r="V2533"/>
      <c r="W2533"/>
      <c r="X2533"/>
      <c r="Y2533"/>
      <c r="Z2533"/>
      <c r="AA2533"/>
      <c r="AB2533"/>
      <c r="AC2533"/>
      <c r="AD2533"/>
      <c r="AE2533"/>
    </row>
    <row r="2534" spans="1:31" x14ac:dyDescent="0.2">
      <c r="A2534"/>
      <c r="B2534"/>
      <c r="C253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S2534"/>
      <c r="T2534"/>
      <c r="U2534"/>
      <c r="V2534"/>
      <c r="W2534"/>
      <c r="X2534"/>
      <c r="Y2534"/>
      <c r="Z2534"/>
      <c r="AA2534"/>
      <c r="AB2534"/>
      <c r="AC2534"/>
      <c r="AD2534"/>
      <c r="AE2534"/>
    </row>
    <row r="2535" spans="1:31" x14ac:dyDescent="0.2">
      <c r="A2535"/>
      <c r="B2535"/>
      <c r="C2535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S2535"/>
      <c r="T2535"/>
      <c r="U2535"/>
      <c r="V2535"/>
      <c r="W2535"/>
      <c r="X2535"/>
      <c r="Y2535"/>
      <c r="Z2535"/>
      <c r="AA2535"/>
      <c r="AB2535"/>
      <c r="AC2535"/>
      <c r="AD2535"/>
      <c r="AE2535"/>
    </row>
    <row r="2536" spans="1:31" x14ac:dyDescent="0.2">
      <c r="A2536"/>
      <c r="B2536"/>
      <c r="C2536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S2536"/>
      <c r="T2536"/>
      <c r="U2536"/>
      <c r="V2536"/>
      <c r="W2536"/>
      <c r="X2536"/>
      <c r="Y2536"/>
      <c r="Z2536"/>
      <c r="AA2536"/>
      <c r="AB2536"/>
      <c r="AC2536"/>
      <c r="AD2536"/>
      <c r="AE2536"/>
    </row>
    <row r="2537" spans="1:31" x14ac:dyDescent="0.2">
      <c r="A2537"/>
      <c r="B2537"/>
      <c r="C2537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S2537"/>
      <c r="T2537"/>
      <c r="U2537"/>
      <c r="V2537"/>
      <c r="W2537"/>
      <c r="X2537"/>
      <c r="Y2537"/>
      <c r="Z2537"/>
      <c r="AA2537"/>
      <c r="AB2537"/>
      <c r="AC2537"/>
      <c r="AD2537"/>
      <c r="AE2537"/>
    </row>
    <row r="2538" spans="1:31" x14ac:dyDescent="0.2">
      <c r="A2538"/>
      <c r="B2538"/>
      <c r="C2538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S2538"/>
      <c r="T2538"/>
      <c r="U2538"/>
      <c r="V2538"/>
      <c r="W2538"/>
      <c r="X2538"/>
      <c r="Y2538"/>
      <c r="Z2538"/>
      <c r="AA2538"/>
      <c r="AB2538"/>
      <c r="AC2538"/>
      <c r="AD2538"/>
      <c r="AE2538"/>
    </row>
    <row r="2539" spans="1:31" x14ac:dyDescent="0.2">
      <c r="A2539"/>
      <c r="B2539"/>
      <c r="C2539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S2539"/>
      <c r="T2539"/>
      <c r="U2539"/>
      <c r="V2539"/>
      <c r="W2539"/>
      <c r="X2539"/>
      <c r="Y2539"/>
      <c r="Z2539"/>
      <c r="AA2539"/>
      <c r="AB2539"/>
      <c r="AC2539"/>
      <c r="AD2539"/>
      <c r="AE2539"/>
    </row>
    <row r="2540" spans="1:31" x14ac:dyDescent="0.2">
      <c r="A2540"/>
      <c r="B2540"/>
      <c r="C2540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S2540"/>
      <c r="T2540"/>
      <c r="U2540"/>
      <c r="V2540"/>
      <c r="W2540"/>
      <c r="X2540"/>
      <c r="Y2540"/>
      <c r="Z2540"/>
      <c r="AA2540"/>
      <c r="AB2540"/>
      <c r="AC2540"/>
      <c r="AD2540"/>
      <c r="AE2540"/>
    </row>
    <row r="2541" spans="1:31" x14ac:dyDescent="0.2">
      <c r="A2541"/>
      <c r="B2541"/>
      <c r="C2541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S2541"/>
      <c r="T2541"/>
      <c r="U2541"/>
      <c r="V2541"/>
      <c r="W2541"/>
      <c r="X2541"/>
      <c r="Y2541"/>
      <c r="Z2541"/>
      <c r="AA2541"/>
      <c r="AB2541"/>
      <c r="AC2541"/>
      <c r="AD2541"/>
      <c r="AE2541"/>
    </row>
    <row r="2542" spans="1:31" x14ac:dyDescent="0.2">
      <c r="A2542"/>
      <c r="B2542"/>
      <c r="C2542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S2542"/>
      <c r="T2542"/>
      <c r="U2542"/>
      <c r="V2542"/>
      <c r="W2542"/>
      <c r="X2542"/>
      <c r="Y2542"/>
      <c r="Z2542"/>
      <c r="AA2542"/>
      <c r="AB2542"/>
      <c r="AC2542"/>
      <c r="AD2542"/>
      <c r="AE2542"/>
    </row>
    <row r="2543" spans="1:31" x14ac:dyDescent="0.2">
      <c r="A2543"/>
      <c r="B2543"/>
      <c r="C2543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S2543"/>
      <c r="T2543"/>
      <c r="U2543"/>
      <c r="V2543"/>
      <c r="W2543"/>
      <c r="X2543"/>
      <c r="Y2543"/>
      <c r="Z2543"/>
      <c r="AA2543"/>
      <c r="AB2543"/>
      <c r="AC2543"/>
      <c r="AD2543"/>
      <c r="AE2543"/>
    </row>
    <row r="2544" spans="1:31" x14ac:dyDescent="0.2">
      <c r="A2544"/>
      <c r="B2544"/>
      <c r="C254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S2544"/>
      <c r="T2544"/>
      <c r="U2544"/>
      <c r="V2544"/>
      <c r="W2544"/>
      <c r="X2544"/>
      <c r="Y2544"/>
      <c r="Z2544"/>
      <c r="AA2544"/>
      <c r="AB2544"/>
      <c r="AC2544"/>
      <c r="AD2544"/>
      <c r="AE2544"/>
    </row>
    <row r="2545" spans="1:31" x14ac:dyDescent="0.2">
      <c r="A2545"/>
      <c r="B2545"/>
      <c r="C2545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S2545"/>
      <c r="T2545"/>
      <c r="U2545"/>
      <c r="V2545"/>
      <c r="W2545"/>
      <c r="X2545"/>
      <c r="Y2545"/>
      <c r="Z2545"/>
      <c r="AA2545"/>
      <c r="AB2545"/>
      <c r="AC2545"/>
      <c r="AD2545"/>
      <c r="AE2545"/>
    </row>
    <row r="2546" spans="1:31" x14ac:dyDescent="0.2">
      <c r="A2546"/>
      <c r="B2546"/>
      <c r="C2546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S2546"/>
      <c r="T2546"/>
      <c r="U2546"/>
      <c r="V2546"/>
      <c r="W2546"/>
      <c r="X2546"/>
      <c r="Y2546"/>
      <c r="Z2546"/>
      <c r="AA2546"/>
      <c r="AB2546"/>
      <c r="AC2546"/>
      <c r="AD2546"/>
      <c r="AE2546"/>
    </row>
    <row r="2547" spans="1:31" x14ac:dyDescent="0.2">
      <c r="A2547"/>
      <c r="B2547"/>
      <c r="C2547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S2547"/>
      <c r="T2547"/>
      <c r="U2547"/>
      <c r="V2547"/>
      <c r="W2547"/>
      <c r="X2547"/>
      <c r="Y2547"/>
      <c r="Z2547"/>
      <c r="AA2547"/>
      <c r="AB2547"/>
      <c r="AC2547"/>
      <c r="AD2547"/>
      <c r="AE2547"/>
    </row>
    <row r="2548" spans="1:31" x14ac:dyDescent="0.2">
      <c r="A2548"/>
      <c r="B2548"/>
      <c r="C2548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S2548"/>
      <c r="T2548"/>
      <c r="U2548"/>
      <c r="V2548"/>
      <c r="W2548"/>
      <c r="X2548"/>
      <c r="Y2548"/>
      <c r="Z2548"/>
      <c r="AA2548"/>
      <c r="AB2548"/>
      <c r="AC2548"/>
      <c r="AD2548"/>
      <c r="AE2548"/>
    </row>
    <row r="2549" spans="1:31" x14ac:dyDescent="0.2">
      <c r="A2549"/>
      <c r="B2549"/>
      <c r="C2549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S2549"/>
      <c r="T2549"/>
      <c r="U2549"/>
      <c r="V2549"/>
      <c r="W2549"/>
      <c r="X2549"/>
      <c r="Y2549"/>
      <c r="Z2549"/>
      <c r="AA2549"/>
      <c r="AB2549"/>
      <c r="AC2549"/>
      <c r="AD2549"/>
      <c r="AE2549"/>
    </row>
    <row r="2550" spans="1:31" x14ac:dyDescent="0.2">
      <c r="A2550"/>
      <c r="B2550"/>
      <c r="C2550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S2550"/>
      <c r="T2550"/>
      <c r="U2550"/>
      <c r="V2550"/>
      <c r="W2550"/>
      <c r="X2550"/>
      <c r="Y2550"/>
      <c r="Z2550"/>
      <c r="AA2550"/>
      <c r="AB2550"/>
      <c r="AC2550"/>
      <c r="AD2550"/>
      <c r="AE2550"/>
    </row>
    <row r="2551" spans="1:31" x14ac:dyDescent="0.2">
      <c r="A2551"/>
      <c r="B2551"/>
      <c r="C2551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S2551"/>
      <c r="T2551"/>
      <c r="U2551"/>
      <c r="V2551"/>
      <c r="W2551"/>
      <c r="X2551"/>
      <c r="Y2551"/>
      <c r="Z2551"/>
      <c r="AA2551"/>
      <c r="AB2551"/>
      <c r="AC2551"/>
      <c r="AD2551"/>
      <c r="AE2551"/>
    </row>
    <row r="2552" spans="1:31" x14ac:dyDescent="0.2">
      <c r="A2552"/>
      <c r="B2552"/>
      <c r="C2552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S2552"/>
      <c r="T2552"/>
      <c r="U2552"/>
      <c r="V2552"/>
      <c r="W2552"/>
      <c r="X2552"/>
      <c r="Y2552"/>
      <c r="Z2552"/>
      <c r="AA2552"/>
      <c r="AB2552"/>
      <c r="AC2552"/>
      <c r="AD2552"/>
      <c r="AE2552"/>
    </row>
    <row r="2553" spans="1:31" x14ac:dyDescent="0.2">
      <c r="A2553"/>
      <c r="B2553"/>
      <c r="C2553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S2553"/>
      <c r="T2553"/>
      <c r="U2553"/>
      <c r="V2553"/>
      <c r="W2553"/>
      <c r="X2553"/>
      <c r="Y2553"/>
      <c r="Z2553"/>
      <c r="AA2553"/>
      <c r="AB2553"/>
      <c r="AC2553"/>
      <c r="AD2553"/>
      <c r="AE2553"/>
    </row>
    <row r="2554" spans="1:31" x14ac:dyDescent="0.2">
      <c r="A2554"/>
      <c r="B2554"/>
      <c r="C255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S2554"/>
      <c r="T2554"/>
      <c r="U2554"/>
      <c r="V2554"/>
      <c r="W2554"/>
      <c r="X2554"/>
      <c r="Y2554"/>
      <c r="Z2554"/>
      <c r="AA2554"/>
      <c r="AB2554"/>
      <c r="AC2554"/>
      <c r="AD2554"/>
      <c r="AE2554"/>
    </row>
    <row r="2555" spans="1:31" x14ac:dyDescent="0.2">
      <c r="A2555"/>
      <c r="B2555"/>
      <c r="C2555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S2555"/>
      <c r="T2555"/>
      <c r="U2555"/>
      <c r="V2555"/>
      <c r="W2555"/>
      <c r="X2555"/>
      <c r="Y2555"/>
      <c r="Z2555"/>
      <c r="AA2555"/>
      <c r="AB2555"/>
      <c r="AC2555"/>
      <c r="AD2555"/>
      <c r="AE2555"/>
    </row>
    <row r="2556" spans="1:31" x14ac:dyDescent="0.2">
      <c r="A2556"/>
      <c r="B2556"/>
      <c r="C2556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S2556"/>
      <c r="T2556"/>
      <c r="U2556"/>
      <c r="V2556"/>
      <c r="W2556"/>
      <c r="X2556"/>
      <c r="Y2556"/>
      <c r="Z2556"/>
      <c r="AA2556"/>
      <c r="AB2556"/>
      <c r="AC2556"/>
      <c r="AD2556"/>
      <c r="AE2556"/>
    </row>
    <row r="2557" spans="1:31" x14ac:dyDescent="0.2">
      <c r="A2557"/>
      <c r="B2557"/>
      <c r="C2557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S2557"/>
      <c r="T2557"/>
      <c r="U2557"/>
      <c r="V2557"/>
      <c r="W2557"/>
      <c r="X2557"/>
      <c r="Y2557"/>
      <c r="Z2557"/>
      <c r="AA2557"/>
      <c r="AB2557"/>
      <c r="AC2557"/>
      <c r="AD2557"/>
      <c r="AE2557"/>
    </row>
    <row r="2558" spans="1:31" x14ac:dyDescent="0.2">
      <c r="A2558"/>
      <c r="B2558"/>
      <c r="C2558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S2558"/>
      <c r="T2558"/>
      <c r="U2558"/>
      <c r="V2558"/>
      <c r="W2558"/>
      <c r="X2558"/>
      <c r="Y2558"/>
      <c r="Z2558"/>
      <c r="AA2558"/>
      <c r="AB2558"/>
      <c r="AC2558"/>
      <c r="AD2558"/>
      <c r="AE2558"/>
    </row>
    <row r="2559" spans="1:31" x14ac:dyDescent="0.2">
      <c r="A2559"/>
      <c r="B2559"/>
      <c r="C2559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S2559"/>
      <c r="T2559"/>
      <c r="U2559"/>
      <c r="V2559"/>
      <c r="W2559"/>
      <c r="X2559"/>
      <c r="Y2559"/>
      <c r="Z2559"/>
      <c r="AA2559"/>
      <c r="AB2559"/>
      <c r="AC2559"/>
      <c r="AD2559"/>
      <c r="AE2559"/>
    </row>
    <row r="2560" spans="1:31" x14ac:dyDescent="0.2">
      <c r="A2560"/>
      <c r="B2560"/>
      <c r="C2560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S2560"/>
      <c r="T2560"/>
      <c r="U2560"/>
      <c r="V2560"/>
      <c r="W2560"/>
      <c r="X2560"/>
      <c r="Y2560"/>
      <c r="Z2560"/>
      <c r="AA2560"/>
      <c r="AB2560"/>
      <c r="AC2560"/>
      <c r="AD2560"/>
      <c r="AE2560"/>
    </row>
    <row r="2561" spans="1:31" x14ac:dyDescent="0.2">
      <c r="A2561"/>
      <c r="B2561"/>
      <c r="C2561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S2561"/>
      <c r="T2561"/>
      <c r="U2561"/>
      <c r="V2561"/>
      <c r="W2561"/>
      <c r="X2561"/>
      <c r="Y2561"/>
      <c r="Z2561"/>
      <c r="AA2561"/>
      <c r="AB2561"/>
      <c r="AC2561"/>
      <c r="AD2561"/>
      <c r="AE2561"/>
    </row>
    <row r="2562" spans="1:31" x14ac:dyDescent="0.2">
      <c r="A2562"/>
      <c r="B2562"/>
      <c r="C2562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S2562"/>
      <c r="T2562"/>
      <c r="U2562"/>
      <c r="V2562"/>
      <c r="W2562"/>
      <c r="X2562"/>
      <c r="Y2562"/>
      <c r="Z2562"/>
      <c r="AA2562"/>
      <c r="AB2562"/>
      <c r="AC2562"/>
      <c r="AD2562"/>
      <c r="AE2562"/>
    </row>
    <row r="2563" spans="1:31" x14ac:dyDescent="0.2">
      <c r="A2563"/>
      <c r="B2563"/>
      <c r="C2563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S2563"/>
      <c r="T2563"/>
      <c r="U2563"/>
      <c r="V2563"/>
      <c r="W2563"/>
      <c r="X2563"/>
      <c r="Y2563"/>
      <c r="Z2563"/>
      <c r="AA2563"/>
      <c r="AB2563"/>
      <c r="AC2563"/>
      <c r="AD2563"/>
      <c r="AE2563"/>
    </row>
    <row r="2564" spans="1:31" x14ac:dyDescent="0.2">
      <c r="A2564"/>
      <c r="B2564"/>
      <c r="C256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S2564"/>
      <c r="T2564"/>
      <c r="U2564"/>
      <c r="V2564"/>
      <c r="W2564"/>
      <c r="X2564"/>
      <c r="Y2564"/>
      <c r="Z2564"/>
      <c r="AA2564"/>
      <c r="AB2564"/>
      <c r="AC2564"/>
      <c r="AD2564"/>
      <c r="AE2564"/>
    </row>
    <row r="2565" spans="1:31" x14ac:dyDescent="0.2">
      <c r="A2565"/>
      <c r="B2565"/>
      <c r="C2565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S2565"/>
      <c r="T2565"/>
      <c r="U2565"/>
      <c r="V2565"/>
      <c r="W2565"/>
      <c r="X2565"/>
      <c r="Y2565"/>
      <c r="Z2565"/>
      <c r="AA2565"/>
      <c r="AB2565"/>
      <c r="AC2565"/>
      <c r="AD2565"/>
      <c r="AE2565"/>
    </row>
    <row r="2566" spans="1:31" x14ac:dyDescent="0.2">
      <c r="A2566"/>
      <c r="B2566"/>
      <c r="C2566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S2566"/>
      <c r="T2566"/>
      <c r="U2566"/>
      <c r="V2566"/>
      <c r="W2566"/>
      <c r="X2566"/>
      <c r="Y2566"/>
      <c r="Z2566"/>
      <c r="AA2566"/>
      <c r="AB2566"/>
      <c r="AC2566"/>
      <c r="AD2566"/>
      <c r="AE2566"/>
    </row>
    <row r="2567" spans="1:31" x14ac:dyDescent="0.2">
      <c r="A2567"/>
      <c r="B2567"/>
      <c r="C2567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S2567"/>
      <c r="T2567"/>
      <c r="U2567"/>
      <c r="V2567"/>
      <c r="W2567"/>
      <c r="X2567"/>
      <c r="Y2567"/>
      <c r="Z2567"/>
      <c r="AA2567"/>
      <c r="AB2567"/>
      <c r="AC2567"/>
      <c r="AD2567"/>
      <c r="AE2567"/>
    </row>
    <row r="2568" spans="1:31" x14ac:dyDescent="0.2">
      <c r="A2568"/>
      <c r="B2568"/>
      <c r="C2568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S2568"/>
      <c r="T2568"/>
      <c r="U2568"/>
      <c r="V2568"/>
      <c r="W2568"/>
      <c r="X2568"/>
      <c r="Y2568"/>
      <c r="Z2568"/>
      <c r="AA2568"/>
      <c r="AB2568"/>
      <c r="AC2568"/>
      <c r="AD2568"/>
      <c r="AE2568"/>
    </row>
    <row r="2569" spans="1:31" x14ac:dyDescent="0.2">
      <c r="A2569"/>
      <c r="B2569"/>
      <c r="C2569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S2569"/>
      <c r="T2569"/>
      <c r="U2569"/>
      <c r="V2569"/>
      <c r="W2569"/>
      <c r="X2569"/>
      <c r="Y2569"/>
      <c r="Z2569"/>
      <c r="AA2569"/>
      <c r="AB2569"/>
      <c r="AC2569"/>
      <c r="AD2569"/>
      <c r="AE2569"/>
    </row>
    <row r="2570" spans="1:31" x14ac:dyDescent="0.2">
      <c r="A2570"/>
      <c r="B2570"/>
      <c r="C2570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S2570"/>
      <c r="T2570"/>
      <c r="U2570"/>
      <c r="V2570"/>
      <c r="W2570"/>
      <c r="X2570"/>
      <c r="Y2570"/>
      <c r="Z2570"/>
      <c r="AA2570"/>
      <c r="AB2570"/>
      <c r="AC2570"/>
      <c r="AD2570"/>
      <c r="AE2570"/>
    </row>
    <row r="2571" spans="1:31" x14ac:dyDescent="0.2">
      <c r="A2571"/>
      <c r="B2571"/>
      <c r="C2571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S2571"/>
      <c r="T2571"/>
      <c r="U2571"/>
      <c r="V2571"/>
      <c r="W2571"/>
      <c r="X2571"/>
      <c r="Y2571"/>
      <c r="Z2571"/>
      <c r="AA2571"/>
      <c r="AB2571"/>
      <c r="AC2571"/>
      <c r="AD2571"/>
      <c r="AE2571"/>
    </row>
    <row r="2572" spans="1:31" x14ac:dyDescent="0.2">
      <c r="A2572"/>
      <c r="B2572"/>
      <c r="C2572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S2572"/>
      <c r="T2572"/>
      <c r="U2572"/>
      <c r="V2572"/>
      <c r="W2572"/>
      <c r="X2572"/>
      <c r="Y2572"/>
      <c r="Z2572"/>
      <c r="AA2572"/>
      <c r="AB2572"/>
      <c r="AC2572"/>
      <c r="AD2572"/>
      <c r="AE2572"/>
    </row>
    <row r="2573" spans="1:31" x14ac:dyDescent="0.2">
      <c r="A2573"/>
      <c r="B2573"/>
      <c r="C2573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S2573"/>
      <c r="T2573"/>
      <c r="U2573"/>
      <c r="V2573"/>
      <c r="W2573"/>
      <c r="X2573"/>
      <c r="Y2573"/>
      <c r="Z2573"/>
      <c r="AA2573"/>
      <c r="AB2573"/>
      <c r="AC2573"/>
      <c r="AD2573"/>
      <c r="AE2573"/>
    </row>
    <row r="2574" spans="1:31" x14ac:dyDescent="0.2">
      <c r="A2574"/>
      <c r="B2574"/>
      <c r="C257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S2574"/>
      <c r="T2574"/>
      <c r="U2574"/>
      <c r="V2574"/>
      <c r="W2574"/>
      <c r="X2574"/>
      <c r="Y2574"/>
      <c r="Z2574"/>
      <c r="AA2574"/>
      <c r="AB2574"/>
      <c r="AC2574"/>
      <c r="AD2574"/>
      <c r="AE2574"/>
    </row>
    <row r="2575" spans="1:31" x14ac:dyDescent="0.2">
      <c r="A2575"/>
      <c r="B2575"/>
      <c r="C2575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S2575"/>
      <c r="T2575"/>
      <c r="U2575"/>
      <c r="V2575"/>
      <c r="W2575"/>
      <c r="X2575"/>
      <c r="Y2575"/>
      <c r="Z2575"/>
      <c r="AA2575"/>
      <c r="AB2575"/>
      <c r="AC2575"/>
      <c r="AD2575"/>
      <c r="AE2575"/>
    </row>
    <row r="2576" spans="1:31" x14ac:dyDescent="0.2">
      <c r="A2576"/>
      <c r="B2576"/>
      <c r="C2576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S2576"/>
      <c r="T2576"/>
      <c r="U2576"/>
      <c r="V2576"/>
      <c r="W2576"/>
      <c r="X2576"/>
      <c r="Y2576"/>
      <c r="Z2576"/>
      <c r="AA2576"/>
      <c r="AB2576"/>
      <c r="AC2576"/>
      <c r="AD2576"/>
      <c r="AE2576"/>
    </row>
    <row r="2577" spans="1:31" x14ac:dyDescent="0.2">
      <c r="A2577"/>
      <c r="B2577"/>
      <c r="C2577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S2577"/>
      <c r="T2577"/>
      <c r="U2577"/>
      <c r="V2577"/>
      <c r="W2577"/>
      <c r="X2577"/>
      <c r="Y2577"/>
      <c r="Z2577"/>
      <c r="AA2577"/>
      <c r="AB2577"/>
      <c r="AC2577"/>
      <c r="AD2577"/>
      <c r="AE2577"/>
    </row>
    <row r="2578" spans="1:31" x14ac:dyDescent="0.2">
      <c r="A2578"/>
      <c r="B2578"/>
      <c r="C2578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S2578"/>
      <c r="T2578"/>
      <c r="U2578"/>
      <c r="V2578"/>
      <c r="W2578"/>
      <c r="X2578"/>
      <c r="Y2578"/>
      <c r="Z2578"/>
      <c r="AA2578"/>
      <c r="AB2578"/>
      <c r="AC2578"/>
      <c r="AD2578"/>
      <c r="AE2578"/>
    </row>
    <row r="2579" spans="1:31" x14ac:dyDescent="0.2">
      <c r="A2579"/>
      <c r="B2579"/>
      <c r="C2579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S2579"/>
      <c r="T2579"/>
      <c r="U2579"/>
      <c r="V2579"/>
      <c r="W2579"/>
      <c r="X2579"/>
      <c r="Y2579"/>
      <c r="Z2579"/>
      <c r="AA2579"/>
      <c r="AB2579"/>
      <c r="AC2579"/>
      <c r="AD2579"/>
      <c r="AE2579"/>
    </row>
    <row r="2580" spans="1:31" x14ac:dyDescent="0.2">
      <c r="A2580"/>
      <c r="B2580"/>
      <c r="C2580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S2580"/>
      <c r="T2580"/>
      <c r="U2580"/>
      <c r="V2580"/>
      <c r="W2580"/>
      <c r="X2580"/>
      <c r="Y2580"/>
      <c r="Z2580"/>
      <c r="AA2580"/>
      <c r="AB2580"/>
      <c r="AC2580"/>
      <c r="AD2580"/>
      <c r="AE2580"/>
    </row>
    <row r="2581" spans="1:31" x14ac:dyDescent="0.2">
      <c r="A2581"/>
      <c r="B2581"/>
      <c r="C2581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S2581"/>
      <c r="T2581"/>
      <c r="U2581"/>
      <c r="V2581"/>
      <c r="W2581"/>
      <c r="X2581"/>
      <c r="Y2581"/>
      <c r="Z2581"/>
      <c r="AA2581"/>
      <c r="AB2581"/>
      <c r="AC2581"/>
      <c r="AD2581"/>
      <c r="AE2581"/>
    </row>
    <row r="2582" spans="1:31" x14ac:dyDescent="0.2">
      <c r="A2582"/>
      <c r="B2582"/>
      <c r="C2582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S2582"/>
      <c r="T2582"/>
      <c r="U2582"/>
      <c r="V2582"/>
      <c r="W2582"/>
      <c r="X2582"/>
      <c r="Y2582"/>
      <c r="Z2582"/>
      <c r="AA2582"/>
      <c r="AB2582"/>
      <c r="AC2582"/>
      <c r="AD2582"/>
      <c r="AE2582"/>
    </row>
    <row r="2583" spans="1:31" x14ac:dyDescent="0.2">
      <c r="A2583"/>
      <c r="B2583"/>
      <c r="C2583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S2583"/>
      <c r="T2583"/>
      <c r="U2583"/>
      <c r="V2583"/>
      <c r="W2583"/>
      <c r="X2583"/>
      <c r="Y2583"/>
      <c r="Z2583"/>
      <c r="AA2583"/>
      <c r="AB2583"/>
      <c r="AC2583"/>
      <c r="AD2583"/>
      <c r="AE2583"/>
    </row>
    <row r="2584" spans="1:31" x14ac:dyDescent="0.2">
      <c r="A2584"/>
      <c r="B2584"/>
      <c r="C258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S2584"/>
      <c r="T2584"/>
      <c r="U2584"/>
      <c r="V2584"/>
      <c r="W2584"/>
      <c r="X2584"/>
      <c r="Y2584"/>
      <c r="Z2584"/>
      <c r="AA2584"/>
      <c r="AB2584"/>
      <c r="AC2584"/>
      <c r="AD2584"/>
      <c r="AE2584"/>
    </row>
    <row r="2585" spans="1:31" x14ac:dyDescent="0.2">
      <c r="A2585"/>
      <c r="B2585"/>
      <c r="C2585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S2585"/>
      <c r="T2585"/>
      <c r="U2585"/>
      <c r="V2585"/>
      <c r="W2585"/>
      <c r="X2585"/>
      <c r="Y2585"/>
      <c r="Z2585"/>
      <c r="AA2585"/>
      <c r="AB2585"/>
      <c r="AC2585"/>
      <c r="AD2585"/>
      <c r="AE2585"/>
    </row>
    <row r="2586" spans="1:31" x14ac:dyDescent="0.2">
      <c r="A2586"/>
      <c r="B2586"/>
      <c r="C2586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S2586"/>
      <c r="T2586"/>
      <c r="U2586"/>
      <c r="V2586"/>
      <c r="W2586"/>
      <c r="X2586"/>
      <c r="Y2586"/>
      <c r="Z2586"/>
      <c r="AA2586"/>
      <c r="AB2586"/>
      <c r="AC2586"/>
      <c r="AD2586"/>
      <c r="AE2586"/>
    </row>
    <row r="2587" spans="1:31" x14ac:dyDescent="0.2">
      <c r="A2587"/>
      <c r="B2587"/>
      <c r="C2587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S2587"/>
      <c r="T2587"/>
      <c r="U2587"/>
      <c r="V2587"/>
      <c r="W2587"/>
      <c r="X2587"/>
      <c r="Y2587"/>
      <c r="Z2587"/>
      <c r="AA2587"/>
      <c r="AB2587"/>
      <c r="AC2587"/>
      <c r="AD2587"/>
      <c r="AE2587"/>
    </row>
    <row r="2588" spans="1:31" x14ac:dyDescent="0.2">
      <c r="A2588"/>
      <c r="B2588"/>
      <c r="C2588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S2588"/>
      <c r="T2588"/>
      <c r="U2588"/>
      <c r="V2588"/>
      <c r="W2588"/>
      <c r="X2588"/>
      <c r="Y2588"/>
      <c r="Z2588"/>
      <c r="AA2588"/>
      <c r="AB2588"/>
      <c r="AC2588"/>
      <c r="AD2588"/>
      <c r="AE2588"/>
    </row>
    <row r="2589" spans="1:31" x14ac:dyDescent="0.2">
      <c r="A2589"/>
      <c r="B2589"/>
      <c r="C2589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S2589"/>
      <c r="T2589"/>
      <c r="U2589"/>
      <c r="V2589"/>
      <c r="W2589"/>
      <c r="X2589"/>
      <c r="Y2589"/>
      <c r="Z2589"/>
      <c r="AA2589"/>
      <c r="AB2589"/>
      <c r="AC2589"/>
      <c r="AD2589"/>
      <c r="AE2589"/>
    </row>
    <row r="2590" spans="1:31" x14ac:dyDescent="0.2">
      <c r="A2590"/>
      <c r="B2590"/>
      <c r="C2590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S2590"/>
      <c r="T2590"/>
      <c r="U2590"/>
      <c r="V2590"/>
      <c r="W2590"/>
      <c r="X2590"/>
      <c r="Y2590"/>
      <c r="Z2590"/>
      <c r="AA2590"/>
      <c r="AB2590"/>
      <c r="AC2590"/>
      <c r="AD2590"/>
      <c r="AE2590"/>
    </row>
    <row r="2591" spans="1:31" x14ac:dyDescent="0.2">
      <c r="A2591"/>
      <c r="B2591"/>
      <c r="C2591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S2591"/>
      <c r="T2591"/>
      <c r="U2591"/>
      <c r="V2591"/>
      <c r="W2591"/>
      <c r="X2591"/>
      <c r="Y2591"/>
      <c r="Z2591"/>
      <c r="AA2591"/>
      <c r="AB2591"/>
      <c r="AC2591"/>
      <c r="AD2591"/>
      <c r="AE2591"/>
    </row>
    <row r="2592" spans="1:31" x14ac:dyDescent="0.2">
      <c r="A2592"/>
      <c r="B2592"/>
      <c r="C2592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S2592"/>
      <c r="T2592"/>
      <c r="U2592"/>
      <c r="V2592"/>
      <c r="W2592"/>
      <c r="X2592"/>
      <c r="Y2592"/>
      <c r="Z2592"/>
      <c r="AA2592"/>
      <c r="AB2592"/>
      <c r="AC2592"/>
      <c r="AD2592"/>
      <c r="AE2592"/>
    </row>
    <row r="2593" spans="1:31" x14ac:dyDescent="0.2">
      <c r="A2593"/>
      <c r="B2593"/>
      <c r="C2593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S2593"/>
      <c r="T2593"/>
      <c r="U2593"/>
      <c r="V2593"/>
      <c r="W2593"/>
      <c r="X2593"/>
      <c r="Y2593"/>
      <c r="Z2593"/>
      <c r="AA2593"/>
      <c r="AB2593"/>
      <c r="AC2593"/>
      <c r="AD2593"/>
      <c r="AE2593"/>
    </row>
    <row r="2594" spans="1:31" x14ac:dyDescent="0.2">
      <c r="A2594"/>
      <c r="B2594"/>
      <c r="C259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S2594"/>
      <c r="T2594"/>
      <c r="U2594"/>
      <c r="V2594"/>
      <c r="W2594"/>
      <c r="X2594"/>
      <c r="Y2594"/>
      <c r="Z2594"/>
      <c r="AA2594"/>
      <c r="AB2594"/>
      <c r="AC2594"/>
      <c r="AD2594"/>
      <c r="AE2594"/>
    </row>
    <row r="2595" spans="1:31" x14ac:dyDescent="0.2">
      <c r="A2595"/>
      <c r="B2595"/>
      <c r="C2595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S2595"/>
      <c r="T2595"/>
      <c r="U2595"/>
      <c r="V2595"/>
      <c r="W2595"/>
      <c r="X2595"/>
      <c r="Y2595"/>
      <c r="Z2595"/>
      <c r="AA2595"/>
      <c r="AB2595"/>
      <c r="AC2595"/>
      <c r="AD2595"/>
      <c r="AE2595"/>
    </row>
    <row r="2596" spans="1:31" x14ac:dyDescent="0.2">
      <c r="A2596"/>
      <c r="B2596"/>
      <c r="C2596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S2596"/>
      <c r="T2596"/>
      <c r="U2596"/>
      <c r="V2596"/>
      <c r="W2596"/>
      <c r="X2596"/>
      <c r="Y2596"/>
      <c r="Z2596"/>
      <c r="AA2596"/>
      <c r="AB2596"/>
      <c r="AC2596"/>
      <c r="AD2596"/>
      <c r="AE2596"/>
    </row>
    <row r="2597" spans="1:31" x14ac:dyDescent="0.2">
      <c r="A2597"/>
      <c r="B2597"/>
      <c r="C2597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S2597"/>
      <c r="T2597"/>
      <c r="U2597"/>
      <c r="V2597"/>
      <c r="W2597"/>
      <c r="X2597"/>
      <c r="Y2597"/>
      <c r="Z2597"/>
      <c r="AA2597"/>
      <c r="AB2597"/>
      <c r="AC2597"/>
      <c r="AD2597"/>
      <c r="AE2597"/>
    </row>
    <row r="2598" spans="1:31" x14ac:dyDescent="0.2">
      <c r="A2598"/>
      <c r="B2598"/>
      <c r="C2598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S2598"/>
      <c r="T2598"/>
      <c r="U2598"/>
      <c r="V2598"/>
      <c r="W2598"/>
      <c r="X2598"/>
      <c r="Y2598"/>
      <c r="Z2598"/>
      <c r="AA2598"/>
      <c r="AB2598"/>
      <c r="AC2598"/>
      <c r="AD2598"/>
      <c r="AE2598"/>
    </row>
    <row r="2599" spans="1:31" x14ac:dyDescent="0.2">
      <c r="A2599"/>
      <c r="B2599"/>
      <c r="C2599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S2599"/>
      <c r="T2599"/>
      <c r="U2599"/>
      <c r="V2599"/>
      <c r="W2599"/>
      <c r="X2599"/>
      <c r="Y2599"/>
      <c r="Z2599"/>
      <c r="AA2599"/>
      <c r="AB2599"/>
      <c r="AC2599"/>
      <c r="AD2599"/>
      <c r="AE2599"/>
    </row>
    <row r="2600" spans="1:31" x14ac:dyDescent="0.2">
      <c r="A2600"/>
      <c r="B2600"/>
      <c r="C2600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S2600"/>
      <c r="T2600"/>
      <c r="U2600"/>
      <c r="V2600"/>
      <c r="W2600"/>
      <c r="X2600"/>
      <c r="Y2600"/>
      <c r="Z2600"/>
      <c r="AA2600"/>
      <c r="AB2600"/>
      <c r="AC2600"/>
      <c r="AD2600"/>
      <c r="AE2600"/>
    </row>
    <row r="2601" spans="1:31" x14ac:dyDescent="0.2">
      <c r="A2601"/>
      <c r="B2601"/>
      <c r="C2601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S2601"/>
      <c r="T2601"/>
      <c r="U2601"/>
      <c r="V2601"/>
      <c r="W2601"/>
      <c r="X2601"/>
      <c r="Y2601"/>
      <c r="Z2601"/>
      <c r="AA2601"/>
      <c r="AB2601"/>
      <c r="AC2601"/>
      <c r="AD2601"/>
      <c r="AE2601"/>
    </row>
    <row r="2602" spans="1:31" x14ac:dyDescent="0.2">
      <c r="A2602"/>
      <c r="B2602"/>
      <c r="C2602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S2602"/>
      <c r="T2602"/>
      <c r="U2602"/>
      <c r="V2602"/>
      <c r="W2602"/>
      <c r="X2602"/>
      <c r="Y2602"/>
      <c r="Z2602"/>
      <c r="AA2602"/>
      <c r="AB2602"/>
      <c r="AC2602"/>
      <c r="AD2602"/>
      <c r="AE2602"/>
    </row>
    <row r="2603" spans="1:31" x14ac:dyDescent="0.2">
      <c r="A2603"/>
      <c r="B2603"/>
      <c r="C2603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S2603"/>
      <c r="T2603"/>
      <c r="U2603"/>
      <c r="V2603"/>
      <c r="W2603"/>
      <c r="X2603"/>
      <c r="Y2603"/>
      <c r="Z2603"/>
      <c r="AA2603"/>
      <c r="AB2603"/>
      <c r="AC2603"/>
      <c r="AD2603"/>
      <c r="AE2603"/>
    </row>
    <row r="2604" spans="1:31" x14ac:dyDescent="0.2">
      <c r="A2604"/>
      <c r="B2604"/>
      <c r="C260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S2604"/>
      <c r="T2604"/>
      <c r="U2604"/>
      <c r="V2604"/>
      <c r="W2604"/>
      <c r="X2604"/>
      <c r="Y2604"/>
      <c r="Z2604"/>
      <c r="AA2604"/>
      <c r="AB2604"/>
      <c r="AC2604"/>
      <c r="AD2604"/>
      <c r="AE2604"/>
    </row>
    <row r="2605" spans="1:31" x14ac:dyDescent="0.2">
      <c r="A2605"/>
      <c r="B2605"/>
      <c r="C2605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S2605"/>
      <c r="T2605"/>
      <c r="U2605"/>
      <c r="V2605"/>
      <c r="W2605"/>
      <c r="X2605"/>
      <c r="Y2605"/>
      <c r="Z2605"/>
      <c r="AA2605"/>
      <c r="AB2605"/>
      <c r="AC2605"/>
      <c r="AD2605"/>
      <c r="AE2605"/>
    </row>
    <row r="2606" spans="1:31" x14ac:dyDescent="0.2">
      <c r="A2606"/>
      <c r="B2606"/>
      <c r="C2606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S2606"/>
      <c r="T2606"/>
      <c r="U2606"/>
      <c r="V2606"/>
      <c r="W2606"/>
      <c r="X2606"/>
      <c r="Y2606"/>
      <c r="Z2606"/>
      <c r="AA2606"/>
      <c r="AB2606"/>
      <c r="AC2606"/>
      <c r="AD2606"/>
      <c r="AE2606"/>
    </row>
    <row r="2607" spans="1:31" x14ac:dyDescent="0.2">
      <c r="A2607"/>
      <c r="B2607"/>
      <c r="C2607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S2607"/>
      <c r="T2607"/>
      <c r="U2607"/>
      <c r="V2607"/>
      <c r="W2607"/>
      <c r="X2607"/>
      <c r="Y2607"/>
      <c r="Z2607"/>
      <c r="AA2607"/>
      <c r="AB2607"/>
      <c r="AC2607"/>
      <c r="AD2607"/>
      <c r="AE2607"/>
    </row>
    <row r="2608" spans="1:31" x14ac:dyDescent="0.2">
      <c r="A2608"/>
      <c r="B2608"/>
      <c r="C2608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S2608"/>
      <c r="T2608"/>
      <c r="U2608"/>
      <c r="V2608"/>
      <c r="W2608"/>
      <c r="X2608"/>
      <c r="Y2608"/>
      <c r="Z2608"/>
      <c r="AA2608"/>
      <c r="AB2608"/>
      <c r="AC2608"/>
      <c r="AD2608"/>
      <c r="AE2608"/>
    </row>
    <row r="2609" spans="1:31" x14ac:dyDescent="0.2">
      <c r="A2609"/>
      <c r="B2609"/>
      <c r="C2609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S2609"/>
      <c r="T2609"/>
      <c r="U2609"/>
      <c r="V2609"/>
      <c r="W2609"/>
      <c r="X2609"/>
      <c r="Y2609"/>
      <c r="Z2609"/>
      <c r="AA2609"/>
      <c r="AB2609"/>
      <c r="AC2609"/>
      <c r="AD2609"/>
      <c r="AE2609"/>
    </row>
    <row r="2610" spans="1:31" x14ac:dyDescent="0.2">
      <c r="A2610"/>
      <c r="B2610"/>
      <c r="C2610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S2610"/>
      <c r="T2610"/>
      <c r="U2610"/>
      <c r="V2610"/>
      <c r="W2610"/>
      <c r="X2610"/>
      <c r="Y2610"/>
      <c r="Z2610"/>
      <c r="AA2610"/>
      <c r="AB2610"/>
      <c r="AC2610"/>
      <c r="AD2610"/>
      <c r="AE2610"/>
    </row>
    <row r="2611" spans="1:31" x14ac:dyDescent="0.2">
      <c r="A2611"/>
      <c r="B2611"/>
      <c r="C2611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S2611"/>
      <c r="T2611"/>
      <c r="U2611"/>
      <c r="V2611"/>
      <c r="W2611"/>
      <c r="X2611"/>
      <c r="Y2611"/>
      <c r="Z2611"/>
      <c r="AA2611"/>
      <c r="AB2611"/>
      <c r="AC2611"/>
      <c r="AD2611"/>
      <c r="AE2611"/>
    </row>
    <row r="2612" spans="1:31" x14ac:dyDescent="0.2">
      <c r="A2612"/>
      <c r="B2612"/>
      <c r="C2612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S2612"/>
      <c r="T2612"/>
      <c r="U2612"/>
      <c r="V2612"/>
      <c r="W2612"/>
      <c r="X2612"/>
      <c r="Y2612"/>
      <c r="Z2612"/>
      <c r="AA2612"/>
      <c r="AB2612"/>
      <c r="AC2612"/>
      <c r="AD2612"/>
      <c r="AE2612"/>
    </row>
    <row r="2613" spans="1:31" x14ac:dyDescent="0.2">
      <c r="A2613"/>
      <c r="B2613"/>
      <c r="C2613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S2613"/>
      <c r="T2613"/>
      <c r="U2613"/>
      <c r="V2613"/>
      <c r="W2613"/>
      <c r="X2613"/>
      <c r="Y2613"/>
      <c r="Z2613"/>
      <c r="AA2613"/>
      <c r="AB2613"/>
      <c r="AC2613"/>
      <c r="AD2613"/>
      <c r="AE2613"/>
    </row>
    <row r="2614" spans="1:31" x14ac:dyDescent="0.2">
      <c r="A2614"/>
      <c r="B2614"/>
      <c r="C261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S2614"/>
      <c r="T2614"/>
      <c r="U2614"/>
      <c r="V2614"/>
      <c r="W2614"/>
      <c r="X2614"/>
      <c r="Y2614"/>
      <c r="Z2614"/>
      <c r="AA2614"/>
      <c r="AB2614"/>
      <c r="AC2614"/>
      <c r="AD2614"/>
      <c r="AE2614"/>
    </row>
    <row r="2615" spans="1:31" x14ac:dyDescent="0.2">
      <c r="A2615"/>
      <c r="B2615"/>
      <c r="C2615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S2615"/>
      <c r="T2615"/>
      <c r="U2615"/>
      <c r="V2615"/>
      <c r="W2615"/>
      <c r="X2615"/>
      <c r="Y2615"/>
      <c r="Z2615"/>
      <c r="AA2615"/>
      <c r="AB2615"/>
      <c r="AC2615"/>
      <c r="AD2615"/>
      <c r="AE2615"/>
    </row>
    <row r="2616" spans="1:31" x14ac:dyDescent="0.2">
      <c r="A2616"/>
      <c r="B2616"/>
      <c r="C2616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S2616"/>
      <c r="T2616"/>
      <c r="U2616"/>
      <c r="V2616"/>
      <c r="W2616"/>
      <c r="X2616"/>
      <c r="Y2616"/>
      <c r="Z2616"/>
      <c r="AA2616"/>
      <c r="AB2616"/>
      <c r="AC2616"/>
      <c r="AD2616"/>
      <c r="AE2616"/>
    </row>
    <row r="2617" spans="1:31" x14ac:dyDescent="0.2">
      <c r="A2617"/>
      <c r="B2617"/>
      <c r="C2617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S2617"/>
      <c r="T2617"/>
      <c r="U2617"/>
      <c r="V2617"/>
      <c r="W2617"/>
      <c r="X2617"/>
      <c r="Y2617"/>
      <c r="Z2617"/>
      <c r="AA2617"/>
      <c r="AB2617"/>
      <c r="AC2617"/>
      <c r="AD2617"/>
      <c r="AE2617"/>
    </row>
    <row r="2618" spans="1:31" x14ac:dyDescent="0.2">
      <c r="A2618"/>
      <c r="B2618"/>
      <c r="C2618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S2618"/>
      <c r="T2618"/>
      <c r="U2618"/>
      <c r="V2618"/>
      <c r="W2618"/>
      <c r="X2618"/>
      <c r="Y2618"/>
      <c r="Z2618"/>
      <c r="AA2618"/>
      <c r="AB2618"/>
      <c r="AC2618"/>
      <c r="AD2618"/>
      <c r="AE2618"/>
    </row>
    <row r="2619" spans="1:31" x14ac:dyDescent="0.2">
      <c r="A2619"/>
      <c r="B2619"/>
      <c r="C2619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S2619"/>
      <c r="T2619"/>
      <c r="U2619"/>
      <c r="V2619"/>
      <c r="W2619"/>
      <c r="X2619"/>
      <c r="Y2619"/>
      <c r="Z2619"/>
      <c r="AA2619"/>
      <c r="AB2619"/>
      <c r="AC2619"/>
      <c r="AD2619"/>
      <c r="AE2619"/>
    </row>
    <row r="2620" spans="1:31" x14ac:dyDescent="0.2">
      <c r="A2620"/>
      <c r="B2620"/>
      <c r="C2620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S2620"/>
      <c r="T2620"/>
      <c r="U2620"/>
      <c r="V2620"/>
      <c r="W2620"/>
      <c r="X2620"/>
      <c r="Y2620"/>
      <c r="Z2620"/>
      <c r="AA2620"/>
      <c r="AB2620"/>
      <c r="AC2620"/>
      <c r="AD2620"/>
      <c r="AE2620"/>
    </row>
    <row r="2621" spans="1:31" x14ac:dyDescent="0.2">
      <c r="A2621"/>
      <c r="B2621"/>
      <c r="C2621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S2621"/>
      <c r="T2621"/>
      <c r="U2621"/>
      <c r="V2621"/>
      <c r="W2621"/>
      <c r="X2621"/>
      <c r="Y2621"/>
      <c r="Z2621"/>
      <c r="AA2621"/>
      <c r="AB2621"/>
      <c r="AC2621"/>
      <c r="AD2621"/>
      <c r="AE2621"/>
    </row>
    <row r="2622" spans="1:31" x14ac:dyDescent="0.2">
      <c r="A2622"/>
      <c r="B2622"/>
      <c r="C2622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S2622"/>
      <c r="T2622"/>
      <c r="U2622"/>
      <c r="V2622"/>
      <c r="W2622"/>
      <c r="X2622"/>
      <c r="Y2622"/>
      <c r="Z2622"/>
      <c r="AA2622"/>
      <c r="AB2622"/>
      <c r="AC2622"/>
      <c r="AD2622"/>
      <c r="AE2622"/>
    </row>
    <row r="2623" spans="1:31" x14ac:dyDescent="0.2">
      <c r="A2623"/>
      <c r="B2623"/>
      <c r="C2623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S2623"/>
      <c r="T2623"/>
      <c r="U2623"/>
      <c r="V2623"/>
      <c r="W2623"/>
      <c r="X2623"/>
      <c r="Y2623"/>
      <c r="Z2623"/>
      <c r="AA2623"/>
      <c r="AB2623"/>
      <c r="AC2623"/>
      <c r="AD2623"/>
      <c r="AE2623"/>
    </row>
    <row r="2624" spans="1:31" x14ac:dyDescent="0.2">
      <c r="A2624"/>
      <c r="B2624"/>
      <c r="C262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S2624"/>
      <c r="T2624"/>
      <c r="U2624"/>
      <c r="V2624"/>
      <c r="W2624"/>
      <c r="X2624"/>
      <c r="Y2624"/>
      <c r="Z2624"/>
      <c r="AA2624"/>
      <c r="AB2624"/>
      <c r="AC2624"/>
      <c r="AD2624"/>
      <c r="AE2624"/>
    </row>
    <row r="2625" spans="1:31" x14ac:dyDescent="0.2">
      <c r="A2625"/>
      <c r="B2625"/>
      <c r="C2625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S2625"/>
      <c r="T2625"/>
      <c r="U2625"/>
      <c r="V2625"/>
      <c r="W2625"/>
      <c r="X2625"/>
      <c r="Y2625"/>
      <c r="Z2625"/>
      <c r="AA2625"/>
      <c r="AB2625"/>
      <c r="AC2625"/>
      <c r="AD2625"/>
      <c r="AE2625"/>
    </row>
    <row r="2626" spans="1:31" x14ac:dyDescent="0.2">
      <c r="A2626"/>
      <c r="B2626"/>
      <c r="C2626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S2626"/>
      <c r="T2626"/>
      <c r="U2626"/>
      <c r="V2626"/>
      <c r="W2626"/>
      <c r="X2626"/>
      <c r="Y2626"/>
      <c r="Z2626"/>
      <c r="AA2626"/>
      <c r="AB2626"/>
      <c r="AC2626"/>
      <c r="AD2626"/>
      <c r="AE2626"/>
    </row>
    <row r="2627" spans="1:31" x14ac:dyDescent="0.2">
      <c r="A2627"/>
      <c r="B2627"/>
      <c r="C2627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S2627"/>
      <c r="T2627"/>
      <c r="U2627"/>
      <c r="V2627"/>
      <c r="W2627"/>
      <c r="X2627"/>
      <c r="Y2627"/>
      <c r="Z2627"/>
      <c r="AA2627"/>
      <c r="AB2627"/>
      <c r="AC2627"/>
      <c r="AD2627"/>
      <c r="AE2627"/>
    </row>
    <row r="2628" spans="1:31" x14ac:dyDescent="0.2">
      <c r="A2628"/>
      <c r="B2628"/>
      <c r="C2628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S2628"/>
      <c r="T2628"/>
      <c r="U2628"/>
      <c r="V2628"/>
      <c r="W2628"/>
      <c r="X2628"/>
      <c r="Y2628"/>
      <c r="Z2628"/>
      <c r="AA2628"/>
      <c r="AB2628"/>
      <c r="AC2628"/>
      <c r="AD2628"/>
      <c r="AE2628"/>
    </row>
    <row r="2629" spans="1:31" x14ac:dyDescent="0.2">
      <c r="A2629"/>
      <c r="B2629"/>
      <c r="C2629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S2629"/>
      <c r="T2629"/>
      <c r="U2629"/>
      <c r="V2629"/>
      <c r="W2629"/>
      <c r="X2629"/>
      <c r="Y2629"/>
      <c r="Z2629"/>
      <c r="AA2629"/>
      <c r="AB2629"/>
      <c r="AC2629"/>
      <c r="AD2629"/>
      <c r="AE2629"/>
    </row>
    <row r="2630" spans="1:31" x14ac:dyDescent="0.2">
      <c r="A2630"/>
      <c r="B2630"/>
      <c r="C2630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S2630"/>
      <c r="T2630"/>
      <c r="U2630"/>
      <c r="V2630"/>
      <c r="W2630"/>
      <c r="X2630"/>
      <c r="Y2630"/>
      <c r="Z2630"/>
      <c r="AA2630"/>
      <c r="AB2630"/>
      <c r="AC2630"/>
      <c r="AD2630"/>
      <c r="AE2630"/>
    </row>
    <row r="2631" spans="1:31" x14ac:dyDescent="0.2">
      <c r="A2631"/>
      <c r="B2631"/>
      <c r="C2631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S2631"/>
      <c r="T2631"/>
      <c r="U2631"/>
      <c r="V2631"/>
      <c r="W2631"/>
      <c r="X2631"/>
      <c r="Y2631"/>
      <c r="Z2631"/>
      <c r="AA2631"/>
      <c r="AB2631"/>
      <c r="AC2631"/>
      <c r="AD2631"/>
      <c r="AE2631"/>
    </row>
    <row r="2632" spans="1:31" x14ac:dyDescent="0.2">
      <c r="A2632"/>
      <c r="B2632"/>
      <c r="C2632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S2632"/>
      <c r="T2632"/>
      <c r="U2632"/>
      <c r="V2632"/>
      <c r="W2632"/>
      <c r="X2632"/>
      <c r="Y2632"/>
      <c r="Z2632"/>
      <c r="AA2632"/>
      <c r="AB2632"/>
      <c r="AC2632"/>
      <c r="AD2632"/>
      <c r="AE2632"/>
    </row>
    <row r="2633" spans="1:31" x14ac:dyDescent="0.2">
      <c r="A2633"/>
      <c r="B2633"/>
      <c r="C2633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S2633"/>
      <c r="T2633"/>
      <c r="U2633"/>
      <c r="V2633"/>
      <c r="W2633"/>
      <c r="X2633"/>
      <c r="Y2633"/>
      <c r="Z2633"/>
      <c r="AA2633"/>
      <c r="AB2633"/>
      <c r="AC2633"/>
      <c r="AD2633"/>
      <c r="AE2633"/>
    </row>
    <row r="2634" spans="1:31" x14ac:dyDescent="0.2">
      <c r="A2634"/>
      <c r="B2634"/>
      <c r="C263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S2634"/>
      <c r="T2634"/>
      <c r="U2634"/>
      <c r="V2634"/>
      <c r="W2634"/>
      <c r="X2634"/>
      <c r="Y2634"/>
      <c r="Z2634"/>
      <c r="AA2634"/>
      <c r="AB2634"/>
      <c r="AC2634"/>
      <c r="AD2634"/>
      <c r="AE2634"/>
    </row>
    <row r="2635" spans="1:31" x14ac:dyDescent="0.2">
      <c r="A2635"/>
      <c r="B2635"/>
      <c r="C2635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S2635"/>
      <c r="T2635"/>
      <c r="U2635"/>
      <c r="V2635"/>
      <c r="W2635"/>
      <c r="X2635"/>
      <c r="Y2635"/>
      <c r="Z2635"/>
      <c r="AA2635"/>
      <c r="AB2635"/>
      <c r="AC2635"/>
      <c r="AD2635"/>
      <c r="AE2635"/>
    </row>
    <row r="2636" spans="1:31" x14ac:dyDescent="0.2">
      <c r="A2636"/>
      <c r="B2636"/>
      <c r="C2636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S2636"/>
      <c r="T2636"/>
      <c r="U2636"/>
      <c r="V2636"/>
      <c r="W2636"/>
      <c r="X2636"/>
      <c r="Y2636"/>
      <c r="Z2636"/>
      <c r="AA2636"/>
      <c r="AB2636"/>
      <c r="AC2636"/>
      <c r="AD2636"/>
      <c r="AE2636"/>
    </row>
    <row r="2637" spans="1:31" x14ac:dyDescent="0.2">
      <c r="A2637"/>
      <c r="B2637"/>
      <c r="C2637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S2637"/>
      <c r="T2637"/>
      <c r="U2637"/>
      <c r="V2637"/>
      <c r="W2637"/>
      <c r="X2637"/>
      <c r="Y2637"/>
      <c r="Z2637"/>
      <c r="AA2637"/>
      <c r="AB2637"/>
      <c r="AC2637"/>
      <c r="AD2637"/>
      <c r="AE2637"/>
    </row>
    <row r="2638" spans="1:31" x14ac:dyDescent="0.2">
      <c r="A2638"/>
      <c r="B2638"/>
      <c r="C2638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  <c r="AC2638"/>
      <c r="AD2638"/>
      <c r="AE2638"/>
    </row>
    <row r="2639" spans="1:31" x14ac:dyDescent="0.2">
      <c r="A2639"/>
      <c r="B2639"/>
      <c r="C2639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S2639"/>
      <c r="T2639"/>
      <c r="U2639"/>
      <c r="V2639"/>
      <c r="W2639"/>
      <c r="X2639"/>
      <c r="Y2639"/>
      <c r="Z2639"/>
      <c r="AA2639"/>
      <c r="AB2639"/>
      <c r="AC2639"/>
      <c r="AD2639"/>
      <c r="AE2639"/>
    </row>
    <row r="2640" spans="1:31" x14ac:dyDescent="0.2">
      <c r="A2640"/>
      <c r="B2640"/>
      <c r="C2640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S2640"/>
      <c r="T2640"/>
      <c r="U2640"/>
      <c r="V2640"/>
      <c r="W2640"/>
      <c r="X2640"/>
      <c r="Y2640"/>
      <c r="Z2640"/>
      <c r="AA2640"/>
      <c r="AB2640"/>
      <c r="AC2640"/>
      <c r="AD2640"/>
      <c r="AE2640"/>
    </row>
    <row r="2641" spans="1:31" x14ac:dyDescent="0.2">
      <c r="A2641"/>
      <c r="B2641"/>
      <c r="C2641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S2641"/>
      <c r="T2641"/>
      <c r="U2641"/>
      <c r="V2641"/>
      <c r="W2641"/>
      <c r="X2641"/>
      <c r="Y2641"/>
      <c r="Z2641"/>
      <c r="AA2641"/>
      <c r="AB2641"/>
      <c r="AC2641"/>
      <c r="AD2641"/>
      <c r="AE2641"/>
    </row>
    <row r="2642" spans="1:31" x14ac:dyDescent="0.2">
      <c r="A2642"/>
      <c r="B2642"/>
      <c r="C2642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S2642"/>
      <c r="T2642"/>
      <c r="U2642"/>
      <c r="V2642"/>
      <c r="W2642"/>
      <c r="X2642"/>
      <c r="Y2642"/>
      <c r="Z2642"/>
      <c r="AA2642"/>
      <c r="AB2642"/>
      <c r="AC2642"/>
      <c r="AD2642"/>
      <c r="AE2642"/>
    </row>
    <row r="2643" spans="1:31" x14ac:dyDescent="0.2">
      <c r="A2643"/>
      <c r="B2643"/>
      <c r="C2643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S2643"/>
      <c r="T2643"/>
      <c r="U2643"/>
      <c r="V2643"/>
      <c r="W2643"/>
      <c r="X2643"/>
      <c r="Y2643"/>
      <c r="Z2643"/>
      <c r="AA2643"/>
      <c r="AB2643"/>
      <c r="AC2643"/>
      <c r="AD2643"/>
      <c r="AE2643"/>
    </row>
    <row r="2644" spans="1:31" x14ac:dyDescent="0.2">
      <c r="A2644"/>
      <c r="B2644"/>
      <c r="C264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S2644"/>
      <c r="T2644"/>
      <c r="U2644"/>
      <c r="V2644"/>
      <c r="W2644"/>
      <c r="X2644"/>
      <c r="Y2644"/>
      <c r="Z2644"/>
      <c r="AA2644"/>
      <c r="AB2644"/>
      <c r="AC2644"/>
      <c r="AD2644"/>
      <c r="AE2644"/>
    </row>
    <row r="2645" spans="1:31" x14ac:dyDescent="0.2">
      <c r="A2645"/>
      <c r="B2645"/>
      <c r="C2645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S2645"/>
      <c r="T2645"/>
      <c r="U2645"/>
      <c r="V2645"/>
      <c r="W2645"/>
      <c r="X2645"/>
      <c r="Y2645"/>
      <c r="Z2645"/>
      <c r="AA2645"/>
      <c r="AB2645"/>
      <c r="AC2645"/>
      <c r="AD2645"/>
      <c r="AE2645"/>
    </row>
    <row r="2646" spans="1:31" x14ac:dyDescent="0.2">
      <c r="A2646"/>
      <c r="B2646"/>
      <c r="C2646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S2646"/>
      <c r="T2646"/>
      <c r="U2646"/>
      <c r="V2646"/>
      <c r="W2646"/>
      <c r="X2646"/>
      <c r="Y2646"/>
      <c r="Z2646"/>
      <c r="AA2646"/>
      <c r="AB2646"/>
      <c r="AC2646"/>
      <c r="AD2646"/>
      <c r="AE2646"/>
    </row>
    <row r="2647" spans="1:31" x14ac:dyDescent="0.2">
      <c r="A2647"/>
      <c r="B2647"/>
      <c r="C2647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S2647"/>
      <c r="T2647"/>
      <c r="U2647"/>
      <c r="V2647"/>
      <c r="W2647"/>
      <c r="X2647"/>
      <c r="Y2647"/>
      <c r="Z2647"/>
      <c r="AA2647"/>
      <c r="AB2647"/>
      <c r="AC2647"/>
      <c r="AD2647"/>
      <c r="AE2647"/>
    </row>
    <row r="2648" spans="1:31" x14ac:dyDescent="0.2">
      <c r="A2648"/>
      <c r="B2648"/>
      <c r="C2648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S2648"/>
      <c r="T2648"/>
      <c r="U2648"/>
      <c r="V2648"/>
      <c r="W2648"/>
      <c r="X2648"/>
      <c r="Y2648"/>
      <c r="Z2648"/>
      <c r="AA2648"/>
      <c r="AB2648"/>
      <c r="AC2648"/>
      <c r="AD2648"/>
      <c r="AE2648"/>
    </row>
    <row r="2649" spans="1:31" x14ac:dyDescent="0.2">
      <c r="A2649"/>
      <c r="B2649"/>
      <c r="C2649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S2649"/>
      <c r="T2649"/>
      <c r="U2649"/>
      <c r="V2649"/>
      <c r="W2649"/>
      <c r="X2649"/>
      <c r="Y2649"/>
      <c r="Z2649"/>
      <c r="AA2649"/>
      <c r="AB2649"/>
      <c r="AC2649"/>
      <c r="AD2649"/>
      <c r="AE2649"/>
    </row>
    <row r="2650" spans="1:31" x14ac:dyDescent="0.2">
      <c r="A2650"/>
      <c r="B2650"/>
      <c r="C2650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S2650"/>
      <c r="T2650"/>
      <c r="U2650"/>
      <c r="V2650"/>
      <c r="W2650"/>
      <c r="X2650"/>
      <c r="Y2650"/>
      <c r="Z2650"/>
      <c r="AA2650"/>
      <c r="AB2650"/>
      <c r="AC2650"/>
      <c r="AD2650"/>
      <c r="AE2650"/>
    </row>
    <row r="2651" spans="1:31" x14ac:dyDescent="0.2">
      <c r="A2651"/>
      <c r="B2651"/>
      <c r="C2651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S2651"/>
      <c r="T2651"/>
      <c r="U2651"/>
      <c r="V2651"/>
      <c r="W2651"/>
      <c r="X2651"/>
      <c r="Y2651"/>
      <c r="Z2651"/>
      <c r="AA2651"/>
      <c r="AB2651"/>
      <c r="AC2651"/>
      <c r="AD2651"/>
      <c r="AE2651"/>
    </row>
    <row r="2652" spans="1:31" x14ac:dyDescent="0.2">
      <c r="A2652"/>
      <c r="B2652"/>
      <c r="C2652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S2652"/>
      <c r="T2652"/>
      <c r="U2652"/>
      <c r="V2652"/>
      <c r="W2652"/>
      <c r="X2652"/>
      <c r="Y2652"/>
      <c r="Z2652"/>
      <c r="AA2652"/>
      <c r="AB2652"/>
      <c r="AC2652"/>
      <c r="AD2652"/>
      <c r="AE2652"/>
    </row>
    <row r="2653" spans="1:31" x14ac:dyDescent="0.2">
      <c r="A2653"/>
      <c r="B2653"/>
      <c r="C2653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S2653"/>
      <c r="T2653"/>
      <c r="U2653"/>
      <c r="V2653"/>
      <c r="W2653"/>
      <c r="X2653"/>
      <c r="Y2653"/>
      <c r="Z2653"/>
      <c r="AA2653"/>
      <c r="AB2653"/>
      <c r="AC2653"/>
      <c r="AD2653"/>
      <c r="AE2653"/>
    </row>
    <row r="2654" spans="1:31" x14ac:dyDescent="0.2">
      <c r="A2654"/>
      <c r="B2654"/>
      <c r="C265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S2654"/>
      <c r="T2654"/>
      <c r="U2654"/>
      <c r="V2654"/>
      <c r="W2654"/>
      <c r="X2654"/>
      <c r="Y2654"/>
      <c r="Z2654"/>
      <c r="AA2654"/>
      <c r="AB2654"/>
      <c r="AC2654"/>
      <c r="AD2654"/>
      <c r="AE2654"/>
    </row>
    <row r="2655" spans="1:31" x14ac:dyDescent="0.2">
      <c r="A2655"/>
      <c r="B2655"/>
      <c r="C2655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S2655"/>
      <c r="T2655"/>
      <c r="U2655"/>
      <c r="V2655"/>
      <c r="W2655"/>
      <c r="X2655"/>
      <c r="Y2655"/>
      <c r="Z2655"/>
      <c r="AA2655"/>
      <c r="AB2655"/>
      <c r="AC2655"/>
      <c r="AD2655"/>
      <c r="AE2655"/>
    </row>
    <row r="2656" spans="1:31" x14ac:dyDescent="0.2">
      <c r="A2656"/>
      <c r="B2656"/>
      <c r="C2656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S2656"/>
      <c r="T2656"/>
      <c r="U2656"/>
      <c r="V2656"/>
      <c r="W2656"/>
      <c r="X2656"/>
      <c r="Y2656"/>
      <c r="Z2656"/>
      <c r="AA2656"/>
      <c r="AB2656"/>
      <c r="AC2656"/>
      <c r="AD2656"/>
      <c r="AE2656"/>
    </row>
    <row r="2657" spans="1:31" x14ac:dyDescent="0.2">
      <c r="A2657"/>
      <c r="B2657"/>
      <c r="C2657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S2657"/>
      <c r="T2657"/>
      <c r="U2657"/>
      <c r="V2657"/>
      <c r="W2657"/>
      <c r="X2657"/>
      <c r="Y2657"/>
      <c r="Z2657"/>
      <c r="AA2657"/>
      <c r="AB2657"/>
      <c r="AC2657"/>
      <c r="AD2657"/>
      <c r="AE2657"/>
    </row>
    <row r="2658" spans="1:31" x14ac:dyDescent="0.2">
      <c r="A2658"/>
      <c r="B2658"/>
      <c r="C2658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S2658"/>
      <c r="T2658"/>
      <c r="U2658"/>
      <c r="V2658"/>
      <c r="W2658"/>
      <c r="X2658"/>
      <c r="Y2658"/>
      <c r="Z2658"/>
      <c r="AA2658"/>
      <c r="AB2658"/>
      <c r="AC2658"/>
      <c r="AD2658"/>
      <c r="AE2658"/>
    </row>
    <row r="2659" spans="1:31" x14ac:dyDescent="0.2">
      <c r="A2659"/>
      <c r="B2659"/>
      <c r="C2659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S2659"/>
      <c r="T2659"/>
      <c r="U2659"/>
      <c r="V2659"/>
      <c r="W2659"/>
      <c r="X2659"/>
      <c r="Y2659"/>
      <c r="Z2659"/>
      <c r="AA2659"/>
      <c r="AB2659"/>
      <c r="AC2659"/>
      <c r="AD2659"/>
      <c r="AE2659"/>
    </row>
    <row r="2660" spans="1:31" x14ac:dyDescent="0.2">
      <c r="A2660"/>
      <c r="B2660"/>
      <c r="C2660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S2660"/>
      <c r="T2660"/>
      <c r="U2660"/>
      <c r="V2660"/>
      <c r="W2660"/>
      <c r="X2660"/>
      <c r="Y2660"/>
      <c r="Z2660"/>
      <c r="AA2660"/>
      <c r="AB2660"/>
      <c r="AC2660"/>
      <c r="AD2660"/>
      <c r="AE2660"/>
    </row>
    <row r="2661" spans="1:31" x14ac:dyDescent="0.2">
      <c r="A2661"/>
      <c r="B2661"/>
      <c r="C2661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S2661"/>
      <c r="T2661"/>
      <c r="U2661"/>
      <c r="V2661"/>
      <c r="W2661"/>
      <c r="X2661"/>
      <c r="Y2661"/>
      <c r="Z2661"/>
      <c r="AA2661"/>
      <c r="AB2661"/>
      <c r="AC2661"/>
      <c r="AD2661"/>
      <c r="AE2661"/>
    </row>
    <row r="2662" spans="1:31" x14ac:dyDescent="0.2">
      <c r="A2662"/>
      <c r="B2662"/>
      <c r="C2662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S2662"/>
      <c r="T2662"/>
      <c r="U2662"/>
      <c r="V2662"/>
      <c r="W2662"/>
      <c r="X2662"/>
      <c r="Y2662"/>
      <c r="Z2662"/>
      <c r="AA2662"/>
      <c r="AB2662"/>
      <c r="AC2662"/>
      <c r="AD2662"/>
      <c r="AE2662"/>
    </row>
    <row r="2663" spans="1:31" x14ac:dyDescent="0.2">
      <c r="A2663"/>
      <c r="B2663"/>
      <c r="C2663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S2663"/>
      <c r="T2663"/>
      <c r="U2663"/>
      <c r="V2663"/>
      <c r="W2663"/>
      <c r="X2663"/>
      <c r="Y2663"/>
      <c r="Z2663"/>
      <c r="AA2663"/>
      <c r="AB2663"/>
      <c r="AC2663"/>
      <c r="AD2663"/>
      <c r="AE2663"/>
    </row>
    <row r="2664" spans="1:31" x14ac:dyDescent="0.2">
      <c r="A2664"/>
      <c r="B2664"/>
      <c r="C266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S2664"/>
      <c r="T2664"/>
      <c r="U2664"/>
      <c r="V2664"/>
      <c r="W2664"/>
      <c r="X2664"/>
      <c r="Y2664"/>
      <c r="Z2664"/>
      <c r="AA2664"/>
      <c r="AB2664"/>
      <c r="AC2664"/>
      <c r="AD2664"/>
      <c r="AE2664"/>
    </row>
    <row r="2665" spans="1:31" x14ac:dyDescent="0.2">
      <c r="A2665"/>
      <c r="B2665"/>
      <c r="C2665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S2665"/>
      <c r="T2665"/>
      <c r="U2665"/>
      <c r="V2665"/>
      <c r="W2665"/>
      <c r="X2665"/>
      <c r="Y2665"/>
      <c r="Z2665"/>
      <c r="AA2665"/>
      <c r="AB2665"/>
      <c r="AC2665"/>
      <c r="AD2665"/>
      <c r="AE2665"/>
    </row>
    <row r="2666" spans="1:31" x14ac:dyDescent="0.2">
      <c r="A2666"/>
      <c r="B2666"/>
      <c r="C2666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S2666"/>
      <c r="T2666"/>
      <c r="U2666"/>
      <c r="V2666"/>
      <c r="W2666"/>
      <c r="X2666"/>
      <c r="Y2666"/>
      <c r="Z2666"/>
      <c r="AA2666"/>
      <c r="AB2666"/>
      <c r="AC2666"/>
      <c r="AD2666"/>
      <c r="AE2666"/>
    </row>
    <row r="2667" spans="1:31" x14ac:dyDescent="0.2">
      <c r="A2667"/>
      <c r="B2667"/>
      <c r="C2667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S2667"/>
      <c r="T2667"/>
      <c r="U2667"/>
      <c r="V2667"/>
      <c r="W2667"/>
      <c r="X2667"/>
      <c r="Y2667"/>
      <c r="Z2667"/>
      <c r="AA2667"/>
      <c r="AB2667"/>
      <c r="AC2667"/>
      <c r="AD2667"/>
      <c r="AE2667"/>
    </row>
    <row r="2668" spans="1:31" x14ac:dyDescent="0.2">
      <c r="A2668"/>
      <c r="B2668"/>
      <c r="C2668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S2668"/>
      <c r="T2668"/>
      <c r="U2668"/>
      <c r="V2668"/>
      <c r="W2668"/>
      <c r="X2668"/>
      <c r="Y2668"/>
      <c r="Z2668"/>
      <c r="AA2668"/>
      <c r="AB2668"/>
      <c r="AC2668"/>
      <c r="AD2668"/>
      <c r="AE2668"/>
    </row>
    <row r="2669" spans="1:31" x14ac:dyDescent="0.2">
      <c r="A2669"/>
      <c r="B2669"/>
      <c r="C2669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S2669"/>
      <c r="T2669"/>
      <c r="U2669"/>
      <c r="V2669"/>
      <c r="W2669"/>
      <c r="X2669"/>
      <c r="Y2669"/>
      <c r="Z2669"/>
      <c r="AA2669"/>
      <c r="AB2669"/>
      <c r="AC2669"/>
      <c r="AD2669"/>
      <c r="AE2669"/>
    </row>
    <row r="2670" spans="1:31" x14ac:dyDescent="0.2">
      <c r="A2670"/>
      <c r="B2670"/>
      <c r="C2670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S2670"/>
      <c r="T2670"/>
      <c r="U2670"/>
      <c r="V2670"/>
      <c r="W2670"/>
      <c r="X2670"/>
      <c r="Y2670"/>
      <c r="Z2670"/>
      <c r="AA2670"/>
      <c r="AB2670"/>
      <c r="AC2670"/>
      <c r="AD2670"/>
      <c r="AE2670"/>
    </row>
    <row r="2671" spans="1:31" x14ac:dyDescent="0.2">
      <c r="A2671"/>
      <c r="B2671"/>
      <c r="C2671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S2671"/>
      <c r="T2671"/>
      <c r="U2671"/>
      <c r="V2671"/>
      <c r="W2671"/>
      <c r="X2671"/>
      <c r="Y2671"/>
      <c r="Z2671"/>
      <c r="AA2671"/>
      <c r="AB2671"/>
      <c r="AC2671"/>
      <c r="AD2671"/>
      <c r="AE2671"/>
    </row>
    <row r="2672" spans="1:31" x14ac:dyDescent="0.2">
      <c r="A2672"/>
      <c r="B2672"/>
      <c r="C2672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S2672"/>
      <c r="T2672"/>
      <c r="U2672"/>
      <c r="V2672"/>
      <c r="W2672"/>
      <c r="X2672"/>
      <c r="Y2672"/>
      <c r="Z2672"/>
      <c r="AA2672"/>
      <c r="AB2672"/>
      <c r="AC2672"/>
      <c r="AD2672"/>
      <c r="AE2672"/>
    </row>
    <row r="2673" spans="1:31" x14ac:dyDescent="0.2">
      <c r="A2673"/>
      <c r="B2673"/>
      <c r="C2673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S2673"/>
      <c r="T2673"/>
      <c r="U2673"/>
      <c r="V2673"/>
      <c r="W2673"/>
      <c r="X2673"/>
      <c r="Y2673"/>
      <c r="Z2673"/>
      <c r="AA2673"/>
      <c r="AB2673"/>
      <c r="AC2673"/>
      <c r="AD2673"/>
      <c r="AE2673"/>
    </row>
    <row r="2674" spans="1:31" x14ac:dyDescent="0.2">
      <c r="A2674"/>
      <c r="B2674"/>
      <c r="C267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S2674"/>
      <c r="T2674"/>
      <c r="U2674"/>
      <c r="V2674"/>
      <c r="W2674"/>
      <c r="X2674"/>
      <c r="Y2674"/>
      <c r="Z2674"/>
      <c r="AA2674"/>
      <c r="AB2674"/>
      <c r="AC2674"/>
      <c r="AD2674"/>
      <c r="AE2674"/>
    </row>
    <row r="2675" spans="1:31" x14ac:dyDescent="0.2">
      <c r="A2675"/>
      <c r="B2675"/>
      <c r="C2675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S2675"/>
      <c r="T2675"/>
      <c r="U2675"/>
      <c r="V2675"/>
      <c r="W2675"/>
      <c r="X2675"/>
      <c r="Y2675"/>
      <c r="Z2675"/>
      <c r="AA2675"/>
      <c r="AB2675"/>
      <c r="AC2675"/>
      <c r="AD2675"/>
      <c r="AE2675"/>
    </row>
    <row r="2676" spans="1:31" x14ac:dyDescent="0.2">
      <c r="A2676"/>
      <c r="B2676"/>
      <c r="C2676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S2676"/>
      <c r="T2676"/>
      <c r="U2676"/>
      <c r="V2676"/>
      <c r="W2676"/>
      <c r="X2676"/>
      <c r="Y2676"/>
      <c r="Z2676"/>
      <c r="AA2676"/>
      <c r="AB2676"/>
      <c r="AC2676"/>
      <c r="AD2676"/>
      <c r="AE2676"/>
    </row>
    <row r="2677" spans="1:31" x14ac:dyDescent="0.2">
      <c r="A2677"/>
      <c r="B2677"/>
      <c r="C2677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S2677"/>
      <c r="T2677"/>
      <c r="U2677"/>
      <c r="V2677"/>
      <c r="W2677"/>
      <c r="X2677"/>
      <c r="Y2677"/>
      <c r="Z2677"/>
      <c r="AA2677"/>
      <c r="AB2677"/>
      <c r="AC2677"/>
      <c r="AD2677"/>
      <c r="AE2677"/>
    </row>
    <row r="2678" spans="1:31" x14ac:dyDescent="0.2">
      <c r="A2678"/>
      <c r="B2678"/>
      <c r="C2678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S2678"/>
      <c r="T2678"/>
      <c r="U2678"/>
      <c r="V2678"/>
      <c r="W2678"/>
      <c r="X2678"/>
      <c r="Y2678"/>
      <c r="Z2678"/>
      <c r="AA2678"/>
      <c r="AB2678"/>
      <c r="AC2678"/>
      <c r="AD2678"/>
      <c r="AE2678"/>
    </row>
    <row r="2679" spans="1:31" x14ac:dyDescent="0.2">
      <c r="A2679"/>
      <c r="B2679"/>
      <c r="C2679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S2679"/>
      <c r="T2679"/>
      <c r="U2679"/>
      <c r="V2679"/>
      <c r="W2679"/>
      <c r="X2679"/>
      <c r="Y2679"/>
      <c r="Z2679"/>
      <c r="AA2679"/>
      <c r="AB2679"/>
      <c r="AC2679"/>
      <c r="AD2679"/>
      <c r="AE2679"/>
    </row>
    <row r="2680" spans="1:31" x14ac:dyDescent="0.2">
      <c r="A2680"/>
      <c r="B2680"/>
      <c r="C2680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S2680"/>
      <c r="T2680"/>
      <c r="U2680"/>
      <c r="V2680"/>
      <c r="W2680"/>
      <c r="X2680"/>
      <c r="Y2680"/>
      <c r="Z2680"/>
      <c r="AA2680"/>
      <c r="AB2680"/>
      <c r="AC2680"/>
      <c r="AD2680"/>
      <c r="AE2680"/>
    </row>
    <row r="2681" spans="1:31" x14ac:dyDescent="0.2">
      <c r="A2681"/>
      <c r="B2681"/>
      <c r="C2681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S2681"/>
      <c r="T2681"/>
      <c r="U2681"/>
      <c r="V2681"/>
      <c r="W2681"/>
      <c r="X2681"/>
      <c r="Y2681"/>
      <c r="Z2681"/>
      <c r="AA2681"/>
      <c r="AB2681"/>
      <c r="AC2681"/>
      <c r="AD2681"/>
      <c r="AE2681"/>
    </row>
    <row r="2682" spans="1:31" x14ac:dyDescent="0.2">
      <c r="A2682"/>
      <c r="B2682"/>
      <c r="C2682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S2682"/>
      <c r="T2682"/>
      <c r="U2682"/>
      <c r="V2682"/>
      <c r="W2682"/>
      <c r="X2682"/>
      <c r="Y2682"/>
      <c r="Z2682"/>
      <c r="AA2682"/>
      <c r="AB2682"/>
      <c r="AC2682"/>
      <c r="AD2682"/>
      <c r="AE2682"/>
    </row>
    <row r="2683" spans="1:31" x14ac:dyDescent="0.2">
      <c r="A2683"/>
      <c r="B2683"/>
      <c r="C2683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S2683"/>
      <c r="T2683"/>
      <c r="U2683"/>
      <c r="V2683"/>
      <c r="W2683"/>
      <c r="X2683"/>
      <c r="Y2683"/>
      <c r="Z2683"/>
      <c r="AA2683"/>
      <c r="AB2683"/>
      <c r="AC2683"/>
      <c r="AD2683"/>
      <c r="AE2683"/>
    </row>
    <row r="2684" spans="1:31" x14ac:dyDescent="0.2">
      <c r="A2684"/>
      <c r="B2684"/>
      <c r="C268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S2684"/>
      <c r="T2684"/>
      <c r="U2684"/>
      <c r="V2684"/>
      <c r="W2684"/>
      <c r="X2684"/>
      <c r="Y2684"/>
      <c r="Z2684"/>
      <c r="AA2684"/>
      <c r="AB2684"/>
      <c r="AC2684"/>
      <c r="AD2684"/>
      <c r="AE2684"/>
    </row>
    <row r="2685" spans="1:31" x14ac:dyDescent="0.2">
      <c r="A2685"/>
      <c r="B2685"/>
      <c r="C2685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S2685"/>
      <c r="T2685"/>
      <c r="U2685"/>
      <c r="V2685"/>
      <c r="W2685"/>
      <c r="X2685"/>
      <c r="Y2685"/>
      <c r="Z2685"/>
      <c r="AA2685"/>
      <c r="AB2685"/>
      <c r="AC2685"/>
      <c r="AD2685"/>
      <c r="AE2685"/>
    </row>
    <row r="2686" spans="1:31" x14ac:dyDescent="0.2">
      <c r="A2686"/>
      <c r="B2686"/>
      <c r="C2686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S2686"/>
      <c r="T2686"/>
      <c r="U2686"/>
      <c r="V2686"/>
      <c r="W2686"/>
      <c r="X2686"/>
      <c r="Y2686"/>
      <c r="Z2686"/>
      <c r="AA2686"/>
      <c r="AB2686"/>
      <c r="AC2686"/>
      <c r="AD2686"/>
      <c r="AE2686"/>
    </row>
    <row r="2687" spans="1:31" x14ac:dyDescent="0.2">
      <c r="A2687"/>
      <c r="B2687"/>
      <c r="C2687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S2687"/>
      <c r="T2687"/>
      <c r="U2687"/>
      <c r="V2687"/>
      <c r="W2687"/>
      <c r="X2687"/>
      <c r="Y2687"/>
      <c r="Z2687"/>
      <c r="AA2687"/>
      <c r="AB2687"/>
      <c r="AC2687"/>
      <c r="AD2687"/>
      <c r="AE2687"/>
    </row>
    <row r="2688" spans="1:31" x14ac:dyDescent="0.2">
      <c r="A2688"/>
      <c r="B2688"/>
      <c r="C2688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S2688"/>
      <c r="T2688"/>
      <c r="U2688"/>
      <c r="V2688"/>
      <c r="W2688"/>
      <c r="X2688"/>
      <c r="Y2688"/>
      <c r="Z2688"/>
      <c r="AA2688"/>
      <c r="AB2688"/>
      <c r="AC2688"/>
      <c r="AD2688"/>
      <c r="AE2688"/>
    </row>
    <row r="2689" spans="1:31" x14ac:dyDescent="0.2">
      <c r="A2689"/>
      <c r="B2689"/>
      <c r="C2689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S2689"/>
      <c r="T2689"/>
      <c r="U2689"/>
      <c r="V2689"/>
      <c r="W2689"/>
      <c r="X2689"/>
      <c r="Y2689"/>
      <c r="Z2689"/>
      <c r="AA2689"/>
      <c r="AB2689"/>
      <c r="AC2689"/>
      <c r="AD2689"/>
      <c r="AE2689"/>
    </row>
    <row r="2690" spans="1:31" x14ac:dyDescent="0.2">
      <c r="A2690"/>
      <c r="B2690"/>
      <c r="C2690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S2690"/>
      <c r="T2690"/>
      <c r="U2690"/>
      <c r="V2690"/>
      <c r="W2690"/>
      <c r="X2690"/>
      <c r="Y2690"/>
      <c r="Z2690"/>
      <c r="AA2690"/>
      <c r="AB2690"/>
      <c r="AC2690"/>
      <c r="AD2690"/>
      <c r="AE2690"/>
    </row>
    <row r="2691" spans="1:31" x14ac:dyDescent="0.2">
      <c r="A2691"/>
      <c r="B2691"/>
      <c r="C2691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S2691"/>
      <c r="T2691"/>
      <c r="U2691"/>
      <c r="V2691"/>
      <c r="W2691"/>
      <c r="X2691"/>
      <c r="Y2691"/>
      <c r="Z2691"/>
      <c r="AA2691"/>
      <c r="AB2691"/>
      <c r="AC2691"/>
      <c r="AD2691"/>
      <c r="AE2691"/>
    </row>
    <row r="2692" spans="1:31" x14ac:dyDescent="0.2">
      <c r="A2692"/>
      <c r="B2692"/>
      <c r="C2692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S2692"/>
      <c r="T2692"/>
      <c r="U2692"/>
      <c r="V2692"/>
      <c r="W2692"/>
      <c r="X2692"/>
      <c r="Y2692"/>
      <c r="Z2692"/>
      <c r="AA2692"/>
      <c r="AB2692"/>
      <c r="AC2692"/>
      <c r="AD2692"/>
      <c r="AE2692"/>
    </row>
    <row r="2693" spans="1:31" x14ac:dyDescent="0.2">
      <c r="A2693"/>
      <c r="B2693"/>
      <c r="C2693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S2693"/>
      <c r="T2693"/>
      <c r="U2693"/>
      <c r="V2693"/>
      <c r="W2693"/>
      <c r="X2693"/>
      <c r="Y2693"/>
      <c r="Z2693"/>
      <c r="AA2693"/>
      <c r="AB2693"/>
      <c r="AC2693"/>
      <c r="AD2693"/>
      <c r="AE2693"/>
    </row>
    <row r="2694" spans="1:31" x14ac:dyDescent="0.2">
      <c r="A2694"/>
      <c r="B2694"/>
      <c r="C269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S2694"/>
      <c r="T2694"/>
      <c r="U2694"/>
      <c r="V2694"/>
      <c r="W2694"/>
      <c r="X2694"/>
      <c r="Y2694"/>
      <c r="Z2694"/>
      <c r="AA2694"/>
      <c r="AB2694"/>
      <c r="AC2694"/>
      <c r="AD2694"/>
      <c r="AE2694"/>
    </row>
    <row r="2695" spans="1:31" x14ac:dyDescent="0.2">
      <c r="A2695"/>
      <c r="B2695"/>
      <c r="C2695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S2695"/>
      <c r="T2695"/>
      <c r="U2695"/>
      <c r="V2695"/>
      <c r="W2695"/>
      <c r="X2695"/>
      <c r="Y2695"/>
      <c r="Z2695"/>
      <c r="AA2695"/>
      <c r="AB2695"/>
      <c r="AC2695"/>
      <c r="AD2695"/>
      <c r="AE2695"/>
    </row>
    <row r="2696" spans="1:31" x14ac:dyDescent="0.2">
      <c r="A2696"/>
      <c r="B2696"/>
      <c r="C2696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S2696"/>
      <c r="T2696"/>
      <c r="U2696"/>
      <c r="V2696"/>
      <c r="W2696"/>
      <c r="X2696"/>
      <c r="Y2696"/>
      <c r="Z2696"/>
      <c r="AA2696"/>
      <c r="AB2696"/>
      <c r="AC2696"/>
      <c r="AD2696"/>
      <c r="AE2696"/>
    </row>
    <row r="2697" spans="1:31" x14ac:dyDescent="0.2">
      <c r="A2697"/>
      <c r="B2697"/>
      <c r="C2697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S2697"/>
      <c r="T2697"/>
      <c r="U2697"/>
      <c r="V2697"/>
      <c r="W2697"/>
      <c r="X2697"/>
      <c r="Y2697"/>
      <c r="Z2697"/>
      <c r="AA2697"/>
      <c r="AB2697"/>
      <c r="AC2697"/>
      <c r="AD2697"/>
      <c r="AE2697"/>
    </row>
    <row r="2698" spans="1:31" x14ac:dyDescent="0.2">
      <c r="A2698"/>
      <c r="B2698"/>
      <c r="C2698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S2698"/>
      <c r="T2698"/>
      <c r="U2698"/>
      <c r="V2698"/>
      <c r="W2698"/>
      <c r="X2698"/>
      <c r="Y2698"/>
      <c r="Z2698"/>
      <c r="AA2698"/>
      <c r="AB2698"/>
      <c r="AC2698"/>
      <c r="AD2698"/>
      <c r="AE2698"/>
    </row>
    <row r="2699" spans="1:31" x14ac:dyDescent="0.2">
      <c r="A2699"/>
      <c r="B2699"/>
      <c r="C2699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S2699"/>
      <c r="T2699"/>
      <c r="U2699"/>
      <c r="V2699"/>
      <c r="W2699"/>
      <c r="X2699"/>
      <c r="Y2699"/>
      <c r="Z2699"/>
      <c r="AA2699"/>
      <c r="AB2699"/>
      <c r="AC2699"/>
      <c r="AD2699"/>
      <c r="AE2699"/>
    </row>
    <row r="2700" spans="1:31" x14ac:dyDescent="0.2">
      <c r="A2700"/>
      <c r="B2700"/>
      <c r="C2700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S2700"/>
      <c r="T2700"/>
      <c r="U2700"/>
      <c r="V2700"/>
      <c r="W2700"/>
      <c r="X2700"/>
      <c r="Y2700"/>
      <c r="Z2700"/>
      <c r="AA2700"/>
      <c r="AB2700"/>
      <c r="AC2700"/>
      <c r="AD2700"/>
      <c r="AE2700"/>
    </row>
    <row r="2701" spans="1:31" x14ac:dyDescent="0.2">
      <c r="A2701"/>
      <c r="B2701"/>
      <c r="C2701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S2701"/>
      <c r="T2701"/>
      <c r="U2701"/>
      <c r="V2701"/>
      <c r="W2701"/>
      <c r="X2701"/>
      <c r="Y2701"/>
      <c r="Z2701"/>
      <c r="AA2701"/>
      <c r="AB2701"/>
      <c r="AC2701"/>
      <c r="AD2701"/>
      <c r="AE2701"/>
    </row>
    <row r="2702" spans="1:31" x14ac:dyDescent="0.2">
      <c r="A2702"/>
      <c r="B2702"/>
      <c r="C2702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S2702"/>
      <c r="T2702"/>
      <c r="U2702"/>
      <c r="V2702"/>
      <c r="W2702"/>
      <c r="X2702"/>
      <c r="Y2702"/>
      <c r="Z2702"/>
      <c r="AA2702"/>
      <c r="AB2702"/>
      <c r="AC2702"/>
      <c r="AD2702"/>
      <c r="AE2702"/>
    </row>
    <row r="2703" spans="1:31" x14ac:dyDescent="0.2">
      <c r="A2703"/>
      <c r="B2703"/>
      <c r="C2703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S2703"/>
      <c r="T2703"/>
      <c r="U2703"/>
      <c r="V2703"/>
      <c r="W2703"/>
      <c r="X2703"/>
      <c r="Y2703"/>
      <c r="Z2703"/>
      <c r="AA2703"/>
      <c r="AB2703"/>
      <c r="AC2703"/>
      <c r="AD2703"/>
      <c r="AE2703"/>
    </row>
    <row r="2704" spans="1:31" x14ac:dyDescent="0.2">
      <c r="A2704"/>
      <c r="B2704"/>
      <c r="C270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S2704"/>
      <c r="T2704"/>
      <c r="U2704"/>
      <c r="V2704"/>
      <c r="W2704"/>
      <c r="X2704"/>
      <c r="Y2704"/>
      <c r="Z2704"/>
      <c r="AA2704"/>
      <c r="AB2704"/>
      <c r="AC2704"/>
      <c r="AD2704"/>
      <c r="AE2704"/>
    </row>
    <row r="2705" spans="1:31" x14ac:dyDescent="0.2">
      <c r="A2705"/>
      <c r="B2705"/>
      <c r="C2705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S2705"/>
      <c r="T2705"/>
      <c r="U2705"/>
      <c r="V2705"/>
      <c r="W2705"/>
      <c r="X2705"/>
      <c r="Y2705"/>
      <c r="Z2705"/>
      <c r="AA2705"/>
      <c r="AB2705"/>
      <c r="AC2705"/>
      <c r="AD2705"/>
      <c r="AE2705"/>
    </row>
    <row r="2706" spans="1:31" x14ac:dyDescent="0.2">
      <c r="A2706"/>
      <c r="B2706"/>
      <c r="C2706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S2706"/>
      <c r="T2706"/>
      <c r="U2706"/>
      <c r="V2706"/>
      <c r="W2706"/>
      <c r="X2706"/>
      <c r="Y2706"/>
      <c r="Z2706"/>
      <c r="AA2706"/>
      <c r="AB2706"/>
      <c r="AC2706"/>
      <c r="AD2706"/>
      <c r="AE2706"/>
    </row>
    <row r="2707" spans="1:31" x14ac:dyDescent="0.2">
      <c r="A2707"/>
      <c r="B2707"/>
      <c r="C2707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S2707"/>
      <c r="T2707"/>
      <c r="U2707"/>
      <c r="V2707"/>
      <c r="W2707"/>
      <c r="X2707"/>
      <c r="Y2707"/>
      <c r="Z2707"/>
      <c r="AA2707"/>
      <c r="AB2707"/>
      <c r="AC2707"/>
      <c r="AD2707"/>
      <c r="AE2707"/>
    </row>
    <row r="2708" spans="1:31" x14ac:dyDescent="0.2">
      <c r="A2708"/>
      <c r="B2708"/>
      <c r="C2708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S2708"/>
      <c r="T2708"/>
      <c r="U2708"/>
      <c r="V2708"/>
      <c r="W2708"/>
      <c r="X2708"/>
      <c r="Y2708"/>
      <c r="Z2708"/>
      <c r="AA2708"/>
      <c r="AB2708"/>
      <c r="AC2708"/>
      <c r="AD2708"/>
      <c r="AE2708"/>
    </row>
    <row r="2709" spans="1:31" x14ac:dyDescent="0.2">
      <c r="A2709"/>
      <c r="B2709"/>
      <c r="C2709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S2709"/>
      <c r="T2709"/>
      <c r="U2709"/>
      <c r="V2709"/>
      <c r="W2709"/>
      <c r="X2709"/>
      <c r="Y2709"/>
      <c r="Z2709"/>
      <c r="AA2709"/>
      <c r="AB2709"/>
      <c r="AC2709"/>
      <c r="AD2709"/>
      <c r="AE2709"/>
    </row>
    <row r="2710" spans="1:31" x14ac:dyDescent="0.2">
      <c r="A2710"/>
      <c r="B2710"/>
      <c r="C2710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S2710"/>
      <c r="T2710"/>
      <c r="U2710"/>
      <c r="V2710"/>
      <c r="W2710"/>
      <c r="X2710"/>
      <c r="Y2710"/>
      <c r="Z2710"/>
      <c r="AA2710"/>
      <c r="AB2710"/>
      <c r="AC2710"/>
      <c r="AD2710"/>
      <c r="AE2710"/>
    </row>
    <row r="2711" spans="1:31" x14ac:dyDescent="0.2">
      <c r="A2711"/>
      <c r="B2711"/>
      <c r="C2711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S2711"/>
      <c r="T2711"/>
      <c r="U2711"/>
      <c r="V2711"/>
      <c r="W2711"/>
      <c r="X2711"/>
      <c r="Y2711"/>
      <c r="Z2711"/>
      <c r="AA2711"/>
      <c r="AB2711"/>
      <c r="AC2711"/>
      <c r="AD2711"/>
      <c r="AE2711"/>
    </row>
    <row r="2712" spans="1:31" x14ac:dyDescent="0.2">
      <c r="A2712"/>
      <c r="B2712"/>
      <c r="C2712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S2712"/>
      <c r="T2712"/>
      <c r="U2712"/>
      <c r="V2712"/>
      <c r="W2712"/>
      <c r="X2712"/>
      <c r="Y2712"/>
      <c r="Z2712"/>
      <c r="AA2712"/>
      <c r="AB2712"/>
      <c r="AC2712"/>
      <c r="AD2712"/>
      <c r="AE2712"/>
    </row>
    <row r="2713" spans="1:31" x14ac:dyDescent="0.2">
      <c r="A2713"/>
      <c r="B2713"/>
      <c r="C2713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S2713"/>
      <c r="T2713"/>
      <c r="U2713"/>
      <c r="V2713"/>
      <c r="W2713"/>
      <c r="X2713"/>
      <c r="Y2713"/>
      <c r="Z2713"/>
      <c r="AA2713"/>
      <c r="AB2713"/>
      <c r="AC2713"/>
      <c r="AD2713"/>
      <c r="AE2713"/>
    </row>
    <row r="2714" spans="1:31" x14ac:dyDescent="0.2">
      <c r="A2714"/>
      <c r="B2714"/>
      <c r="C271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S2714"/>
      <c r="T2714"/>
      <c r="U2714"/>
      <c r="V2714"/>
      <c r="W2714"/>
      <c r="X2714"/>
      <c r="Y2714"/>
      <c r="Z2714"/>
      <c r="AA2714"/>
      <c r="AB2714"/>
      <c r="AC2714"/>
      <c r="AD2714"/>
      <c r="AE2714"/>
    </row>
    <row r="2715" spans="1:31" x14ac:dyDescent="0.2">
      <c r="A2715"/>
      <c r="B2715"/>
      <c r="C2715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S2715"/>
      <c r="T2715"/>
      <c r="U2715"/>
      <c r="V2715"/>
      <c r="W2715"/>
      <c r="X2715"/>
      <c r="Y2715"/>
      <c r="Z2715"/>
      <c r="AA2715"/>
      <c r="AB2715"/>
      <c r="AC2715"/>
      <c r="AD2715"/>
      <c r="AE2715"/>
    </row>
    <row r="2716" spans="1:31" x14ac:dyDescent="0.2">
      <c r="A2716"/>
      <c r="B2716"/>
      <c r="C2716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S2716"/>
      <c r="T2716"/>
      <c r="U2716"/>
      <c r="V2716"/>
      <c r="W2716"/>
      <c r="X2716"/>
      <c r="Y2716"/>
      <c r="Z2716"/>
      <c r="AA2716"/>
      <c r="AB2716"/>
      <c r="AC2716"/>
      <c r="AD2716"/>
      <c r="AE2716"/>
    </row>
    <row r="2717" spans="1:31" x14ac:dyDescent="0.2">
      <c r="A2717"/>
      <c r="B2717"/>
      <c r="C2717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S2717"/>
      <c r="T2717"/>
      <c r="U2717"/>
      <c r="V2717"/>
      <c r="W2717"/>
      <c r="X2717"/>
      <c r="Y2717"/>
      <c r="Z2717"/>
      <c r="AA2717"/>
      <c r="AB2717"/>
      <c r="AC2717"/>
      <c r="AD2717"/>
      <c r="AE2717"/>
    </row>
    <row r="2718" spans="1:31" x14ac:dyDescent="0.2">
      <c r="A2718"/>
      <c r="B2718"/>
      <c r="C2718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S2718"/>
      <c r="T2718"/>
      <c r="U2718"/>
      <c r="V2718"/>
      <c r="W2718"/>
      <c r="X2718"/>
      <c r="Y2718"/>
      <c r="Z2718"/>
      <c r="AA2718"/>
      <c r="AB2718"/>
      <c r="AC2718"/>
      <c r="AD2718"/>
      <c r="AE2718"/>
    </row>
    <row r="2719" spans="1:31" x14ac:dyDescent="0.2">
      <c r="A2719"/>
      <c r="B2719"/>
      <c r="C2719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S2719"/>
      <c r="T2719"/>
      <c r="U2719"/>
      <c r="V2719"/>
      <c r="W2719"/>
      <c r="X2719"/>
      <c r="Y2719"/>
      <c r="Z2719"/>
      <c r="AA2719"/>
      <c r="AB2719"/>
      <c r="AC2719"/>
      <c r="AD2719"/>
      <c r="AE2719"/>
    </row>
    <row r="2720" spans="1:31" x14ac:dyDescent="0.2">
      <c r="A2720"/>
      <c r="B2720"/>
      <c r="C2720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S2720"/>
      <c r="T2720"/>
      <c r="U2720"/>
      <c r="V2720"/>
      <c r="W2720"/>
      <c r="X2720"/>
      <c r="Y2720"/>
      <c r="Z2720"/>
      <c r="AA2720"/>
      <c r="AB2720"/>
      <c r="AC2720"/>
      <c r="AD2720"/>
      <c r="AE2720"/>
    </row>
    <row r="2721" spans="1:31" x14ac:dyDescent="0.2">
      <c r="A2721"/>
      <c r="B2721"/>
      <c r="C2721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S2721"/>
      <c r="T2721"/>
      <c r="U2721"/>
      <c r="V2721"/>
      <c r="W2721"/>
      <c r="X2721"/>
      <c r="Y2721"/>
      <c r="Z2721"/>
      <c r="AA2721"/>
      <c r="AB2721"/>
      <c r="AC2721"/>
      <c r="AD2721"/>
      <c r="AE2721"/>
    </row>
    <row r="2722" spans="1:31" x14ac:dyDescent="0.2">
      <c r="A2722"/>
      <c r="B2722"/>
      <c r="C2722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S2722"/>
      <c r="T2722"/>
      <c r="U2722"/>
      <c r="V2722"/>
      <c r="W2722"/>
      <c r="X2722"/>
      <c r="Y2722"/>
      <c r="Z2722"/>
      <c r="AA2722"/>
      <c r="AB2722"/>
      <c r="AC2722"/>
      <c r="AD2722"/>
      <c r="AE2722"/>
    </row>
    <row r="2723" spans="1:31" x14ac:dyDescent="0.2">
      <c r="A2723"/>
      <c r="B2723"/>
      <c r="C2723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S2723"/>
      <c r="T2723"/>
      <c r="U2723"/>
      <c r="V2723"/>
      <c r="W2723"/>
      <c r="X2723"/>
      <c r="Y2723"/>
      <c r="Z2723"/>
      <c r="AA2723"/>
      <c r="AB2723"/>
      <c r="AC2723"/>
      <c r="AD2723"/>
      <c r="AE2723"/>
    </row>
    <row r="2724" spans="1:31" x14ac:dyDescent="0.2">
      <c r="A2724"/>
      <c r="B2724"/>
      <c r="C272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S2724"/>
      <c r="T2724"/>
      <c r="U2724"/>
      <c r="V2724"/>
      <c r="W2724"/>
      <c r="X2724"/>
      <c r="Y2724"/>
      <c r="Z2724"/>
      <c r="AA2724"/>
      <c r="AB2724"/>
      <c r="AC2724"/>
      <c r="AD2724"/>
      <c r="AE2724"/>
    </row>
    <row r="2725" spans="1:31" x14ac:dyDescent="0.2">
      <c r="A2725"/>
      <c r="B2725"/>
      <c r="C2725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S2725"/>
      <c r="T2725"/>
      <c r="U2725"/>
      <c r="V2725"/>
      <c r="W2725"/>
      <c r="X2725"/>
      <c r="Y2725"/>
      <c r="Z2725"/>
      <c r="AA2725"/>
      <c r="AB2725"/>
      <c r="AC2725"/>
      <c r="AD2725"/>
      <c r="AE2725"/>
    </row>
    <row r="2726" spans="1:31" x14ac:dyDescent="0.2">
      <c r="A2726"/>
      <c r="B2726"/>
      <c r="C2726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S2726"/>
      <c r="T2726"/>
      <c r="U2726"/>
      <c r="V2726"/>
      <c r="W2726"/>
      <c r="X2726"/>
      <c r="Y2726"/>
      <c r="Z2726"/>
      <c r="AA2726"/>
      <c r="AB2726"/>
      <c r="AC2726"/>
      <c r="AD2726"/>
      <c r="AE2726"/>
    </row>
    <row r="2727" spans="1:31" x14ac:dyDescent="0.2">
      <c r="A2727"/>
      <c r="B2727"/>
      <c r="C2727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S2727"/>
      <c r="T2727"/>
      <c r="U2727"/>
      <c r="V2727"/>
      <c r="W2727"/>
      <c r="X2727"/>
      <c r="Y2727"/>
      <c r="Z2727"/>
      <c r="AA2727"/>
      <c r="AB2727"/>
      <c r="AC2727"/>
      <c r="AD2727"/>
      <c r="AE2727"/>
    </row>
    <row r="2728" spans="1:31" x14ac:dyDescent="0.2">
      <c r="A2728"/>
      <c r="B2728"/>
      <c r="C2728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S2728"/>
      <c r="T2728"/>
      <c r="U2728"/>
      <c r="V2728"/>
      <c r="W2728"/>
      <c r="X2728"/>
      <c r="Y2728"/>
      <c r="Z2728"/>
      <c r="AA2728"/>
      <c r="AB2728"/>
      <c r="AC2728"/>
      <c r="AD2728"/>
      <c r="AE2728"/>
    </row>
    <row r="2729" spans="1:31" x14ac:dyDescent="0.2">
      <c r="A2729"/>
      <c r="B2729"/>
      <c r="C2729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S2729"/>
      <c r="T2729"/>
      <c r="U2729"/>
      <c r="V2729"/>
      <c r="W2729"/>
      <c r="X2729"/>
      <c r="Y2729"/>
      <c r="Z2729"/>
      <c r="AA2729"/>
      <c r="AB2729"/>
      <c r="AC2729"/>
      <c r="AD2729"/>
      <c r="AE2729"/>
    </row>
    <row r="2730" spans="1:31" x14ac:dyDescent="0.2">
      <c r="A2730"/>
      <c r="B2730"/>
      <c r="C2730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S2730"/>
      <c r="T2730"/>
      <c r="U2730"/>
      <c r="V2730"/>
      <c r="W2730"/>
      <c r="X2730"/>
      <c r="Y2730"/>
      <c r="Z2730"/>
      <c r="AA2730"/>
      <c r="AB2730"/>
      <c r="AC2730"/>
      <c r="AD2730"/>
      <c r="AE2730"/>
    </row>
    <row r="2731" spans="1:31" x14ac:dyDescent="0.2">
      <c r="A2731"/>
      <c r="B2731"/>
      <c r="C2731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S2731"/>
      <c r="T2731"/>
      <c r="U2731"/>
      <c r="V2731"/>
      <c r="W2731"/>
      <c r="X2731"/>
      <c r="Y2731"/>
      <c r="Z2731"/>
      <c r="AA2731"/>
      <c r="AB2731"/>
      <c r="AC2731"/>
      <c r="AD2731"/>
      <c r="AE2731"/>
    </row>
    <row r="2732" spans="1:31" x14ac:dyDescent="0.2">
      <c r="A2732"/>
      <c r="B2732"/>
      <c r="C2732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S2732"/>
      <c r="T2732"/>
      <c r="U2732"/>
      <c r="V2732"/>
      <c r="W2732"/>
      <c r="X2732"/>
      <c r="Y2732"/>
      <c r="Z2732"/>
      <c r="AA2732"/>
      <c r="AB2732"/>
      <c r="AC2732"/>
      <c r="AD2732"/>
      <c r="AE2732"/>
    </row>
    <row r="2733" spans="1:31" x14ac:dyDescent="0.2">
      <c r="A2733"/>
      <c r="B2733"/>
      <c r="C2733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S2733"/>
      <c r="T2733"/>
      <c r="U2733"/>
      <c r="V2733"/>
      <c r="W2733"/>
      <c r="X2733"/>
      <c r="Y2733"/>
      <c r="Z2733"/>
      <c r="AA2733"/>
      <c r="AB2733"/>
      <c r="AC2733"/>
      <c r="AD2733"/>
      <c r="AE2733"/>
    </row>
    <row r="2734" spans="1:31" x14ac:dyDescent="0.2">
      <c r="A2734"/>
      <c r="B2734"/>
      <c r="C273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S2734"/>
      <c r="T2734"/>
      <c r="U2734"/>
      <c r="V2734"/>
      <c r="W2734"/>
      <c r="X2734"/>
      <c r="Y2734"/>
      <c r="Z2734"/>
      <c r="AA2734"/>
      <c r="AB2734"/>
      <c r="AC2734"/>
      <c r="AD2734"/>
      <c r="AE2734"/>
    </row>
    <row r="2735" spans="1:31" x14ac:dyDescent="0.2">
      <c r="A2735"/>
      <c r="B2735"/>
      <c r="C2735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S2735"/>
      <c r="T2735"/>
      <c r="U2735"/>
      <c r="V2735"/>
      <c r="W2735"/>
      <c r="X2735"/>
      <c r="Y2735"/>
      <c r="Z2735"/>
      <c r="AA2735"/>
      <c r="AB2735"/>
      <c r="AC2735"/>
      <c r="AD2735"/>
      <c r="AE2735"/>
    </row>
    <row r="2736" spans="1:31" x14ac:dyDescent="0.2">
      <c r="A2736"/>
      <c r="B2736"/>
      <c r="C2736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S2736"/>
      <c r="T2736"/>
      <c r="U2736"/>
      <c r="V2736"/>
      <c r="W2736"/>
      <c r="X2736"/>
      <c r="Y2736"/>
      <c r="Z2736"/>
      <c r="AA2736"/>
      <c r="AB2736"/>
      <c r="AC2736"/>
      <c r="AD2736"/>
      <c r="AE2736"/>
    </row>
    <row r="2737" spans="1:31" x14ac:dyDescent="0.2">
      <c r="A2737"/>
      <c r="B2737"/>
      <c r="C2737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S2737"/>
      <c r="T2737"/>
      <c r="U2737"/>
      <c r="V2737"/>
      <c r="W2737"/>
      <c r="X2737"/>
      <c r="Y2737"/>
      <c r="Z2737"/>
      <c r="AA2737"/>
      <c r="AB2737"/>
      <c r="AC2737"/>
      <c r="AD2737"/>
      <c r="AE2737"/>
    </row>
    <row r="2738" spans="1:31" x14ac:dyDescent="0.2">
      <c r="A2738"/>
      <c r="B2738"/>
      <c r="C2738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S2738"/>
      <c r="T2738"/>
      <c r="U2738"/>
      <c r="V2738"/>
      <c r="W2738"/>
      <c r="X2738"/>
      <c r="Y2738"/>
      <c r="Z2738"/>
      <c r="AA2738"/>
      <c r="AB2738"/>
      <c r="AC2738"/>
      <c r="AD2738"/>
      <c r="AE2738"/>
    </row>
    <row r="2739" spans="1:31" x14ac:dyDescent="0.2">
      <c r="A2739"/>
      <c r="B2739"/>
      <c r="C2739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S2739"/>
      <c r="T2739"/>
      <c r="U2739"/>
      <c r="V2739"/>
      <c r="W2739"/>
      <c r="X2739"/>
      <c r="Y2739"/>
      <c r="Z2739"/>
      <c r="AA2739"/>
      <c r="AB2739"/>
      <c r="AC2739"/>
      <c r="AD2739"/>
      <c r="AE2739"/>
    </row>
    <row r="2740" spans="1:31" x14ac:dyDescent="0.2">
      <c r="A2740"/>
      <c r="B2740"/>
      <c r="C2740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S2740"/>
      <c r="T2740"/>
      <c r="U2740"/>
      <c r="V2740"/>
      <c r="W2740"/>
      <c r="X2740"/>
      <c r="Y2740"/>
      <c r="Z2740"/>
      <c r="AA2740"/>
      <c r="AB2740"/>
      <c r="AC2740"/>
      <c r="AD2740"/>
      <c r="AE2740"/>
    </row>
    <row r="2741" spans="1:31" x14ac:dyDescent="0.2">
      <c r="A2741"/>
      <c r="B2741"/>
      <c r="C2741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S2741"/>
      <c r="T2741"/>
      <c r="U2741"/>
      <c r="V2741"/>
      <c r="W2741"/>
      <c r="X2741"/>
      <c r="Y2741"/>
      <c r="Z2741"/>
      <c r="AA2741"/>
      <c r="AB2741"/>
      <c r="AC2741"/>
      <c r="AD2741"/>
      <c r="AE2741"/>
    </row>
    <row r="2742" spans="1:31" x14ac:dyDescent="0.2">
      <c r="A2742"/>
      <c r="B2742"/>
      <c r="C2742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S2742"/>
      <c r="T2742"/>
      <c r="U2742"/>
      <c r="V2742"/>
      <c r="W2742"/>
      <c r="X2742"/>
      <c r="Y2742"/>
      <c r="Z2742"/>
      <c r="AA2742"/>
      <c r="AB2742"/>
      <c r="AC2742"/>
      <c r="AD2742"/>
      <c r="AE2742"/>
    </row>
    <row r="2743" spans="1:31" x14ac:dyDescent="0.2">
      <c r="A2743"/>
      <c r="B2743"/>
      <c r="C2743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S2743"/>
      <c r="T2743"/>
      <c r="U2743"/>
      <c r="V2743"/>
      <c r="W2743"/>
      <c r="X2743"/>
      <c r="Y2743"/>
      <c r="Z2743"/>
      <c r="AA2743"/>
      <c r="AB2743"/>
      <c r="AC2743"/>
      <c r="AD2743"/>
      <c r="AE2743"/>
    </row>
    <row r="2744" spans="1:31" x14ac:dyDescent="0.2">
      <c r="A2744"/>
      <c r="B2744"/>
      <c r="C274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S2744"/>
      <c r="T2744"/>
      <c r="U2744"/>
      <c r="V2744"/>
      <c r="W2744"/>
      <c r="X2744"/>
      <c r="Y2744"/>
      <c r="Z2744"/>
      <c r="AA2744"/>
      <c r="AB2744"/>
      <c r="AC2744"/>
      <c r="AD2744"/>
      <c r="AE2744"/>
    </row>
    <row r="2745" spans="1:31" x14ac:dyDescent="0.2">
      <c r="A2745"/>
      <c r="B2745"/>
      <c r="C2745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S2745"/>
      <c r="T2745"/>
      <c r="U2745"/>
      <c r="V2745"/>
      <c r="W2745"/>
      <c r="X2745"/>
      <c r="Y2745"/>
      <c r="Z2745"/>
      <c r="AA2745"/>
      <c r="AB2745"/>
      <c r="AC2745"/>
      <c r="AD2745"/>
      <c r="AE2745"/>
    </row>
    <row r="2746" spans="1:31" x14ac:dyDescent="0.2">
      <c r="A2746"/>
      <c r="B2746"/>
      <c r="C2746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S2746"/>
      <c r="T2746"/>
      <c r="U2746"/>
      <c r="V2746"/>
      <c r="W2746"/>
      <c r="X2746"/>
      <c r="Y2746"/>
      <c r="Z2746"/>
      <c r="AA2746"/>
      <c r="AB2746"/>
      <c r="AC2746"/>
      <c r="AD2746"/>
      <c r="AE2746"/>
    </row>
    <row r="2747" spans="1:31" x14ac:dyDescent="0.2">
      <c r="A2747"/>
      <c r="B2747"/>
      <c r="C2747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S2747"/>
      <c r="T2747"/>
      <c r="U2747"/>
      <c r="V2747"/>
      <c r="W2747"/>
      <c r="X2747"/>
      <c r="Y2747"/>
      <c r="Z2747"/>
      <c r="AA2747"/>
      <c r="AB2747"/>
      <c r="AC2747"/>
      <c r="AD2747"/>
      <c r="AE2747"/>
    </row>
    <row r="2748" spans="1:31" x14ac:dyDescent="0.2">
      <c r="A2748"/>
      <c r="B2748"/>
      <c r="C2748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S2748"/>
      <c r="T2748"/>
      <c r="U2748"/>
      <c r="V2748"/>
      <c r="W2748"/>
      <c r="X2748"/>
      <c r="Y2748"/>
      <c r="Z2748"/>
      <c r="AA2748"/>
      <c r="AB2748"/>
      <c r="AC2748"/>
      <c r="AD2748"/>
      <c r="AE2748"/>
    </row>
    <row r="2749" spans="1:31" x14ac:dyDescent="0.2">
      <c r="A2749"/>
      <c r="B2749"/>
      <c r="C2749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S2749"/>
      <c r="T2749"/>
      <c r="U2749"/>
      <c r="V2749"/>
      <c r="W2749"/>
      <c r="X2749"/>
      <c r="Y2749"/>
      <c r="Z2749"/>
      <c r="AA2749"/>
      <c r="AB2749"/>
      <c r="AC2749"/>
      <c r="AD2749"/>
      <c r="AE2749"/>
    </row>
    <row r="2750" spans="1:31" x14ac:dyDescent="0.2">
      <c r="A2750"/>
      <c r="B2750"/>
      <c r="C2750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S2750"/>
      <c r="T2750"/>
      <c r="U2750"/>
      <c r="V2750"/>
      <c r="W2750"/>
      <c r="X2750"/>
      <c r="Y2750"/>
      <c r="Z2750"/>
      <c r="AA2750"/>
      <c r="AB2750"/>
      <c r="AC2750"/>
      <c r="AD2750"/>
      <c r="AE2750"/>
    </row>
    <row r="2751" spans="1:31" x14ac:dyDescent="0.2">
      <c r="A2751"/>
      <c r="B2751"/>
      <c r="C2751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S2751"/>
      <c r="T2751"/>
      <c r="U2751"/>
      <c r="V2751"/>
      <c r="W2751"/>
      <c r="X2751"/>
      <c r="Y2751"/>
      <c r="Z2751"/>
      <c r="AA2751"/>
      <c r="AB2751"/>
      <c r="AC2751"/>
      <c r="AD2751"/>
      <c r="AE2751"/>
    </row>
    <row r="2752" spans="1:31" x14ac:dyDescent="0.2">
      <c r="A2752"/>
      <c r="B2752"/>
      <c r="C2752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S2752"/>
      <c r="T2752"/>
      <c r="U2752"/>
      <c r="V2752"/>
      <c r="W2752"/>
      <c r="X2752"/>
      <c r="Y2752"/>
      <c r="Z2752"/>
      <c r="AA2752"/>
      <c r="AB2752"/>
      <c r="AC2752"/>
      <c r="AD2752"/>
      <c r="AE2752"/>
    </row>
    <row r="2753" spans="1:31" x14ac:dyDescent="0.2">
      <c r="A2753"/>
      <c r="B2753"/>
      <c r="C2753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S2753"/>
      <c r="T2753"/>
      <c r="U2753"/>
      <c r="V2753"/>
      <c r="W2753"/>
      <c r="X2753"/>
      <c r="Y2753"/>
      <c r="Z2753"/>
      <c r="AA2753"/>
      <c r="AB2753"/>
      <c r="AC2753"/>
      <c r="AD2753"/>
      <c r="AE2753"/>
    </row>
    <row r="2754" spans="1:31" x14ac:dyDescent="0.2">
      <c r="A2754"/>
      <c r="B2754"/>
      <c r="C275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S2754"/>
      <c r="T2754"/>
      <c r="U2754"/>
      <c r="V2754"/>
      <c r="W2754"/>
      <c r="X2754"/>
      <c r="Y2754"/>
      <c r="Z2754"/>
      <c r="AA2754"/>
      <c r="AB2754"/>
      <c r="AC2754"/>
      <c r="AD2754"/>
      <c r="AE2754"/>
    </row>
    <row r="2755" spans="1:31" x14ac:dyDescent="0.2">
      <c r="A2755"/>
      <c r="B2755"/>
      <c r="C2755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S2755"/>
      <c r="T2755"/>
      <c r="U2755"/>
      <c r="V2755"/>
      <c r="W2755"/>
      <c r="X2755"/>
      <c r="Y2755"/>
      <c r="Z2755"/>
      <c r="AA2755"/>
      <c r="AB2755"/>
      <c r="AC2755"/>
      <c r="AD2755"/>
      <c r="AE2755"/>
    </row>
    <row r="2756" spans="1:31" x14ac:dyDescent="0.2">
      <c r="A2756"/>
      <c r="B2756"/>
      <c r="C2756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S2756"/>
      <c r="T2756"/>
      <c r="U2756"/>
      <c r="V2756"/>
      <c r="W2756"/>
      <c r="X2756"/>
      <c r="Y2756"/>
      <c r="Z2756"/>
      <c r="AA2756"/>
      <c r="AB2756"/>
      <c r="AC2756"/>
      <c r="AD2756"/>
      <c r="AE2756"/>
    </row>
    <row r="2757" spans="1:31" x14ac:dyDescent="0.2">
      <c r="A2757"/>
      <c r="B2757"/>
      <c r="C2757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S2757"/>
      <c r="T2757"/>
      <c r="U2757"/>
      <c r="V2757"/>
      <c r="W2757"/>
      <c r="X2757"/>
      <c r="Y2757"/>
      <c r="Z2757"/>
      <c r="AA2757"/>
      <c r="AB2757"/>
      <c r="AC2757"/>
      <c r="AD2757"/>
      <c r="AE2757"/>
    </row>
    <row r="2758" spans="1:31" x14ac:dyDescent="0.2">
      <c r="A2758"/>
      <c r="B2758"/>
      <c r="C2758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S2758"/>
      <c r="T2758"/>
      <c r="U2758"/>
      <c r="V2758"/>
      <c r="W2758"/>
      <c r="X2758"/>
      <c r="Y2758"/>
      <c r="Z2758"/>
      <c r="AA2758"/>
      <c r="AB2758"/>
      <c r="AC2758"/>
      <c r="AD2758"/>
      <c r="AE2758"/>
    </row>
    <row r="2759" spans="1:31" x14ac:dyDescent="0.2">
      <c r="A2759"/>
      <c r="B2759"/>
      <c r="C2759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S2759"/>
      <c r="T2759"/>
      <c r="U2759"/>
      <c r="V2759"/>
      <c r="W2759"/>
      <c r="X2759"/>
      <c r="Y2759"/>
      <c r="Z2759"/>
      <c r="AA2759"/>
      <c r="AB2759"/>
      <c r="AC2759"/>
      <c r="AD2759"/>
      <c r="AE2759"/>
    </row>
    <row r="2760" spans="1:31" x14ac:dyDescent="0.2">
      <c r="A2760"/>
      <c r="B2760"/>
      <c r="C2760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S2760"/>
      <c r="T2760"/>
      <c r="U2760"/>
      <c r="V2760"/>
      <c r="W2760"/>
      <c r="X2760"/>
      <c r="Y2760"/>
      <c r="Z2760"/>
      <c r="AA2760"/>
      <c r="AB2760"/>
      <c r="AC2760"/>
      <c r="AD2760"/>
      <c r="AE2760"/>
    </row>
    <row r="2761" spans="1:31" x14ac:dyDescent="0.2">
      <c r="A2761"/>
      <c r="B2761"/>
      <c r="C2761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S2761"/>
      <c r="T2761"/>
      <c r="U2761"/>
      <c r="V2761"/>
      <c r="W2761"/>
      <c r="X2761"/>
      <c r="Y2761"/>
      <c r="Z2761"/>
      <c r="AA2761"/>
      <c r="AB2761"/>
      <c r="AC2761"/>
      <c r="AD2761"/>
      <c r="AE2761"/>
    </row>
    <row r="2762" spans="1:31" x14ac:dyDescent="0.2">
      <c r="A2762"/>
      <c r="B2762"/>
      <c r="C2762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S2762"/>
      <c r="T2762"/>
      <c r="U2762"/>
      <c r="V2762"/>
      <c r="W2762"/>
      <c r="X2762"/>
      <c r="Y2762"/>
      <c r="Z2762"/>
      <c r="AA2762"/>
      <c r="AB2762"/>
      <c r="AC2762"/>
      <c r="AD2762"/>
      <c r="AE2762"/>
    </row>
    <row r="2763" spans="1:31" x14ac:dyDescent="0.2">
      <c r="A2763"/>
      <c r="B2763"/>
      <c r="C2763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S2763"/>
      <c r="T2763"/>
      <c r="U2763"/>
      <c r="V2763"/>
      <c r="W2763"/>
      <c r="X2763"/>
      <c r="Y2763"/>
      <c r="Z2763"/>
      <c r="AA2763"/>
      <c r="AB2763"/>
      <c r="AC2763"/>
      <c r="AD2763"/>
      <c r="AE2763"/>
    </row>
    <row r="2764" spans="1:31" x14ac:dyDescent="0.2">
      <c r="A2764"/>
      <c r="B2764"/>
      <c r="C276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S2764"/>
      <c r="T2764"/>
      <c r="U2764"/>
      <c r="V2764"/>
      <c r="W2764"/>
      <c r="X2764"/>
      <c r="Y2764"/>
      <c r="Z2764"/>
      <c r="AA2764"/>
      <c r="AB2764"/>
      <c r="AC2764"/>
      <c r="AD2764"/>
      <c r="AE2764"/>
    </row>
    <row r="2765" spans="1:31" x14ac:dyDescent="0.2">
      <c r="A2765"/>
      <c r="B2765"/>
      <c r="C2765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S2765"/>
      <c r="T2765"/>
      <c r="U2765"/>
      <c r="V2765"/>
      <c r="W2765"/>
      <c r="X2765"/>
      <c r="Y2765"/>
      <c r="Z2765"/>
      <c r="AA2765"/>
      <c r="AB2765"/>
      <c r="AC2765"/>
      <c r="AD2765"/>
      <c r="AE2765"/>
    </row>
    <row r="2766" spans="1:31" x14ac:dyDescent="0.2">
      <c r="A2766"/>
      <c r="B2766"/>
      <c r="C2766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S2766"/>
      <c r="T2766"/>
      <c r="U2766"/>
      <c r="V2766"/>
      <c r="W2766"/>
      <c r="X2766"/>
      <c r="Y2766"/>
      <c r="Z2766"/>
      <c r="AA2766"/>
      <c r="AB2766"/>
      <c r="AC2766"/>
      <c r="AD2766"/>
      <c r="AE2766"/>
    </row>
    <row r="2767" spans="1:31" x14ac:dyDescent="0.2">
      <c r="A2767"/>
      <c r="B2767"/>
      <c r="C2767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S2767"/>
      <c r="T2767"/>
      <c r="U2767"/>
      <c r="V2767"/>
      <c r="W2767"/>
      <c r="X2767"/>
      <c r="Y2767"/>
      <c r="Z2767"/>
      <c r="AA2767"/>
      <c r="AB2767"/>
      <c r="AC2767"/>
      <c r="AD2767"/>
      <c r="AE2767"/>
    </row>
    <row r="2768" spans="1:31" x14ac:dyDescent="0.2">
      <c r="A2768"/>
      <c r="B2768"/>
      <c r="C2768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S2768"/>
      <c r="T2768"/>
      <c r="U2768"/>
      <c r="V2768"/>
      <c r="W2768"/>
      <c r="X2768"/>
      <c r="Y2768"/>
      <c r="Z2768"/>
      <c r="AA2768"/>
      <c r="AB2768"/>
      <c r="AC2768"/>
      <c r="AD2768"/>
      <c r="AE2768"/>
    </row>
    <row r="2769" spans="1:31" x14ac:dyDescent="0.2">
      <c r="A2769"/>
      <c r="B2769"/>
      <c r="C2769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S2769"/>
      <c r="T2769"/>
      <c r="U2769"/>
      <c r="V2769"/>
      <c r="W2769"/>
      <c r="X2769"/>
      <c r="Y2769"/>
      <c r="Z2769"/>
      <c r="AA2769"/>
      <c r="AB2769"/>
      <c r="AC2769"/>
      <c r="AD2769"/>
      <c r="AE2769"/>
    </row>
    <row r="2770" spans="1:31" x14ac:dyDescent="0.2">
      <c r="A2770"/>
      <c r="B2770"/>
      <c r="C2770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S2770"/>
      <c r="T2770"/>
      <c r="U2770"/>
      <c r="V2770"/>
      <c r="W2770"/>
      <c r="X2770"/>
      <c r="Y2770"/>
      <c r="Z2770"/>
      <c r="AA2770"/>
      <c r="AB2770"/>
      <c r="AC2770"/>
      <c r="AD2770"/>
      <c r="AE2770"/>
    </row>
    <row r="2771" spans="1:31" x14ac:dyDescent="0.2">
      <c r="A2771"/>
      <c r="B2771"/>
      <c r="C2771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S2771"/>
      <c r="T2771"/>
      <c r="U2771"/>
      <c r="V2771"/>
      <c r="W2771"/>
      <c r="X2771"/>
      <c r="Y2771"/>
      <c r="Z2771"/>
      <c r="AA2771"/>
      <c r="AB2771"/>
      <c r="AC2771"/>
      <c r="AD2771"/>
      <c r="AE2771"/>
    </row>
    <row r="2772" spans="1:31" x14ac:dyDescent="0.2">
      <c r="A2772"/>
      <c r="B2772"/>
      <c r="C2772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S2772"/>
      <c r="T2772"/>
      <c r="U2772"/>
      <c r="V2772"/>
      <c r="W2772"/>
      <c r="X2772"/>
      <c r="Y2772"/>
      <c r="Z2772"/>
      <c r="AA2772"/>
      <c r="AB2772"/>
      <c r="AC2772"/>
      <c r="AD2772"/>
      <c r="AE2772"/>
    </row>
    <row r="2773" spans="1:31" x14ac:dyDescent="0.2">
      <c r="A2773"/>
      <c r="B2773"/>
      <c r="C2773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S2773"/>
      <c r="T2773"/>
      <c r="U2773"/>
      <c r="V2773"/>
      <c r="W2773"/>
      <c r="X2773"/>
      <c r="Y2773"/>
      <c r="Z2773"/>
      <c r="AA2773"/>
      <c r="AB2773"/>
      <c r="AC2773"/>
      <c r="AD2773"/>
      <c r="AE2773"/>
    </row>
    <row r="2774" spans="1:31" x14ac:dyDescent="0.2">
      <c r="A2774"/>
      <c r="B2774"/>
      <c r="C277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S2774"/>
      <c r="T2774"/>
      <c r="U2774"/>
      <c r="V2774"/>
      <c r="W2774"/>
      <c r="X2774"/>
      <c r="Y2774"/>
      <c r="Z2774"/>
      <c r="AA2774"/>
      <c r="AB2774"/>
      <c r="AC2774"/>
      <c r="AD2774"/>
      <c r="AE2774"/>
    </row>
    <row r="2775" spans="1:31" x14ac:dyDescent="0.2">
      <c r="A2775"/>
      <c r="B2775"/>
      <c r="C2775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S2775"/>
      <c r="T2775"/>
      <c r="U2775"/>
      <c r="V2775"/>
      <c r="W2775"/>
      <c r="X2775"/>
      <c r="Y2775"/>
      <c r="Z2775"/>
      <c r="AA2775"/>
      <c r="AB2775"/>
      <c r="AC2775"/>
      <c r="AD2775"/>
      <c r="AE2775"/>
    </row>
    <row r="2776" spans="1:31" x14ac:dyDescent="0.2">
      <c r="A2776"/>
      <c r="B2776"/>
      <c r="C2776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S2776"/>
      <c r="T2776"/>
      <c r="U2776"/>
      <c r="V2776"/>
      <c r="W2776"/>
      <c r="X2776"/>
      <c r="Y2776"/>
      <c r="Z2776"/>
      <c r="AA2776"/>
      <c r="AB2776"/>
      <c r="AC2776"/>
      <c r="AD2776"/>
      <c r="AE2776"/>
    </row>
    <row r="2777" spans="1:31" x14ac:dyDescent="0.2">
      <c r="A2777"/>
      <c r="B2777"/>
      <c r="C2777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S2777"/>
      <c r="T2777"/>
      <c r="U2777"/>
      <c r="V2777"/>
      <c r="W2777"/>
      <c r="X2777"/>
      <c r="Y2777"/>
      <c r="Z2777"/>
      <c r="AA2777"/>
      <c r="AB2777"/>
      <c r="AC2777"/>
      <c r="AD2777"/>
      <c r="AE2777"/>
    </row>
    <row r="2778" spans="1:31" x14ac:dyDescent="0.2">
      <c r="A2778"/>
      <c r="B2778"/>
      <c r="C2778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S2778"/>
      <c r="T2778"/>
      <c r="U2778"/>
      <c r="V2778"/>
      <c r="W2778"/>
      <c r="X2778"/>
      <c r="Y2778"/>
      <c r="Z2778"/>
      <c r="AA2778"/>
      <c r="AB2778"/>
      <c r="AC2778"/>
      <c r="AD2778"/>
      <c r="AE2778"/>
    </row>
    <row r="2779" spans="1:31" x14ac:dyDescent="0.2">
      <c r="A2779"/>
      <c r="B2779"/>
      <c r="C2779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S2779"/>
      <c r="T2779"/>
      <c r="U2779"/>
      <c r="V2779"/>
      <c r="W2779"/>
      <c r="X2779"/>
      <c r="Y2779"/>
      <c r="Z2779"/>
      <c r="AA2779"/>
      <c r="AB2779"/>
      <c r="AC2779"/>
      <c r="AD2779"/>
      <c r="AE2779"/>
    </row>
    <row r="2780" spans="1:31" x14ac:dyDescent="0.2">
      <c r="A2780"/>
      <c r="B2780"/>
      <c r="C2780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S2780"/>
      <c r="T2780"/>
      <c r="U2780"/>
      <c r="V2780"/>
      <c r="W2780"/>
      <c r="X2780"/>
      <c r="Y2780"/>
      <c r="Z2780"/>
      <c r="AA2780"/>
      <c r="AB2780"/>
      <c r="AC2780"/>
      <c r="AD2780"/>
      <c r="AE2780"/>
    </row>
    <row r="2781" spans="1:31" x14ac:dyDescent="0.2">
      <c r="A2781"/>
      <c r="B2781"/>
      <c r="C2781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S2781"/>
      <c r="T2781"/>
      <c r="U2781"/>
      <c r="V2781"/>
      <c r="W2781"/>
      <c r="X2781"/>
      <c r="Y2781"/>
      <c r="Z2781"/>
      <c r="AA2781"/>
      <c r="AB2781"/>
      <c r="AC2781"/>
      <c r="AD2781"/>
      <c r="AE2781"/>
    </row>
    <row r="2782" spans="1:31" x14ac:dyDescent="0.2">
      <c r="A2782"/>
      <c r="B2782"/>
      <c r="C2782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S2782"/>
      <c r="T2782"/>
      <c r="U2782"/>
      <c r="V2782"/>
      <c r="W2782"/>
      <c r="X2782"/>
      <c r="Y2782"/>
      <c r="Z2782"/>
      <c r="AA2782"/>
      <c r="AB2782"/>
      <c r="AC2782"/>
      <c r="AD2782"/>
      <c r="AE2782"/>
    </row>
    <row r="2783" spans="1:31" x14ac:dyDescent="0.2">
      <c r="A2783"/>
      <c r="B2783"/>
      <c r="C2783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S2783"/>
      <c r="T2783"/>
      <c r="U2783"/>
      <c r="V2783"/>
      <c r="W2783"/>
      <c r="X2783"/>
      <c r="Y2783"/>
      <c r="Z2783"/>
      <c r="AA2783"/>
      <c r="AB2783"/>
      <c r="AC2783"/>
      <c r="AD2783"/>
      <c r="AE2783"/>
    </row>
    <row r="2784" spans="1:31" x14ac:dyDescent="0.2">
      <c r="A2784"/>
      <c r="B2784"/>
      <c r="C278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S2784"/>
      <c r="T2784"/>
      <c r="U2784"/>
      <c r="V2784"/>
      <c r="W2784"/>
      <c r="X2784"/>
      <c r="Y2784"/>
      <c r="Z2784"/>
      <c r="AA2784"/>
      <c r="AB2784"/>
      <c r="AC2784"/>
      <c r="AD2784"/>
      <c r="AE2784"/>
    </row>
    <row r="2785" spans="1:31" x14ac:dyDescent="0.2">
      <c r="A2785"/>
      <c r="B2785"/>
      <c r="C2785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S2785"/>
      <c r="T2785"/>
      <c r="U2785"/>
      <c r="V2785"/>
      <c r="W2785"/>
      <c r="X2785"/>
      <c r="Y2785"/>
      <c r="Z2785"/>
      <c r="AA2785"/>
      <c r="AB2785"/>
      <c r="AC2785"/>
      <c r="AD2785"/>
      <c r="AE2785"/>
    </row>
    <row r="2786" spans="1:31" x14ac:dyDescent="0.2">
      <c r="A2786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S2786"/>
      <c r="T2786"/>
      <c r="U2786"/>
      <c r="V2786"/>
      <c r="W2786"/>
      <c r="X2786"/>
      <c r="Y2786"/>
      <c r="Z2786"/>
      <c r="AA2786"/>
      <c r="AB2786"/>
      <c r="AC2786"/>
      <c r="AD2786"/>
      <c r="AE2786"/>
    </row>
    <row r="2787" spans="1:31" x14ac:dyDescent="0.2">
      <c r="A2787"/>
      <c r="B2787"/>
      <c r="C2787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S2787"/>
      <c r="T2787"/>
      <c r="U2787"/>
      <c r="V2787"/>
      <c r="W2787"/>
      <c r="X2787"/>
      <c r="Y2787"/>
      <c r="Z2787"/>
      <c r="AA2787"/>
      <c r="AB2787"/>
      <c r="AC2787"/>
      <c r="AD2787"/>
      <c r="AE2787"/>
    </row>
    <row r="2788" spans="1:31" x14ac:dyDescent="0.2">
      <c r="A2788"/>
      <c r="B2788"/>
      <c r="C2788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S2788"/>
      <c r="T2788"/>
      <c r="U2788"/>
      <c r="V2788"/>
      <c r="W2788"/>
      <c r="X2788"/>
      <c r="Y2788"/>
      <c r="Z2788"/>
      <c r="AA2788"/>
      <c r="AB2788"/>
      <c r="AC2788"/>
      <c r="AD2788"/>
      <c r="AE2788"/>
    </row>
    <row r="2789" spans="1:31" x14ac:dyDescent="0.2">
      <c r="A2789"/>
      <c r="B2789"/>
      <c r="C2789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S2789"/>
      <c r="T2789"/>
      <c r="U2789"/>
      <c r="V2789"/>
      <c r="W2789"/>
      <c r="X2789"/>
      <c r="Y2789"/>
      <c r="Z2789"/>
      <c r="AA2789"/>
      <c r="AB2789"/>
      <c r="AC2789"/>
      <c r="AD2789"/>
      <c r="AE2789"/>
    </row>
    <row r="2790" spans="1:31" x14ac:dyDescent="0.2">
      <c r="A2790"/>
      <c r="B2790"/>
      <c r="C2790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S2790"/>
      <c r="T2790"/>
      <c r="U2790"/>
      <c r="V2790"/>
      <c r="W2790"/>
      <c r="X2790"/>
      <c r="Y2790"/>
      <c r="Z2790"/>
      <c r="AA2790"/>
      <c r="AB2790"/>
      <c r="AC2790"/>
      <c r="AD2790"/>
      <c r="AE2790"/>
    </row>
    <row r="2791" spans="1:31" x14ac:dyDescent="0.2">
      <c r="A2791"/>
      <c r="B2791"/>
      <c r="C2791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S2791"/>
      <c r="T2791"/>
      <c r="U2791"/>
      <c r="V2791"/>
      <c r="W2791"/>
      <c r="X2791"/>
      <c r="Y2791"/>
      <c r="Z2791"/>
      <c r="AA2791"/>
      <c r="AB2791"/>
      <c r="AC2791"/>
      <c r="AD2791"/>
      <c r="AE2791"/>
    </row>
    <row r="2792" spans="1:31" x14ac:dyDescent="0.2">
      <c r="A2792"/>
      <c r="B2792"/>
      <c r="C2792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S2792"/>
      <c r="T2792"/>
      <c r="U2792"/>
      <c r="V2792"/>
      <c r="W2792"/>
      <c r="X2792"/>
      <c r="Y2792"/>
      <c r="Z2792"/>
      <c r="AA2792"/>
      <c r="AB2792"/>
      <c r="AC2792"/>
      <c r="AD2792"/>
      <c r="AE2792"/>
    </row>
    <row r="2793" spans="1:31" x14ac:dyDescent="0.2">
      <c r="A2793"/>
      <c r="B2793"/>
      <c r="C2793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S2793"/>
      <c r="T2793"/>
      <c r="U2793"/>
      <c r="V2793"/>
      <c r="W2793"/>
      <c r="X2793"/>
      <c r="Y2793"/>
      <c r="Z2793"/>
      <c r="AA2793"/>
      <c r="AB2793"/>
      <c r="AC2793"/>
      <c r="AD2793"/>
      <c r="AE2793"/>
    </row>
    <row r="2794" spans="1:31" x14ac:dyDescent="0.2">
      <c r="A2794"/>
      <c r="B2794"/>
      <c r="C279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S2794"/>
      <c r="T2794"/>
      <c r="U2794"/>
      <c r="V2794"/>
      <c r="W2794"/>
      <c r="X2794"/>
      <c r="Y2794"/>
      <c r="Z2794"/>
      <c r="AA2794"/>
      <c r="AB2794"/>
      <c r="AC2794"/>
      <c r="AD2794"/>
      <c r="AE2794"/>
    </row>
    <row r="2795" spans="1:31" x14ac:dyDescent="0.2">
      <c r="A2795"/>
      <c r="B2795"/>
      <c r="C2795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S2795"/>
      <c r="T2795"/>
      <c r="U2795"/>
      <c r="V2795"/>
      <c r="W2795"/>
      <c r="X2795"/>
      <c r="Y2795"/>
      <c r="Z2795"/>
      <c r="AA2795"/>
      <c r="AB2795"/>
      <c r="AC2795"/>
      <c r="AD2795"/>
      <c r="AE2795"/>
    </row>
    <row r="2796" spans="1:31" x14ac:dyDescent="0.2">
      <c r="A2796"/>
      <c r="B2796"/>
      <c r="C2796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S2796"/>
      <c r="T2796"/>
      <c r="U2796"/>
      <c r="V2796"/>
      <c r="W2796"/>
      <c r="X2796"/>
      <c r="Y2796"/>
      <c r="Z2796"/>
      <c r="AA2796"/>
      <c r="AB2796"/>
      <c r="AC2796"/>
      <c r="AD2796"/>
      <c r="AE2796"/>
    </row>
    <row r="2797" spans="1:31" x14ac:dyDescent="0.2">
      <c r="A2797"/>
      <c r="B2797"/>
      <c r="C2797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S2797"/>
      <c r="T2797"/>
      <c r="U2797"/>
      <c r="V2797"/>
      <c r="W2797"/>
      <c r="X2797"/>
      <c r="Y2797"/>
      <c r="Z2797"/>
      <c r="AA2797"/>
      <c r="AB2797"/>
      <c r="AC2797"/>
      <c r="AD2797"/>
      <c r="AE2797"/>
    </row>
    <row r="2798" spans="1:31" x14ac:dyDescent="0.2">
      <c r="A2798"/>
      <c r="B2798"/>
      <c r="C2798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S2798"/>
      <c r="T2798"/>
      <c r="U2798"/>
      <c r="V2798"/>
      <c r="W2798"/>
      <c r="X2798"/>
      <c r="Y2798"/>
      <c r="Z2798"/>
      <c r="AA2798"/>
      <c r="AB2798"/>
      <c r="AC2798"/>
      <c r="AD2798"/>
      <c r="AE2798"/>
    </row>
    <row r="2799" spans="1:31" x14ac:dyDescent="0.2">
      <c r="A2799"/>
      <c r="B2799"/>
      <c r="C2799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S2799"/>
      <c r="T2799"/>
      <c r="U2799"/>
      <c r="V2799"/>
      <c r="W2799"/>
      <c r="X2799"/>
      <c r="Y2799"/>
      <c r="Z2799"/>
      <c r="AA2799"/>
      <c r="AB2799"/>
      <c r="AC2799"/>
      <c r="AD2799"/>
      <c r="AE2799"/>
    </row>
    <row r="2800" spans="1:31" x14ac:dyDescent="0.2">
      <c r="A2800"/>
      <c r="B2800"/>
      <c r="C2800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S2800"/>
      <c r="T2800"/>
      <c r="U2800"/>
      <c r="V2800"/>
      <c r="W2800"/>
      <c r="X2800"/>
      <c r="Y2800"/>
      <c r="Z2800"/>
      <c r="AA2800"/>
      <c r="AB2800"/>
      <c r="AC2800"/>
      <c r="AD2800"/>
      <c r="AE2800"/>
    </row>
    <row r="2801" spans="1:31" x14ac:dyDescent="0.2">
      <c r="A2801"/>
      <c r="B2801"/>
      <c r="C2801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S2801"/>
      <c r="T2801"/>
      <c r="U2801"/>
      <c r="V2801"/>
      <c r="W2801"/>
      <c r="X2801"/>
      <c r="Y2801"/>
      <c r="Z2801"/>
      <c r="AA2801"/>
      <c r="AB2801"/>
      <c r="AC2801"/>
      <c r="AD2801"/>
      <c r="AE2801"/>
    </row>
    <row r="2802" spans="1:31" x14ac:dyDescent="0.2">
      <c r="A2802"/>
      <c r="B2802"/>
      <c r="C2802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S2802"/>
      <c r="T2802"/>
      <c r="U2802"/>
      <c r="V2802"/>
      <c r="W2802"/>
      <c r="X2802"/>
      <c r="Y2802"/>
      <c r="Z2802"/>
      <c r="AA2802"/>
      <c r="AB2802"/>
      <c r="AC2802"/>
      <c r="AD2802"/>
      <c r="AE2802"/>
    </row>
    <row r="2803" spans="1:31" x14ac:dyDescent="0.2">
      <c r="A2803"/>
      <c r="B2803"/>
      <c r="C2803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S2803"/>
      <c r="T2803"/>
      <c r="U2803"/>
      <c r="V2803"/>
      <c r="W2803"/>
      <c r="X2803"/>
      <c r="Y2803"/>
      <c r="Z2803"/>
      <c r="AA2803"/>
      <c r="AB2803"/>
      <c r="AC2803"/>
      <c r="AD2803"/>
      <c r="AE2803"/>
    </row>
    <row r="2804" spans="1:31" x14ac:dyDescent="0.2">
      <c r="A2804"/>
      <c r="B2804"/>
      <c r="C280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S2804"/>
      <c r="T2804"/>
      <c r="U2804"/>
      <c r="V2804"/>
      <c r="W2804"/>
      <c r="X2804"/>
      <c r="Y2804"/>
      <c r="Z2804"/>
      <c r="AA2804"/>
      <c r="AB2804"/>
      <c r="AC2804"/>
      <c r="AD2804"/>
      <c r="AE2804"/>
    </row>
    <row r="2805" spans="1:31" x14ac:dyDescent="0.2">
      <c r="A2805"/>
      <c r="B2805"/>
      <c r="C2805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S2805"/>
      <c r="T2805"/>
      <c r="U2805"/>
      <c r="V2805"/>
      <c r="W2805"/>
      <c r="X2805"/>
      <c r="Y2805"/>
      <c r="Z2805"/>
      <c r="AA2805"/>
      <c r="AB2805"/>
      <c r="AC2805"/>
      <c r="AD2805"/>
      <c r="AE2805"/>
    </row>
    <row r="2806" spans="1:31" x14ac:dyDescent="0.2">
      <c r="A2806"/>
      <c r="B2806"/>
      <c r="C2806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S2806"/>
      <c r="T2806"/>
      <c r="U2806"/>
      <c r="V2806"/>
      <c r="W2806"/>
      <c r="X2806"/>
      <c r="Y2806"/>
      <c r="Z2806"/>
      <c r="AA2806"/>
      <c r="AB2806"/>
      <c r="AC2806"/>
      <c r="AD2806"/>
      <c r="AE2806"/>
    </row>
    <row r="2807" spans="1:31" x14ac:dyDescent="0.2">
      <c r="A2807"/>
      <c r="B2807"/>
      <c r="C2807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S2807"/>
      <c r="T2807"/>
      <c r="U2807"/>
      <c r="V2807"/>
      <c r="W2807"/>
      <c r="X2807"/>
      <c r="Y2807"/>
      <c r="Z2807"/>
      <c r="AA2807"/>
      <c r="AB2807"/>
      <c r="AC2807"/>
      <c r="AD2807"/>
      <c r="AE2807"/>
    </row>
    <row r="2808" spans="1:31" x14ac:dyDescent="0.2">
      <c r="A2808"/>
      <c r="B2808"/>
      <c r="C2808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S2808"/>
      <c r="T2808"/>
      <c r="U2808"/>
      <c r="V2808"/>
      <c r="W2808"/>
      <c r="X2808"/>
      <c r="Y2808"/>
      <c r="Z2808"/>
      <c r="AA2808"/>
      <c r="AB2808"/>
      <c r="AC2808"/>
      <c r="AD2808"/>
      <c r="AE2808"/>
    </row>
    <row r="2809" spans="1:31" x14ac:dyDescent="0.2">
      <c r="A2809"/>
      <c r="B2809"/>
      <c r="C2809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S2809"/>
      <c r="T2809"/>
      <c r="U2809"/>
      <c r="V2809"/>
      <c r="W2809"/>
      <c r="X2809"/>
      <c r="Y2809"/>
      <c r="Z2809"/>
      <c r="AA2809"/>
      <c r="AB2809"/>
      <c r="AC2809"/>
      <c r="AD2809"/>
      <c r="AE2809"/>
    </row>
    <row r="2810" spans="1:31" x14ac:dyDescent="0.2">
      <c r="A2810"/>
      <c r="B2810"/>
      <c r="C2810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S2810"/>
      <c r="T2810"/>
      <c r="U2810"/>
      <c r="V2810"/>
      <c r="W2810"/>
      <c r="X2810"/>
      <c r="Y2810"/>
      <c r="Z2810"/>
      <c r="AA2810"/>
      <c r="AB2810"/>
      <c r="AC2810"/>
      <c r="AD2810"/>
      <c r="AE2810"/>
    </row>
    <row r="2811" spans="1:31" x14ac:dyDescent="0.2">
      <c r="A2811"/>
      <c r="B2811"/>
      <c r="C2811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S2811"/>
      <c r="T2811"/>
      <c r="U2811"/>
      <c r="V2811"/>
      <c r="W2811"/>
      <c r="X2811"/>
      <c r="Y2811"/>
      <c r="Z2811"/>
      <c r="AA2811"/>
      <c r="AB2811"/>
      <c r="AC2811"/>
      <c r="AD2811"/>
      <c r="AE2811"/>
    </row>
    <row r="2812" spans="1:31" x14ac:dyDescent="0.2">
      <c r="A2812"/>
      <c r="B2812"/>
      <c r="C2812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S2812"/>
      <c r="T2812"/>
      <c r="U2812"/>
      <c r="V2812"/>
      <c r="W2812"/>
      <c r="X2812"/>
      <c r="Y2812"/>
      <c r="Z2812"/>
      <c r="AA2812"/>
      <c r="AB2812"/>
      <c r="AC2812"/>
      <c r="AD2812"/>
      <c r="AE2812"/>
    </row>
    <row r="2813" spans="1:31" x14ac:dyDescent="0.2">
      <c r="A2813"/>
      <c r="B2813"/>
      <c r="C2813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S2813"/>
      <c r="T2813"/>
      <c r="U2813"/>
      <c r="V2813"/>
      <c r="W2813"/>
      <c r="X2813"/>
      <c r="Y2813"/>
      <c r="Z2813"/>
      <c r="AA2813"/>
      <c r="AB2813"/>
      <c r="AC2813"/>
      <c r="AD2813"/>
      <c r="AE2813"/>
    </row>
    <row r="2814" spans="1:31" x14ac:dyDescent="0.2">
      <c r="A2814"/>
      <c r="B2814"/>
      <c r="C281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S2814"/>
      <c r="T2814"/>
      <c r="U2814"/>
      <c r="V2814"/>
      <c r="W2814"/>
      <c r="X2814"/>
      <c r="Y2814"/>
      <c r="Z2814"/>
      <c r="AA2814"/>
      <c r="AB2814"/>
      <c r="AC2814"/>
      <c r="AD2814"/>
      <c r="AE2814"/>
    </row>
    <row r="2815" spans="1:31" x14ac:dyDescent="0.2">
      <c r="A2815"/>
      <c r="B2815"/>
      <c r="C2815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S2815"/>
      <c r="T2815"/>
      <c r="U2815"/>
      <c r="V2815"/>
      <c r="W2815"/>
      <c r="X2815"/>
      <c r="Y2815"/>
      <c r="Z2815"/>
      <c r="AA2815"/>
      <c r="AB2815"/>
      <c r="AC2815"/>
      <c r="AD2815"/>
      <c r="AE2815"/>
    </row>
    <row r="2816" spans="1:31" x14ac:dyDescent="0.2">
      <c r="A2816"/>
      <c r="B2816"/>
      <c r="C2816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S2816"/>
      <c r="T2816"/>
      <c r="U2816"/>
      <c r="V2816"/>
      <c r="W2816"/>
      <c r="X2816"/>
      <c r="Y2816"/>
      <c r="Z2816"/>
      <c r="AA2816"/>
      <c r="AB2816"/>
      <c r="AC2816"/>
      <c r="AD2816"/>
      <c r="AE2816"/>
    </row>
    <row r="2817" spans="1:31" x14ac:dyDescent="0.2">
      <c r="A2817"/>
      <c r="B2817"/>
      <c r="C2817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S2817"/>
      <c r="T2817"/>
      <c r="U2817"/>
      <c r="V2817"/>
      <c r="W2817"/>
      <c r="X2817"/>
      <c r="Y2817"/>
      <c r="Z2817"/>
      <c r="AA2817"/>
      <c r="AB2817"/>
      <c r="AC2817"/>
      <c r="AD2817"/>
      <c r="AE2817"/>
    </row>
    <row r="2818" spans="1:31" x14ac:dyDescent="0.2">
      <c r="A2818"/>
      <c r="B2818"/>
      <c r="C2818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S2818"/>
      <c r="T2818"/>
      <c r="U2818"/>
      <c r="V2818"/>
      <c r="W2818"/>
      <c r="X2818"/>
      <c r="Y2818"/>
      <c r="Z2818"/>
      <c r="AA2818"/>
      <c r="AB2818"/>
      <c r="AC2818"/>
      <c r="AD2818"/>
      <c r="AE2818"/>
    </row>
    <row r="2819" spans="1:31" x14ac:dyDescent="0.2">
      <c r="A2819"/>
      <c r="B2819"/>
      <c r="C2819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S2819"/>
      <c r="T2819"/>
      <c r="U2819"/>
      <c r="V2819"/>
      <c r="W2819"/>
      <c r="X2819"/>
      <c r="Y2819"/>
      <c r="Z2819"/>
      <c r="AA2819"/>
      <c r="AB2819"/>
      <c r="AC2819"/>
      <c r="AD2819"/>
      <c r="AE2819"/>
    </row>
    <row r="2820" spans="1:31" x14ac:dyDescent="0.2">
      <c r="A2820"/>
      <c r="B2820"/>
      <c r="C2820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S2820"/>
      <c r="T2820"/>
      <c r="U2820"/>
      <c r="V2820"/>
      <c r="W2820"/>
      <c r="X2820"/>
      <c r="Y2820"/>
      <c r="Z2820"/>
      <c r="AA2820"/>
      <c r="AB2820"/>
      <c r="AC2820"/>
      <c r="AD2820"/>
      <c r="AE2820"/>
    </row>
    <row r="2821" spans="1:31" x14ac:dyDescent="0.2">
      <c r="A2821"/>
      <c r="B2821"/>
      <c r="C2821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S2821"/>
      <c r="T2821"/>
      <c r="U2821"/>
      <c r="V2821"/>
      <c r="W2821"/>
      <c r="X2821"/>
      <c r="Y2821"/>
      <c r="Z2821"/>
      <c r="AA2821"/>
      <c r="AB2821"/>
      <c r="AC2821"/>
      <c r="AD2821"/>
      <c r="AE2821"/>
    </row>
    <row r="2822" spans="1:31" x14ac:dyDescent="0.2">
      <c r="A2822"/>
      <c r="B2822"/>
      <c r="C2822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S2822"/>
      <c r="T2822"/>
      <c r="U2822"/>
      <c r="V2822"/>
      <c r="W2822"/>
      <c r="X2822"/>
      <c r="Y2822"/>
      <c r="Z2822"/>
      <c r="AA2822"/>
      <c r="AB2822"/>
      <c r="AC2822"/>
      <c r="AD2822"/>
      <c r="AE2822"/>
    </row>
    <row r="2823" spans="1:31" x14ac:dyDescent="0.2">
      <c r="A2823"/>
      <c r="B2823"/>
      <c r="C2823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S2823"/>
      <c r="T2823"/>
      <c r="U2823"/>
      <c r="V2823"/>
      <c r="W2823"/>
      <c r="X2823"/>
      <c r="Y2823"/>
      <c r="Z2823"/>
      <c r="AA2823"/>
      <c r="AB2823"/>
      <c r="AC2823"/>
      <c r="AD2823"/>
      <c r="AE2823"/>
    </row>
    <row r="2824" spans="1:31" x14ac:dyDescent="0.2">
      <c r="A2824"/>
      <c r="B2824"/>
      <c r="C282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S2824"/>
      <c r="T2824"/>
      <c r="U2824"/>
      <c r="V2824"/>
      <c r="W2824"/>
      <c r="X2824"/>
      <c r="Y2824"/>
      <c r="Z2824"/>
      <c r="AA2824"/>
      <c r="AB2824"/>
      <c r="AC2824"/>
      <c r="AD2824"/>
      <c r="AE2824"/>
    </row>
    <row r="2825" spans="1:31" x14ac:dyDescent="0.2">
      <c r="A2825"/>
      <c r="B2825"/>
      <c r="C2825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S2825"/>
      <c r="T2825"/>
      <c r="U2825"/>
      <c r="V2825"/>
      <c r="W2825"/>
      <c r="X2825"/>
      <c r="Y2825"/>
      <c r="Z2825"/>
      <c r="AA2825"/>
      <c r="AB2825"/>
      <c r="AC2825"/>
      <c r="AD2825"/>
      <c r="AE2825"/>
    </row>
    <row r="2826" spans="1:31" x14ac:dyDescent="0.2">
      <c r="A2826"/>
      <c r="B2826"/>
      <c r="C2826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S2826"/>
      <c r="T2826"/>
      <c r="U2826"/>
      <c r="V2826"/>
      <c r="W2826"/>
      <c r="X2826"/>
      <c r="Y2826"/>
      <c r="Z2826"/>
      <c r="AA2826"/>
      <c r="AB2826"/>
      <c r="AC2826"/>
      <c r="AD2826"/>
      <c r="AE2826"/>
    </row>
    <row r="2827" spans="1:31" x14ac:dyDescent="0.2">
      <c r="A2827"/>
      <c r="B2827"/>
      <c r="C2827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S2827"/>
      <c r="T2827"/>
      <c r="U2827"/>
      <c r="V2827"/>
      <c r="W2827"/>
      <c r="X2827"/>
      <c r="Y2827"/>
      <c r="Z2827"/>
      <c r="AA2827"/>
      <c r="AB2827"/>
      <c r="AC2827"/>
      <c r="AD2827"/>
      <c r="AE2827"/>
    </row>
    <row r="2828" spans="1:31" x14ac:dyDescent="0.2">
      <c r="A2828"/>
      <c r="B2828"/>
      <c r="C2828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S2828"/>
      <c r="T2828"/>
      <c r="U2828"/>
      <c r="V2828"/>
      <c r="W2828"/>
      <c r="X2828"/>
      <c r="Y2828"/>
      <c r="Z2828"/>
      <c r="AA2828"/>
      <c r="AB2828"/>
      <c r="AC2828"/>
      <c r="AD2828"/>
      <c r="AE2828"/>
    </row>
    <row r="2829" spans="1:31" x14ac:dyDescent="0.2">
      <c r="A2829"/>
      <c r="B2829"/>
      <c r="C2829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S2829"/>
      <c r="T2829"/>
      <c r="U2829"/>
      <c r="V2829"/>
      <c r="W2829"/>
      <c r="X2829"/>
      <c r="Y2829"/>
      <c r="Z2829"/>
      <c r="AA2829"/>
      <c r="AB2829"/>
      <c r="AC2829"/>
      <c r="AD2829"/>
      <c r="AE2829"/>
    </row>
    <row r="2830" spans="1:31" x14ac:dyDescent="0.2">
      <c r="A2830"/>
      <c r="B2830"/>
      <c r="C2830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S2830"/>
      <c r="T2830"/>
      <c r="U2830"/>
      <c r="V2830"/>
      <c r="W2830"/>
      <c r="X2830"/>
      <c r="Y2830"/>
      <c r="Z2830"/>
      <c r="AA2830"/>
      <c r="AB2830"/>
      <c r="AC2830"/>
      <c r="AD2830"/>
      <c r="AE2830"/>
    </row>
    <row r="2831" spans="1:31" x14ac:dyDescent="0.2">
      <c r="A2831"/>
      <c r="B2831"/>
      <c r="C2831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S2831"/>
      <c r="T2831"/>
      <c r="U2831"/>
      <c r="V2831"/>
      <c r="W2831"/>
      <c r="X2831"/>
      <c r="Y2831"/>
      <c r="Z2831"/>
      <c r="AA2831"/>
      <c r="AB2831"/>
      <c r="AC2831"/>
      <c r="AD2831"/>
      <c r="AE2831"/>
    </row>
    <row r="2832" spans="1:31" x14ac:dyDescent="0.2">
      <c r="A2832"/>
      <c r="B2832"/>
      <c r="C2832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S2832"/>
      <c r="T2832"/>
      <c r="U2832"/>
      <c r="V2832"/>
      <c r="W2832"/>
      <c r="X2832"/>
      <c r="Y2832"/>
      <c r="Z2832"/>
      <c r="AA2832"/>
      <c r="AB2832"/>
      <c r="AC2832"/>
      <c r="AD2832"/>
      <c r="AE2832"/>
    </row>
    <row r="2833" spans="1:31" x14ac:dyDescent="0.2">
      <c r="A2833"/>
      <c r="B2833"/>
      <c r="C2833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S2833"/>
      <c r="T2833"/>
      <c r="U2833"/>
      <c r="V2833"/>
      <c r="W2833"/>
      <c r="X2833"/>
      <c r="Y2833"/>
      <c r="Z2833"/>
      <c r="AA2833"/>
      <c r="AB2833"/>
      <c r="AC2833"/>
      <c r="AD2833"/>
      <c r="AE2833"/>
    </row>
    <row r="2834" spans="1:31" x14ac:dyDescent="0.2">
      <c r="A2834"/>
      <c r="B2834"/>
      <c r="C283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S2834"/>
      <c r="T2834"/>
      <c r="U2834"/>
      <c r="V2834"/>
      <c r="W2834"/>
      <c r="X2834"/>
      <c r="Y2834"/>
      <c r="Z2834"/>
      <c r="AA2834"/>
      <c r="AB2834"/>
      <c r="AC2834"/>
      <c r="AD2834"/>
      <c r="AE2834"/>
    </row>
    <row r="2835" spans="1:31" x14ac:dyDescent="0.2">
      <c r="A2835"/>
      <c r="B2835"/>
      <c r="C2835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S2835"/>
      <c r="T2835"/>
      <c r="U2835"/>
      <c r="V2835"/>
      <c r="W2835"/>
      <c r="X2835"/>
      <c r="Y2835"/>
      <c r="Z2835"/>
      <c r="AA2835"/>
      <c r="AB2835"/>
      <c r="AC2835"/>
      <c r="AD2835"/>
      <c r="AE2835"/>
    </row>
    <row r="2836" spans="1:31" x14ac:dyDescent="0.2">
      <c r="A2836"/>
      <c r="B2836"/>
      <c r="C2836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S2836"/>
      <c r="T2836"/>
      <c r="U2836"/>
      <c r="V2836"/>
      <c r="W2836"/>
      <c r="X2836"/>
      <c r="Y2836"/>
      <c r="Z2836"/>
      <c r="AA2836"/>
      <c r="AB2836"/>
      <c r="AC2836"/>
      <c r="AD2836"/>
      <c r="AE2836"/>
    </row>
    <row r="2837" spans="1:31" x14ac:dyDescent="0.2">
      <c r="A2837"/>
      <c r="B2837"/>
      <c r="C2837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S2837"/>
      <c r="T2837"/>
      <c r="U2837"/>
      <c r="V2837"/>
      <c r="W2837"/>
      <c r="X2837"/>
      <c r="Y2837"/>
      <c r="Z2837"/>
      <c r="AA2837"/>
      <c r="AB2837"/>
      <c r="AC2837"/>
      <c r="AD2837"/>
      <c r="AE2837"/>
    </row>
    <row r="2838" spans="1:31" x14ac:dyDescent="0.2">
      <c r="A2838"/>
      <c r="B2838"/>
      <c r="C2838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S2838"/>
      <c r="T2838"/>
      <c r="U2838"/>
      <c r="V2838"/>
      <c r="W2838"/>
      <c r="X2838"/>
      <c r="Y2838"/>
      <c r="Z2838"/>
      <c r="AA2838"/>
      <c r="AB2838"/>
      <c r="AC2838"/>
      <c r="AD2838"/>
      <c r="AE2838"/>
    </row>
    <row r="2839" spans="1:31" x14ac:dyDescent="0.2">
      <c r="A2839"/>
      <c r="B2839"/>
      <c r="C2839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S2839"/>
      <c r="T2839"/>
      <c r="U2839"/>
      <c r="V2839"/>
      <c r="W2839"/>
      <c r="X2839"/>
      <c r="Y2839"/>
      <c r="Z2839"/>
      <c r="AA2839"/>
      <c r="AB2839"/>
      <c r="AC2839"/>
      <c r="AD2839"/>
      <c r="AE2839"/>
    </row>
    <row r="2840" spans="1:31" x14ac:dyDescent="0.2">
      <c r="A2840"/>
      <c r="B2840"/>
      <c r="C2840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S2840"/>
      <c r="T2840"/>
      <c r="U2840"/>
      <c r="V2840"/>
      <c r="W2840"/>
      <c r="X2840"/>
      <c r="Y2840"/>
      <c r="Z2840"/>
      <c r="AA2840"/>
      <c r="AB2840"/>
      <c r="AC2840"/>
      <c r="AD2840"/>
      <c r="AE2840"/>
    </row>
    <row r="2841" spans="1:31" x14ac:dyDescent="0.2">
      <c r="A2841"/>
      <c r="B2841"/>
      <c r="C2841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S2841"/>
      <c r="T2841"/>
      <c r="U2841"/>
      <c r="V2841"/>
      <c r="W2841"/>
      <c r="X2841"/>
      <c r="Y2841"/>
      <c r="Z2841"/>
      <c r="AA2841"/>
      <c r="AB2841"/>
      <c r="AC2841"/>
      <c r="AD2841"/>
      <c r="AE2841"/>
    </row>
    <row r="2842" spans="1:31" x14ac:dyDescent="0.2">
      <c r="A2842"/>
      <c r="B2842"/>
      <c r="C2842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S2842"/>
      <c r="T2842"/>
      <c r="U2842"/>
      <c r="V2842"/>
      <c r="W2842"/>
      <c r="X2842"/>
      <c r="Y2842"/>
      <c r="Z2842"/>
      <c r="AA2842"/>
      <c r="AB2842"/>
      <c r="AC2842"/>
      <c r="AD2842"/>
      <c r="AE2842"/>
    </row>
    <row r="2843" spans="1:31" x14ac:dyDescent="0.2">
      <c r="A2843"/>
      <c r="B2843"/>
      <c r="C2843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S2843"/>
      <c r="T2843"/>
      <c r="U2843"/>
      <c r="V2843"/>
      <c r="W2843"/>
      <c r="X2843"/>
      <c r="Y2843"/>
      <c r="Z2843"/>
      <c r="AA2843"/>
      <c r="AB2843"/>
      <c r="AC2843"/>
      <c r="AD2843"/>
      <c r="AE2843"/>
    </row>
    <row r="2844" spans="1:31" x14ac:dyDescent="0.2">
      <c r="A2844"/>
      <c r="B2844"/>
      <c r="C284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S2844"/>
      <c r="T2844"/>
      <c r="U2844"/>
      <c r="V2844"/>
      <c r="W2844"/>
      <c r="X2844"/>
      <c r="Y2844"/>
      <c r="Z2844"/>
      <c r="AA2844"/>
      <c r="AB2844"/>
      <c r="AC2844"/>
      <c r="AD2844"/>
      <c r="AE2844"/>
    </row>
    <row r="2845" spans="1:31" x14ac:dyDescent="0.2">
      <c r="A2845"/>
      <c r="B2845"/>
      <c r="C2845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S2845"/>
      <c r="T2845"/>
      <c r="U2845"/>
      <c r="V2845"/>
      <c r="W2845"/>
      <c r="X2845"/>
      <c r="Y2845"/>
      <c r="Z2845"/>
      <c r="AA2845"/>
      <c r="AB2845"/>
      <c r="AC2845"/>
      <c r="AD2845"/>
      <c r="AE2845"/>
    </row>
    <row r="2846" spans="1:31" x14ac:dyDescent="0.2">
      <c r="A2846"/>
      <c r="B2846"/>
      <c r="C2846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S2846"/>
      <c r="T2846"/>
      <c r="U2846"/>
      <c r="V2846"/>
      <c r="W2846"/>
      <c r="X2846"/>
      <c r="Y2846"/>
      <c r="Z2846"/>
      <c r="AA2846"/>
      <c r="AB2846"/>
      <c r="AC2846"/>
      <c r="AD2846"/>
      <c r="AE2846"/>
    </row>
    <row r="2847" spans="1:31" x14ac:dyDescent="0.2">
      <c r="A2847"/>
      <c r="B2847"/>
      <c r="C2847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S2847"/>
      <c r="T2847"/>
      <c r="U2847"/>
      <c r="V2847"/>
      <c r="W2847"/>
      <c r="X2847"/>
      <c r="Y2847"/>
      <c r="Z2847"/>
      <c r="AA2847"/>
      <c r="AB2847"/>
      <c r="AC2847"/>
      <c r="AD2847"/>
      <c r="AE2847"/>
    </row>
    <row r="2848" spans="1:31" x14ac:dyDescent="0.2">
      <c r="A2848"/>
      <c r="B2848"/>
      <c r="C2848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S2848"/>
      <c r="T2848"/>
      <c r="U2848"/>
      <c r="V2848"/>
      <c r="W2848"/>
      <c r="X2848"/>
      <c r="Y2848"/>
      <c r="Z2848"/>
      <c r="AA2848"/>
      <c r="AB2848"/>
      <c r="AC2848"/>
      <c r="AD2848"/>
      <c r="AE2848"/>
    </row>
    <row r="2849" spans="1:31" x14ac:dyDescent="0.2">
      <c r="A2849"/>
      <c r="B2849"/>
      <c r="C2849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S2849"/>
      <c r="T2849"/>
      <c r="U2849"/>
      <c r="V2849"/>
      <c r="W2849"/>
      <c r="X2849"/>
      <c r="Y2849"/>
      <c r="Z2849"/>
      <c r="AA2849"/>
      <c r="AB2849"/>
      <c r="AC2849"/>
      <c r="AD2849"/>
      <c r="AE2849"/>
    </row>
    <row r="2850" spans="1:31" x14ac:dyDescent="0.2">
      <c r="A2850"/>
      <c r="B2850"/>
      <c r="C2850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S2850"/>
      <c r="T2850"/>
      <c r="U2850"/>
      <c r="V2850"/>
      <c r="W2850"/>
      <c r="X2850"/>
      <c r="Y2850"/>
      <c r="Z2850"/>
      <c r="AA2850"/>
      <c r="AB2850"/>
      <c r="AC2850"/>
      <c r="AD2850"/>
      <c r="AE2850"/>
    </row>
    <row r="2851" spans="1:31" x14ac:dyDescent="0.2">
      <c r="A2851"/>
      <c r="B2851"/>
      <c r="C2851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S2851"/>
      <c r="T2851"/>
      <c r="U2851"/>
      <c r="V2851"/>
      <c r="W2851"/>
      <c r="X2851"/>
      <c r="Y2851"/>
      <c r="Z2851"/>
      <c r="AA2851"/>
      <c r="AB2851"/>
      <c r="AC2851"/>
      <c r="AD2851"/>
      <c r="AE2851"/>
    </row>
    <row r="2852" spans="1:31" x14ac:dyDescent="0.2">
      <c r="A2852"/>
      <c r="B2852"/>
      <c r="C2852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S2852"/>
      <c r="T2852"/>
      <c r="U2852"/>
      <c r="V2852"/>
      <c r="W2852"/>
      <c r="X2852"/>
      <c r="Y2852"/>
      <c r="Z2852"/>
      <c r="AA2852"/>
      <c r="AB2852"/>
      <c r="AC2852"/>
      <c r="AD2852"/>
      <c r="AE2852"/>
    </row>
    <row r="2853" spans="1:31" x14ac:dyDescent="0.2">
      <c r="A2853"/>
      <c r="B2853"/>
      <c r="C2853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S2853"/>
      <c r="T2853"/>
      <c r="U2853"/>
      <c r="V2853"/>
      <c r="W2853"/>
      <c r="X2853"/>
      <c r="Y2853"/>
      <c r="Z2853"/>
      <c r="AA2853"/>
      <c r="AB2853"/>
      <c r="AC2853"/>
      <c r="AD2853"/>
      <c r="AE2853"/>
    </row>
    <row r="2854" spans="1:31" x14ac:dyDescent="0.2">
      <c r="A2854"/>
      <c r="B2854"/>
      <c r="C285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S2854"/>
      <c r="T2854"/>
      <c r="U2854"/>
      <c r="V2854"/>
      <c r="W2854"/>
      <c r="X2854"/>
      <c r="Y2854"/>
      <c r="Z2854"/>
      <c r="AA2854"/>
      <c r="AB2854"/>
      <c r="AC2854"/>
      <c r="AD2854"/>
      <c r="AE2854"/>
    </row>
    <row r="2855" spans="1:31" x14ac:dyDescent="0.2">
      <c r="A2855"/>
      <c r="B2855"/>
      <c r="C2855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S2855"/>
      <c r="T2855"/>
      <c r="U2855"/>
      <c r="V2855"/>
      <c r="W2855"/>
      <c r="X2855"/>
      <c r="Y2855"/>
      <c r="Z2855"/>
      <c r="AA2855"/>
      <c r="AB2855"/>
      <c r="AC2855"/>
      <c r="AD2855"/>
      <c r="AE2855"/>
    </row>
    <row r="2856" spans="1:31" x14ac:dyDescent="0.2">
      <c r="A2856"/>
      <c r="B2856"/>
      <c r="C2856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S2856"/>
      <c r="T2856"/>
      <c r="U2856"/>
      <c r="V2856"/>
      <c r="W2856"/>
      <c r="X2856"/>
      <c r="Y2856"/>
      <c r="Z2856"/>
      <c r="AA2856"/>
      <c r="AB2856"/>
      <c r="AC2856"/>
      <c r="AD2856"/>
      <c r="AE2856"/>
    </row>
    <row r="2857" spans="1:31" x14ac:dyDescent="0.2">
      <c r="A2857"/>
      <c r="B2857"/>
      <c r="C2857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S2857"/>
      <c r="T2857"/>
      <c r="U2857"/>
      <c r="V2857"/>
      <c r="W2857"/>
      <c r="X2857"/>
      <c r="Y2857"/>
      <c r="Z2857"/>
      <c r="AA2857"/>
      <c r="AB2857"/>
      <c r="AC2857"/>
      <c r="AD2857"/>
      <c r="AE2857"/>
    </row>
    <row r="2858" spans="1:31" x14ac:dyDescent="0.2">
      <c r="A2858"/>
      <c r="B2858"/>
      <c r="C2858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S2858"/>
      <c r="T2858"/>
      <c r="U2858"/>
      <c r="V2858"/>
      <c r="W2858"/>
      <c r="X2858"/>
      <c r="Y2858"/>
      <c r="Z2858"/>
      <c r="AA2858"/>
      <c r="AB2858"/>
      <c r="AC2858"/>
      <c r="AD2858"/>
      <c r="AE2858"/>
    </row>
    <row r="2859" spans="1:31" x14ac:dyDescent="0.2">
      <c r="A2859"/>
      <c r="B2859"/>
      <c r="C2859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S2859"/>
      <c r="T2859"/>
      <c r="U2859"/>
      <c r="V2859"/>
      <c r="W2859"/>
      <c r="X2859"/>
      <c r="Y2859"/>
      <c r="Z2859"/>
      <c r="AA2859"/>
      <c r="AB2859"/>
      <c r="AC2859"/>
      <c r="AD2859"/>
      <c r="AE2859"/>
    </row>
    <row r="2860" spans="1:31" x14ac:dyDescent="0.2">
      <c r="A2860"/>
      <c r="B2860"/>
      <c r="C2860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S2860"/>
      <c r="T2860"/>
      <c r="U2860"/>
      <c r="V2860"/>
      <c r="W2860"/>
      <c r="X2860"/>
      <c r="Y2860"/>
      <c r="Z2860"/>
      <c r="AA2860"/>
      <c r="AB2860"/>
      <c r="AC2860"/>
      <c r="AD2860"/>
      <c r="AE2860"/>
    </row>
    <row r="2861" spans="1:31" x14ac:dyDescent="0.2">
      <c r="A2861"/>
      <c r="B2861"/>
      <c r="C2861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S2861"/>
      <c r="T2861"/>
      <c r="U2861"/>
      <c r="V2861"/>
      <c r="W2861"/>
      <c r="X2861"/>
      <c r="Y2861"/>
      <c r="Z2861"/>
      <c r="AA2861"/>
      <c r="AB2861"/>
      <c r="AC2861"/>
      <c r="AD2861"/>
      <c r="AE2861"/>
    </row>
    <row r="2862" spans="1:31" x14ac:dyDescent="0.2">
      <c r="A2862"/>
      <c r="B2862"/>
      <c r="C2862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S2862"/>
      <c r="T2862"/>
      <c r="U2862"/>
      <c r="V2862"/>
      <c r="W2862"/>
      <c r="X2862"/>
      <c r="Y2862"/>
      <c r="Z2862"/>
      <c r="AA2862"/>
      <c r="AB2862"/>
      <c r="AC2862"/>
      <c r="AD2862"/>
      <c r="AE2862"/>
    </row>
    <row r="2863" spans="1:31" x14ac:dyDescent="0.2">
      <c r="A2863"/>
      <c r="B2863"/>
      <c r="C2863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S2863"/>
      <c r="T2863"/>
      <c r="U2863"/>
      <c r="V2863"/>
      <c r="W2863"/>
      <c r="X2863"/>
      <c r="Y2863"/>
      <c r="Z2863"/>
      <c r="AA2863"/>
      <c r="AB2863"/>
      <c r="AC2863"/>
      <c r="AD2863"/>
      <c r="AE2863"/>
    </row>
    <row r="2864" spans="1:31" x14ac:dyDescent="0.2">
      <c r="A2864"/>
      <c r="B2864"/>
      <c r="C286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S2864"/>
      <c r="T2864"/>
      <c r="U2864"/>
      <c r="V2864"/>
      <c r="W2864"/>
      <c r="X2864"/>
      <c r="Y2864"/>
      <c r="Z2864"/>
      <c r="AA2864"/>
      <c r="AB2864"/>
      <c r="AC2864"/>
      <c r="AD2864"/>
      <c r="AE2864"/>
    </row>
    <row r="2865" spans="1:31" x14ac:dyDescent="0.2">
      <c r="A2865"/>
      <c r="B2865"/>
      <c r="C2865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S2865"/>
      <c r="T2865"/>
      <c r="U2865"/>
      <c r="V2865"/>
      <c r="W2865"/>
      <c r="X2865"/>
      <c r="Y2865"/>
      <c r="Z2865"/>
      <c r="AA2865"/>
      <c r="AB2865"/>
      <c r="AC2865"/>
      <c r="AD2865"/>
      <c r="AE2865"/>
    </row>
    <row r="2866" spans="1:31" x14ac:dyDescent="0.2">
      <c r="A2866"/>
      <c r="B2866"/>
      <c r="C2866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S2866"/>
      <c r="T2866"/>
      <c r="U2866"/>
      <c r="V2866"/>
      <c r="W2866"/>
      <c r="X2866"/>
      <c r="Y2866"/>
      <c r="Z2866"/>
      <c r="AA2866"/>
      <c r="AB2866"/>
      <c r="AC2866"/>
      <c r="AD2866"/>
      <c r="AE2866"/>
    </row>
    <row r="2867" spans="1:31" x14ac:dyDescent="0.2">
      <c r="A2867"/>
      <c r="B2867"/>
      <c r="C2867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S2867"/>
      <c r="T2867"/>
      <c r="U2867"/>
      <c r="V2867"/>
      <c r="W2867"/>
      <c r="X2867"/>
      <c r="Y2867"/>
      <c r="Z2867"/>
      <c r="AA2867"/>
      <c r="AB2867"/>
      <c r="AC2867"/>
      <c r="AD2867"/>
      <c r="AE2867"/>
    </row>
    <row r="2868" spans="1:31" x14ac:dyDescent="0.2">
      <c r="A2868"/>
      <c r="B2868"/>
      <c r="C2868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S2868"/>
      <c r="T2868"/>
      <c r="U2868"/>
      <c r="V2868"/>
      <c r="W2868"/>
      <c r="X2868"/>
      <c r="Y2868"/>
      <c r="Z2868"/>
      <c r="AA2868"/>
      <c r="AB2868"/>
      <c r="AC2868"/>
      <c r="AD2868"/>
      <c r="AE2868"/>
    </row>
    <row r="2869" spans="1:31" x14ac:dyDescent="0.2">
      <c r="A2869"/>
      <c r="B2869"/>
      <c r="C2869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S2869"/>
      <c r="T2869"/>
      <c r="U2869"/>
      <c r="V2869"/>
      <c r="W2869"/>
      <c r="X2869"/>
      <c r="Y2869"/>
      <c r="Z2869"/>
      <c r="AA2869"/>
      <c r="AB2869"/>
      <c r="AC2869"/>
      <c r="AD2869"/>
      <c r="AE2869"/>
    </row>
    <row r="2870" spans="1:31" x14ac:dyDescent="0.2">
      <c r="A2870"/>
      <c r="B2870"/>
      <c r="C2870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S2870"/>
      <c r="T2870"/>
      <c r="U2870"/>
      <c r="V2870"/>
      <c r="W2870"/>
      <c r="X2870"/>
      <c r="Y2870"/>
      <c r="Z2870"/>
      <c r="AA2870"/>
      <c r="AB2870"/>
      <c r="AC2870"/>
      <c r="AD2870"/>
      <c r="AE2870"/>
    </row>
    <row r="2871" spans="1:31" x14ac:dyDescent="0.2">
      <c r="A2871"/>
      <c r="B2871"/>
      <c r="C2871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S2871"/>
      <c r="T2871"/>
      <c r="U2871"/>
      <c r="V2871"/>
      <c r="W2871"/>
      <c r="X2871"/>
      <c r="Y2871"/>
      <c r="Z2871"/>
      <c r="AA2871"/>
      <c r="AB2871"/>
      <c r="AC2871"/>
      <c r="AD2871"/>
      <c r="AE2871"/>
    </row>
    <row r="2872" spans="1:31" x14ac:dyDescent="0.2">
      <c r="A2872"/>
      <c r="B2872"/>
      <c r="C2872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S2872"/>
      <c r="T2872"/>
      <c r="U2872"/>
      <c r="V2872"/>
      <c r="W2872"/>
      <c r="X2872"/>
      <c r="Y2872"/>
      <c r="Z2872"/>
      <c r="AA2872"/>
      <c r="AB2872"/>
      <c r="AC2872"/>
      <c r="AD2872"/>
      <c r="AE2872"/>
    </row>
    <row r="2873" spans="1:31" x14ac:dyDescent="0.2">
      <c r="A2873"/>
      <c r="B2873"/>
      <c r="C2873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S2873"/>
      <c r="T2873"/>
      <c r="U2873"/>
      <c r="V2873"/>
      <c r="W2873"/>
      <c r="X2873"/>
      <c r="Y2873"/>
      <c r="Z2873"/>
      <c r="AA2873"/>
      <c r="AB2873"/>
      <c r="AC2873"/>
      <c r="AD2873"/>
      <c r="AE2873"/>
    </row>
    <row r="2874" spans="1:31" x14ac:dyDescent="0.2">
      <c r="A2874"/>
      <c r="B2874"/>
      <c r="C287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S2874"/>
      <c r="T2874"/>
      <c r="U2874"/>
      <c r="V2874"/>
      <c r="W2874"/>
      <c r="X2874"/>
      <c r="Y2874"/>
      <c r="Z2874"/>
      <c r="AA2874"/>
      <c r="AB2874"/>
      <c r="AC2874"/>
      <c r="AD2874"/>
      <c r="AE2874"/>
    </row>
    <row r="2875" spans="1:31" x14ac:dyDescent="0.2">
      <c r="A2875"/>
      <c r="B2875"/>
      <c r="C2875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S2875"/>
      <c r="T2875"/>
      <c r="U2875"/>
      <c r="V2875"/>
      <c r="W2875"/>
      <c r="X2875"/>
      <c r="Y2875"/>
      <c r="Z2875"/>
      <c r="AA2875"/>
      <c r="AB2875"/>
      <c r="AC2875"/>
      <c r="AD2875"/>
      <c r="AE2875"/>
    </row>
    <row r="2876" spans="1:31" x14ac:dyDescent="0.2">
      <c r="A2876"/>
      <c r="B2876"/>
      <c r="C2876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S2876"/>
      <c r="T2876"/>
      <c r="U2876"/>
      <c r="V2876"/>
      <c r="W2876"/>
      <c r="X2876"/>
      <c r="Y2876"/>
      <c r="Z2876"/>
      <c r="AA2876"/>
      <c r="AB2876"/>
      <c r="AC2876"/>
      <c r="AD2876"/>
      <c r="AE2876"/>
    </row>
    <row r="2877" spans="1:31" x14ac:dyDescent="0.2">
      <c r="A2877"/>
      <c r="B2877"/>
      <c r="C2877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S2877"/>
      <c r="T2877"/>
      <c r="U2877"/>
      <c r="V2877"/>
      <c r="W2877"/>
      <c r="X2877"/>
      <c r="Y2877"/>
      <c r="Z2877"/>
      <c r="AA2877"/>
      <c r="AB2877"/>
      <c r="AC2877"/>
      <c r="AD2877"/>
      <c r="AE2877"/>
    </row>
    <row r="2878" spans="1:31" x14ac:dyDescent="0.2">
      <c r="A2878"/>
      <c r="B2878"/>
      <c r="C2878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S2878"/>
      <c r="T2878"/>
      <c r="U2878"/>
      <c r="V2878"/>
      <c r="W2878"/>
      <c r="X2878"/>
      <c r="Y2878"/>
      <c r="Z2878"/>
      <c r="AA2878"/>
      <c r="AB2878"/>
      <c r="AC2878"/>
      <c r="AD2878"/>
      <c r="AE2878"/>
    </row>
    <row r="2879" spans="1:31" x14ac:dyDescent="0.2">
      <c r="A2879"/>
      <c r="B2879"/>
      <c r="C2879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S2879"/>
      <c r="T2879"/>
      <c r="U2879"/>
      <c r="V2879"/>
      <c r="W2879"/>
      <c r="X2879"/>
      <c r="Y2879"/>
      <c r="Z2879"/>
      <c r="AA2879"/>
      <c r="AB2879"/>
      <c r="AC2879"/>
      <c r="AD2879"/>
      <c r="AE2879"/>
    </row>
    <row r="2880" spans="1:31" x14ac:dyDescent="0.2">
      <c r="A2880"/>
      <c r="B2880"/>
      <c r="C2880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S2880"/>
      <c r="T2880"/>
      <c r="U2880"/>
      <c r="V2880"/>
      <c r="W2880"/>
      <c r="X2880"/>
      <c r="Y2880"/>
      <c r="Z2880"/>
      <c r="AA2880"/>
      <c r="AB2880"/>
      <c r="AC2880"/>
      <c r="AD2880"/>
      <c r="AE2880"/>
    </row>
    <row r="2881" spans="1:31" x14ac:dyDescent="0.2">
      <c r="A2881"/>
      <c r="B2881"/>
      <c r="C2881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S2881"/>
      <c r="T2881"/>
      <c r="U2881"/>
      <c r="V2881"/>
      <c r="W2881"/>
      <c r="X2881"/>
      <c r="Y2881"/>
      <c r="Z2881"/>
      <c r="AA2881"/>
      <c r="AB2881"/>
      <c r="AC2881"/>
      <c r="AD2881"/>
      <c r="AE2881"/>
    </row>
    <row r="2882" spans="1:31" x14ac:dyDescent="0.2">
      <c r="A2882"/>
      <c r="B2882"/>
      <c r="C2882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S2882"/>
      <c r="T2882"/>
      <c r="U2882"/>
      <c r="V2882"/>
      <c r="W2882"/>
      <c r="X2882"/>
      <c r="Y2882"/>
      <c r="Z2882"/>
      <c r="AA2882"/>
      <c r="AB2882"/>
      <c r="AC2882"/>
      <c r="AD2882"/>
      <c r="AE2882"/>
    </row>
    <row r="2883" spans="1:31" x14ac:dyDescent="0.2">
      <c r="A2883"/>
      <c r="B2883"/>
      <c r="C2883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S2883"/>
      <c r="T2883"/>
      <c r="U2883"/>
      <c r="V2883"/>
      <c r="W2883"/>
      <c r="X2883"/>
      <c r="Y2883"/>
      <c r="Z2883"/>
      <c r="AA2883"/>
      <c r="AB2883"/>
      <c r="AC2883"/>
      <c r="AD2883"/>
      <c r="AE2883"/>
    </row>
    <row r="2884" spans="1:31" x14ac:dyDescent="0.2">
      <c r="A2884"/>
      <c r="B2884"/>
      <c r="C288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S2884"/>
      <c r="T2884"/>
      <c r="U2884"/>
      <c r="V2884"/>
      <c r="W2884"/>
      <c r="X2884"/>
      <c r="Y2884"/>
      <c r="Z2884"/>
      <c r="AA2884"/>
      <c r="AB2884"/>
      <c r="AC2884"/>
      <c r="AD2884"/>
      <c r="AE2884"/>
    </row>
    <row r="2885" spans="1:31" x14ac:dyDescent="0.2">
      <c r="A2885"/>
      <c r="B2885"/>
      <c r="C2885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S2885"/>
      <c r="T2885"/>
      <c r="U2885"/>
      <c r="V2885"/>
      <c r="W2885"/>
      <c r="X2885"/>
      <c r="Y2885"/>
      <c r="Z2885"/>
      <c r="AA2885"/>
      <c r="AB2885"/>
      <c r="AC2885"/>
      <c r="AD2885"/>
      <c r="AE2885"/>
    </row>
    <row r="2886" spans="1:31" x14ac:dyDescent="0.2">
      <c r="A2886"/>
      <c r="B2886"/>
      <c r="C2886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S2886"/>
      <c r="T2886"/>
      <c r="U2886"/>
      <c r="V2886"/>
      <c r="W2886"/>
      <c r="X2886"/>
      <c r="Y2886"/>
      <c r="Z2886"/>
      <c r="AA2886"/>
      <c r="AB2886"/>
      <c r="AC2886"/>
      <c r="AD2886"/>
      <c r="AE2886"/>
    </row>
    <row r="2887" spans="1:31" x14ac:dyDescent="0.2">
      <c r="A2887"/>
      <c r="B2887"/>
      <c r="C2887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S2887"/>
      <c r="T2887"/>
      <c r="U2887"/>
      <c r="V2887"/>
      <c r="W2887"/>
      <c r="X2887"/>
      <c r="Y2887"/>
      <c r="Z2887"/>
      <c r="AA2887"/>
      <c r="AB2887"/>
      <c r="AC2887"/>
      <c r="AD2887"/>
      <c r="AE2887"/>
    </row>
    <row r="2888" spans="1:31" x14ac:dyDescent="0.2">
      <c r="A2888"/>
      <c r="B2888"/>
      <c r="C2888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S2888"/>
      <c r="T2888"/>
      <c r="U2888"/>
      <c r="V2888"/>
      <c r="W2888"/>
      <c r="X2888"/>
      <c r="Y2888"/>
      <c r="Z2888"/>
      <c r="AA2888"/>
      <c r="AB2888"/>
      <c r="AC2888"/>
      <c r="AD2888"/>
      <c r="AE2888"/>
    </row>
    <row r="2889" spans="1:31" x14ac:dyDescent="0.2">
      <c r="A2889"/>
      <c r="B2889"/>
      <c r="C2889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S2889"/>
      <c r="T2889"/>
      <c r="U2889"/>
      <c r="V2889"/>
      <c r="W2889"/>
      <c r="X2889"/>
      <c r="Y2889"/>
      <c r="Z2889"/>
      <c r="AA2889"/>
      <c r="AB2889"/>
      <c r="AC2889"/>
      <c r="AD2889"/>
      <c r="AE2889"/>
    </row>
    <row r="2890" spans="1:31" x14ac:dyDescent="0.2">
      <c r="A2890"/>
      <c r="B2890"/>
      <c r="C2890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S2890"/>
      <c r="T2890"/>
      <c r="U2890"/>
      <c r="V2890"/>
      <c r="W2890"/>
      <c r="X2890"/>
      <c r="Y2890"/>
      <c r="Z2890"/>
      <c r="AA2890"/>
      <c r="AB2890"/>
      <c r="AC2890"/>
      <c r="AD2890"/>
      <c r="AE2890"/>
    </row>
    <row r="2891" spans="1:31" x14ac:dyDescent="0.2">
      <c r="A2891"/>
      <c r="B2891"/>
      <c r="C2891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S2891"/>
      <c r="T2891"/>
      <c r="U2891"/>
      <c r="V2891"/>
      <c r="W2891"/>
      <c r="X2891"/>
      <c r="Y2891"/>
      <c r="Z2891"/>
      <c r="AA2891"/>
      <c r="AB2891"/>
      <c r="AC2891"/>
      <c r="AD2891"/>
      <c r="AE2891"/>
    </row>
    <row r="2892" spans="1:31" x14ac:dyDescent="0.2">
      <c r="A2892"/>
      <c r="B2892"/>
      <c r="C2892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S2892"/>
      <c r="T2892"/>
      <c r="U2892"/>
      <c r="V2892"/>
      <c r="W2892"/>
      <c r="X2892"/>
      <c r="Y2892"/>
      <c r="Z2892"/>
      <c r="AA2892"/>
      <c r="AB2892"/>
      <c r="AC2892"/>
      <c r="AD2892"/>
      <c r="AE2892"/>
    </row>
    <row r="2893" spans="1:31" x14ac:dyDescent="0.2">
      <c r="A2893"/>
      <c r="B2893"/>
      <c r="C2893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S2893"/>
      <c r="T2893"/>
      <c r="U2893"/>
      <c r="V2893"/>
      <c r="W2893"/>
      <c r="X2893"/>
      <c r="Y2893"/>
      <c r="Z2893"/>
      <c r="AA2893"/>
      <c r="AB2893"/>
      <c r="AC2893"/>
      <c r="AD2893"/>
      <c r="AE2893"/>
    </row>
    <row r="2894" spans="1:31" x14ac:dyDescent="0.2">
      <c r="A2894"/>
      <c r="B2894"/>
      <c r="C289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S2894"/>
      <c r="T2894"/>
      <c r="U2894"/>
      <c r="V2894"/>
      <c r="W2894"/>
      <c r="X2894"/>
      <c r="Y2894"/>
      <c r="Z2894"/>
      <c r="AA2894"/>
      <c r="AB2894"/>
      <c r="AC2894"/>
      <c r="AD2894"/>
      <c r="AE2894"/>
    </row>
    <row r="2895" spans="1:31" x14ac:dyDescent="0.2">
      <c r="A2895"/>
      <c r="B2895"/>
      <c r="C2895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S2895"/>
      <c r="T2895"/>
      <c r="U2895"/>
      <c r="V2895"/>
      <c r="W2895"/>
      <c r="X2895"/>
      <c r="Y2895"/>
      <c r="Z2895"/>
      <c r="AA2895"/>
      <c r="AB2895"/>
      <c r="AC2895"/>
      <c r="AD2895"/>
      <c r="AE2895"/>
    </row>
    <row r="2896" spans="1:31" x14ac:dyDescent="0.2">
      <c r="A2896"/>
      <c r="B2896"/>
      <c r="C2896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S2896"/>
      <c r="T2896"/>
      <c r="U2896"/>
      <c r="V2896"/>
      <c r="W2896"/>
      <c r="X2896"/>
      <c r="Y2896"/>
      <c r="Z2896"/>
      <c r="AA2896"/>
      <c r="AB2896"/>
      <c r="AC2896"/>
      <c r="AD2896"/>
      <c r="AE2896"/>
    </row>
    <row r="2897" spans="1:31" x14ac:dyDescent="0.2">
      <c r="A2897"/>
      <c r="B2897"/>
      <c r="C2897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S2897"/>
      <c r="T2897"/>
      <c r="U2897"/>
      <c r="V2897"/>
      <c r="W2897"/>
      <c r="X2897"/>
      <c r="Y2897"/>
      <c r="Z2897"/>
      <c r="AA2897"/>
      <c r="AB2897"/>
      <c r="AC2897"/>
      <c r="AD2897"/>
      <c r="AE2897"/>
    </row>
    <row r="2898" spans="1:31" x14ac:dyDescent="0.2">
      <c r="A2898"/>
      <c r="B2898"/>
      <c r="C2898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S2898"/>
      <c r="T2898"/>
      <c r="U2898"/>
      <c r="V2898"/>
      <c r="W2898"/>
      <c r="X2898"/>
      <c r="Y2898"/>
      <c r="Z2898"/>
      <c r="AA2898"/>
      <c r="AB2898"/>
      <c r="AC2898"/>
      <c r="AD2898"/>
      <c r="AE2898"/>
    </row>
    <row r="2899" spans="1:31" x14ac:dyDescent="0.2">
      <c r="A2899"/>
      <c r="B2899"/>
      <c r="C2899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S2899"/>
      <c r="T2899"/>
      <c r="U2899"/>
      <c r="V2899"/>
      <c r="W2899"/>
      <c r="X2899"/>
      <c r="Y2899"/>
      <c r="Z2899"/>
      <c r="AA2899"/>
      <c r="AB2899"/>
      <c r="AC2899"/>
      <c r="AD2899"/>
      <c r="AE2899"/>
    </row>
    <row r="2900" spans="1:31" x14ac:dyDescent="0.2">
      <c r="A2900"/>
      <c r="B2900"/>
      <c r="C2900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S2900"/>
      <c r="T2900"/>
      <c r="U2900"/>
      <c r="V2900"/>
      <c r="W2900"/>
      <c r="X2900"/>
      <c r="Y2900"/>
      <c r="Z2900"/>
      <c r="AA2900"/>
      <c r="AB2900"/>
      <c r="AC2900"/>
      <c r="AD2900"/>
      <c r="AE2900"/>
    </row>
    <row r="2901" spans="1:31" x14ac:dyDescent="0.2">
      <c r="A2901"/>
      <c r="B2901"/>
      <c r="C2901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S2901"/>
      <c r="T2901"/>
      <c r="U2901"/>
      <c r="V2901"/>
      <c r="W2901"/>
      <c r="X2901"/>
      <c r="Y2901"/>
      <c r="Z2901"/>
      <c r="AA2901"/>
      <c r="AB2901"/>
      <c r="AC2901"/>
      <c r="AD2901"/>
      <c r="AE2901"/>
    </row>
    <row r="2902" spans="1:31" x14ac:dyDescent="0.2">
      <c r="A2902"/>
      <c r="B2902"/>
      <c r="C2902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S2902"/>
      <c r="T2902"/>
      <c r="U2902"/>
      <c r="V2902"/>
      <c r="W2902"/>
      <c r="X2902"/>
      <c r="Y2902"/>
      <c r="Z2902"/>
      <c r="AA2902"/>
      <c r="AB2902"/>
      <c r="AC2902"/>
      <c r="AD2902"/>
      <c r="AE2902"/>
    </row>
    <row r="2903" spans="1:31" x14ac:dyDescent="0.2">
      <c r="A2903"/>
      <c r="B2903"/>
      <c r="C2903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S2903"/>
      <c r="T2903"/>
      <c r="U2903"/>
      <c r="V2903"/>
      <c r="W2903"/>
      <c r="X2903"/>
      <c r="Y2903"/>
      <c r="Z2903"/>
      <c r="AA2903"/>
      <c r="AB2903"/>
      <c r="AC2903"/>
      <c r="AD2903"/>
      <c r="AE2903"/>
    </row>
    <row r="2904" spans="1:31" x14ac:dyDescent="0.2">
      <c r="A2904"/>
      <c r="B2904"/>
      <c r="C290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S2904"/>
      <c r="T2904"/>
      <c r="U2904"/>
      <c r="V2904"/>
      <c r="W2904"/>
      <c r="X2904"/>
      <c r="Y2904"/>
      <c r="Z2904"/>
      <c r="AA2904"/>
      <c r="AB2904"/>
      <c r="AC2904"/>
      <c r="AD2904"/>
      <c r="AE2904"/>
    </row>
    <row r="2905" spans="1:31" x14ac:dyDescent="0.2">
      <c r="A2905"/>
      <c r="B2905"/>
      <c r="C2905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S2905"/>
      <c r="T2905"/>
      <c r="U2905"/>
      <c r="V2905"/>
      <c r="W2905"/>
      <c r="X2905"/>
      <c r="Y2905"/>
      <c r="Z2905"/>
      <c r="AA2905"/>
      <c r="AB2905"/>
      <c r="AC2905"/>
      <c r="AD2905"/>
      <c r="AE2905"/>
    </row>
    <row r="2906" spans="1:31" x14ac:dyDescent="0.2">
      <c r="A2906"/>
      <c r="B2906"/>
      <c r="C2906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S2906"/>
      <c r="T2906"/>
      <c r="U2906"/>
      <c r="V2906"/>
      <c r="W2906"/>
      <c r="X2906"/>
      <c r="Y2906"/>
      <c r="Z2906"/>
      <c r="AA2906"/>
      <c r="AB2906"/>
      <c r="AC2906"/>
      <c r="AD2906"/>
      <c r="AE2906"/>
    </row>
    <row r="2907" spans="1:31" x14ac:dyDescent="0.2">
      <c r="A2907"/>
      <c r="B2907"/>
      <c r="C2907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S2907"/>
      <c r="T2907"/>
      <c r="U2907"/>
      <c r="V2907"/>
      <c r="W2907"/>
      <c r="X2907"/>
      <c r="Y2907"/>
      <c r="Z2907"/>
      <c r="AA2907"/>
      <c r="AB2907"/>
      <c r="AC2907"/>
      <c r="AD2907"/>
      <c r="AE2907"/>
    </row>
    <row r="2908" spans="1:31" x14ac:dyDescent="0.2">
      <c r="A2908"/>
      <c r="B2908"/>
      <c r="C2908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S2908"/>
      <c r="T2908"/>
      <c r="U2908"/>
      <c r="V2908"/>
      <c r="W2908"/>
      <c r="X2908"/>
      <c r="Y2908"/>
      <c r="Z2908"/>
      <c r="AA2908"/>
      <c r="AB2908"/>
      <c r="AC2908"/>
      <c r="AD2908"/>
      <c r="AE2908"/>
    </row>
    <row r="2909" spans="1:31" x14ac:dyDescent="0.2">
      <c r="A2909"/>
      <c r="B2909"/>
      <c r="C2909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S2909"/>
      <c r="T2909"/>
      <c r="U2909"/>
      <c r="V2909"/>
      <c r="W2909"/>
      <c r="X2909"/>
      <c r="Y2909"/>
      <c r="Z2909"/>
      <c r="AA2909"/>
      <c r="AB2909"/>
      <c r="AC2909"/>
      <c r="AD2909"/>
      <c r="AE2909"/>
    </row>
    <row r="2910" spans="1:31" x14ac:dyDescent="0.2">
      <c r="A2910"/>
      <c r="B2910"/>
      <c r="C2910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S2910"/>
      <c r="T2910"/>
      <c r="U2910"/>
      <c r="V2910"/>
      <c r="W2910"/>
      <c r="X2910"/>
      <c r="Y2910"/>
      <c r="Z2910"/>
      <c r="AA2910"/>
      <c r="AB2910"/>
      <c r="AC2910"/>
      <c r="AD2910"/>
      <c r="AE2910"/>
    </row>
    <row r="2911" spans="1:31" x14ac:dyDescent="0.2">
      <c r="A2911"/>
      <c r="B2911"/>
      <c r="C2911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S2911"/>
      <c r="T2911"/>
      <c r="U2911"/>
      <c r="V2911"/>
      <c r="W2911"/>
      <c r="X2911"/>
      <c r="Y2911"/>
      <c r="Z2911"/>
      <c r="AA2911"/>
      <c r="AB2911"/>
      <c r="AC2911"/>
      <c r="AD2911"/>
      <c r="AE2911"/>
    </row>
    <row r="2912" spans="1:31" x14ac:dyDescent="0.2">
      <c r="A2912"/>
      <c r="B2912"/>
      <c r="C2912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S2912"/>
      <c r="T2912"/>
      <c r="U2912"/>
      <c r="V2912"/>
      <c r="W2912"/>
      <c r="X2912"/>
      <c r="Y2912"/>
      <c r="Z2912"/>
      <c r="AA2912"/>
      <c r="AB2912"/>
      <c r="AC2912"/>
      <c r="AD2912"/>
      <c r="AE2912"/>
    </row>
    <row r="2913" spans="1:31" x14ac:dyDescent="0.2">
      <c r="A2913"/>
      <c r="B2913"/>
      <c r="C2913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S2913"/>
      <c r="T2913"/>
      <c r="U2913"/>
      <c r="V2913"/>
      <c r="W2913"/>
      <c r="X2913"/>
      <c r="Y2913"/>
      <c r="Z2913"/>
      <c r="AA2913"/>
      <c r="AB2913"/>
      <c r="AC2913"/>
      <c r="AD2913"/>
      <c r="AE2913"/>
    </row>
    <row r="2914" spans="1:31" x14ac:dyDescent="0.2">
      <c r="A2914"/>
      <c r="B2914"/>
      <c r="C291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S2914"/>
      <c r="T2914"/>
      <c r="U2914"/>
      <c r="V2914"/>
      <c r="W2914"/>
      <c r="X2914"/>
      <c r="Y2914"/>
      <c r="Z2914"/>
      <c r="AA2914"/>
      <c r="AB2914"/>
      <c r="AC2914"/>
      <c r="AD2914"/>
      <c r="AE2914"/>
    </row>
    <row r="2915" spans="1:31" x14ac:dyDescent="0.2">
      <c r="A2915"/>
      <c r="B2915"/>
      <c r="C2915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S2915"/>
      <c r="T2915"/>
      <c r="U2915"/>
      <c r="V2915"/>
      <c r="W2915"/>
      <c r="X2915"/>
      <c r="Y2915"/>
      <c r="Z2915"/>
      <c r="AA2915"/>
      <c r="AB2915"/>
      <c r="AC2915"/>
      <c r="AD2915"/>
      <c r="AE2915"/>
    </row>
    <row r="2916" spans="1:31" x14ac:dyDescent="0.2">
      <c r="A2916"/>
      <c r="B2916"/>
      <c r="C2916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S2916"/>
      <c r="T2916"/>
      <c r="U2916"/>
      <c r="V2916"/>
      <c r="W2916"/>
      <c r="X2916"/>
      <c r="Y2916"/>
      <c r="Z2916"/>
      <c r="AA2916"/>
      <c r="AB2916"/>
      <c r="AC2916"/>
      <c r="AD2916"/>
      <c r="AE2916"/>
    </row>
    <row r="2917" spans="1:31" x14ac:dyDescent="0.2">
      <c r="A2917"/>
      <c r="B2917"/>
      <c r="C2917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S2917"/>
      <c r="T2917"/>
      <c r="U2917"/>
      <c r="V2917"/>
      <c r="W2917"/>
      <c r="X2917"/>
      <c r="Y2917"/>
      <c r="Z2917"/>
      <c r="AA2917"/>
      <c r="AB2917"/>
      <c r="AC2917"/>
      <c r="AD2917"/>
      <c r="AE2917"/>
    </row>
    <row r="2918" spans="1:31" x14ac:dyDescent="0.2">
      <c r="A2918"/>
      <c r="B2918"/>
      <c r="C2918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S2918"/>
      <c r="T2918"/>
      <c r="U2918"/>
      <c r="V2918"/>
      <c r="W2918"/>
      <c r="X2918"/>
      <c r="Y2918"/>
      <c r="Z2918"/>
      <c r="AA2918"/>
      <c r="AB2918"/>
      <c r="AC2918"/>
      <c r="AD2918"/>
      <c r="AE2918"/>
    </row>
    <row r="2919" spans="1:31" x14ac:dyDescent="0.2">
      <c r="A2919"/>
      <c r="B2919"/>
      <c r="C2919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S2919"/>
      <c r="T2919"/>
      <c r="U2919"/>
      <c r="V2919"/>
      <c r="W2919"/>
      <c r="X2919"/>
      <c r="Y2919"/>
      <c r="Z2919"/>
      <c r="AA2919"/>
      <c r="AB2919"/>
      <c r="AC2919"/>
      <c r="AD2919"/>
      <c r="AE2919"/>
    </row>
    <row r="2920" spans="1:31" x14ac:dyDescent="0.2">
      <c r="A2920"/>
      <c r="B2920"/>
      <c r="C2920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S2920"/>
      <c r="T2920"/>
      <c r="U2920"/>
      <c r="V2920"/>
      <c r="W2920"/>
      <c r="X2920"/>
      <c r="Y2920"/>
      <c r="Z2920"/>
      <c r="AA2920"/>
      <c r="AB2920"/>
      <c r="AC2920"/>
      <c r="AD2920"/>
      <c r="AE2920"/>
    </row>
    <row r="2921" spans="1:31" x14ac:dyDescent="0.2">
      <c r="A2921"/>
      <c r="B2921"/>
      <c r="C2921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S2921"/>
      <c r="T2921"/>
      <c r="U2921"/>
      <c r="V2921"/>
      <c r="W2921"/>
      <c r="X2921"/>
      <c r="Y2921"/>
      <c r="Z2921"/>
      <c r="AA2921"/>
      <c r="AB2921"/>
      <c r="AC2921"/>
      <c r="AD2921"/>
      <c r="AE2921"/>
    </row>
    <row r="2922" spans="1:31" x14ac:dyDescent="0.2">
      <c r="A2922"/>
      <c r="B2922"/>
      <c r="C2922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S2922"/>
      <c r="T2922"/>
      <c r="U2922"/>
      <c r="V2922"/>
      <c r="W2922"/>
      <c r="X2922"/>
      <c r="Y2922"/>
      <c r="Z2922"/>
      <c r="AA2922"/>
      <c r="AB2922"/>
      <c r="AC2922"/>
      <c r="AD2922"/>
      <c r="AE2922"/>
    </row>
    <row r="2923" spans="1:31" x14ac:dyDescent="0.2">
      <c r="A2923"/>
      <c r="B2923"/>
      <c r="C2923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S2923"/>
      <c r="T2923"/>
      <c r="U2923"/>
      <c r="V2923"/>
      <c r="W2923"/>
      <c r="X2923"/>
      <c r="Y2923"/>
      <c r="Z2923"/>
      <c r="AA2923"/>
      <c r="AB2923"/>
      <c r="AC2923"/>
      <c r="AD2923"/>
      <c r="AE2923"/>
    </row>
    <row r="2924" spans="1:31" x14ac:dyDescent="0.2">
      <c r="A2924"/>
      <c r="B2924"/>
      <c r="C292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S2924"/>
      <c r="T2924"/>
      <c r="U2924"/>
      <c r="V2924"/>
      <c r="W2924"/>
      <c r="X2924"/>
      <c r="Y2924"/>
      <c r="Z2924"/>
      <c r="AA2924"/>
      <c r="AB2924"/>
      <c r="AC2924"/>
      <c r="AD2924"/>
      <c r="AE2924"/>
    </row>
    <row r="2925" spans="1:31" x14ac:dyDescent="0.2">
      <c r="A2925"/>
      <c r="B2925"/>
      <c r="C2925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S2925"/>
      <c r="T2925"/>
      <c r="U2925"/>
      <c r="V2925"/>
      <c r="W2925"/>
      <c r="X2925"/>
      <c r="Y2925"/>
      <c r="Z2925"/>
      <c r="AA2925"/>
      <c r="AB2925"/>
      <c r="AC2925"/>
      <c r="AD2925"/>
      <c r="AE2925"/>
    </row>
    <row r="2926" spans="1:31" x14ac:dyDescent="0.2">
      <c r="A2926"/>
      <c r="B2926"/>
      <c r="C2926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S2926"/>
      <c r="T2926"/>
      <c r="U2926"/>
      <c r="V2926"/>
      <c r="W2926"/>
      <c r="X2926"/>
      <c r="Y2926"/>
      <c r="Z2926"/>
      <c r="AA2926"/>
      <c r="AB2926"/>
      <c r="AC2926"/>
      <c r="AD2926"/>
      <c r="AE2926"/>
    </row>
    <row r="2927" spans="1:31" x14ac:dyDescent="0.2">
      <c r="A2927"/>
      <c r="B2927"/>
      <c r="C2927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S2927"/>
      <c r="T2927"/>
      <c r="U2927"/>
      <c r="V2927"/>
      <c r="W2927"/>
      <c r="X2927"/>
      <c r="Y2927"/>
      <c r="Z2927"/>
      <c r="AA2927"/>
      <c r="AB2927"/>
      <c r="AC2927"/>
      <c r="AD2927"/>
      <c r="AE2927"/>
    </row>
    <row r="2928" spans="1:31" x14ac:dyDescent="0.2">
      <c r="A2928"/>
      <c r="B2928"/>
      <c r="C2928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S2928"/>
      <c r="T2928"/>
      <c r="U2928"/>
      <c r="V2928"/>
      <c r="W2928"/>
      <c r="X2928"/>
      <c r="Y2928"/>
      <c r="Z2928"/>
      <c r="AA2928"/>
      <c r="AB2928"/>
      <c r="AC2928"/>
      <c r="AD2928"/>
      <c r="AE2928"/>
    </row>
    <row r="2929" spans="1:31" x14ac:dyDescent="0.2">
      <c r="A2929"/>
      <c r="B2929"/>
      <c r="C2929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S2929"/>
      <c r="T2929"/>
      <c r="U2929"/>
      <c r="V2929"/>
      <c r="W2929"/>
      <c r="X2929"/>
      <c r="Y2929"/>
      <c r="Z2929"/>
      <c r="AA2929"/>
      <c r="AB2929"/>
      <c r="AC2929"/>
      <c r="AD2929"/>
      <c r="AE2929"/>
    </row>
    <row r="2930" spans="1:31" x14ac:dyDescent="0.2">
      <c r="A2930"/>
      <c r="B2930"/>
      <c r="C2930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S2930"/>
      <c r="T2930"/>
      <c r="U2930"/>
      <c r="V2930"/>
      <c r="W2930"/>
      <c r="X2930"/>
      <c r="Y2930"/>
      <c r="Z2930"/>
      <c r="AA2930"/>
      <c r="AB2930"/>
      <c r="AC2930"/>
      <c r="AD2930"/>
      <c r="AE2930"/>
    </row>
    <row r="2931" spans="1:31" x14ac:dyDescent="0.2">
      <c r="A2931"/>
      <c r="B2931"/>
      <c r="C2931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S2931"/>
      <c r="T2931"/>
      <c r="U2931"/>
      <c r="V2931"/>
      <c r="W2931"/>
      <c r="X2931"/>
      <c r="Y2931"/>
      <c r="Z2931"/>
      <c r="AA2931"/>
      <c r="AB2931"/>
      <c r="AC2931"/>
      <c r="AD2931"/>
      <c r="AE2931"/>
    </row>
    <row r="2932" spans="1:31" x14ac:dyDescent="0.2">
      <c r="A2932"/>
      <c r="B2932"/>
      <c r="C2932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S2932"/>
      <c r="T2932"/>
      <c r="U2932"/>
      <c r="V2932"/>
      <c r="W2932"/>
      <c r="X2932"/>
      <c r="Y2932"/>
      <c r="Z2932"/>
      <c r="AA2932"/>
      <c r="AB2932"/>
      <c r="AC2932"/>
      <c r="AD2932"/>
      <c r="AE2932"/>
    </row>
    <row r="2933" spans="1:31" x14ac:dyDescent="0.2">
      <c r="A2933"/>
      <c r="B2933"/>
      <c r="C2933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S2933"/>
      <c r="T2933"/>
      <c r="U2933"/>
      <c r="V2933"/>
      <c r="W2933"/>
      <c r="X2933"/>
      <c r="Y2933"/>
      <c r="Z2933"/>
      <c r="AA2933"/>
      <c r="AB2933"/>
      <c r="AC2933"/>
      <c r="AD2933"/>
      <c r="AE2933"/>
    </row>
    <row r="2934" spans="1:31" x14ac:dyDescent="0.2">
      <c r="A2934"/>
      <c r="B2934"/>
      <c r="C293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S2934"/>
      <c r="T2934"/>
      <c r="U2934"/>
      <c r="V2934"/>
      <c r="W2934"/>
      <c r="X2934"/>
      <c r="Y2934"/>
      <c r="Z2934"/>
      <c r="AA2934"/>
      <c r="AB2934"/>
      <c r="AC2934"/>
      <c r="AD2934"/>
      <c r="AE2934"/>
    </row>
    <row r="2935" spans="1:31" x14ac:dyDescent="0.2">
      <c r="A2935"/>
      <c r="B2935"/>
      <c r="C2935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S2935"/>
      <c r="T2935"/>
      <c r="U2935"/>
      <c r="V2935"/>
      <c r="W2935"/>
      <c r="X2935"/>
      <c r="Y2935"/>
      <c r="Z2935"/>
      <c r="AA2935"/>
      <c r="AB2935"/>
      <c r="AC2935"/>
      <c r="AD2935"/>
      <c r="AE2935"/>
    </row>
    <row r="2936" spans="1:31" x14ac:dyDescent="0.2">
      <c r="A2936"/>
      <c r="B2936"/>
      <c r="C2936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S2936"/>
      <c r="T2936"/>
      <c r="U2936"/>
      <c r="V2936"/>
      <c r="W2936"/>
      <c r="X2936"/>
      <c r="Y2936"/>
      <c r="Z2936"/>
      <c r="AA2936"/>
      <c r="AB2936"/>
      <c r="AC2936"/>
      <c r="AD2936"/>
      <c r="AE2936"/>
    </row>
    <row r="2937" spans="1:31" x14ac:dyDescent="0.2">
      <c r="A2937"/>
      <c r="B2937"/>
      <c r="C2937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S2937"/>
      <c r="T2937"/>
      <c r="U2937"/>
      <c r="V2937"/>
      <c r="W2937"/>
      <c r="X2937"/>
      <c r="Y2937"/>
      <c r="Z2937"/>
      <c r="AA2937"/>
      <c r="AB2937"/>
      <c r="AC2937"/>
      <c r="AD2937"/>
      <c r="AE2937"/>
    </row>
    <row r="2938" spans="1:31" x14ac:dyDescent="0.2">
      <c r="A2938"/>
      <c r="B2938"/>
      <c r="C2938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S2938"/>
      <c r="T2938"/>
      <c r="U2938"/>
      <c r="V2938"/>
      <c r="W2938"/>
      <c r="X2938"/>
      <c r="Y2938"/>
      <c r="Z2938"/>
      <c r="AA2938"/>
      <c r="AB2938"/>
      <c r="AC2938"/>
      <c r="AD2938"/>
      <c r="AE2938"/>
    </row>
    <row r="2939" spans="1:31" x14ac:dyDescent="0.2">
      <c r="A2939"/>
      <c r="B2939"/>
      <c r="C2939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S2939"/>
      <c r="T2939"/>
      <c r="U2939"/>
      <c r="V2939"/>
      <c r="W2939"/>
      <c r="X2939"/>
      <c r="Y2939"/>
      <c r="Z2939"/>
      <c r="AA2939"/>
      <c r="AB2939"/>
      <c r="AC2939"/>
      <c r="AD2939"/>
      <c r="AE2939"/>
    </row>
    <row r="2940" spans="1:31" x14ac:dyDescent="0.2">
      <c r="A2940"/>
      <c r="B2940"/>
      <c r="C2940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S2940"/>
      <c r="T2940"/>
      <c r="U2940"/>
      <c r="V2940"/>
      <c r="W2940"/>
      <c r="X2940"/>
      <c r="Y2940"/>
      <c r="Z2940"/>
      <c r="AA2940"/>
      <c r="AB2940"/>
      <c r="AC2940"/>
      <c r="AD2940"/>
      <c r="AE2940"/>
    </row>
    <row r="2941" spans="1:31" x14ac:dyDescent="0.2">
      <c r="A2941"/>
      <c r="B2941"/>
      <c r="C2941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S2941"/>
      <c r="T2941"/>
      <c r="U2941"/>
      <c r="V2941"/>
      <c r="W2941"/>
      <c r="X2941"/>
      <c r="Y2941"/>
      <c r="Z2941"/>
      <c r="AA2941"/>
      <c r="AB2941"/>
      <c r="AC2941"/>
      <c r="AD2941"/>
      <c r="AE2941"/>
    </row>
    <row r="2942" spans="1:31" x14ac:dyDescent="0.2">
      <c r="A2942"/>
      <c r="B2942"/>
      <c r="C2942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S2942"/>
      <c r="T2942"/>
      <c r="U2942"/>
      <c r="V2942"/>
      <c r="W2942"/>
      <c r="X2942"/>
      <c r="Y2942"/>
      <c r="Z2942"/>
      <c r="AA2942"/>
      <c r="AB2942"/>
      <c r="AC2942"/>
      <c r="AD2942"/>
      <c r="AE2942"/>
    </row>
    <row r="2943" spans="1:31" x14ac:dyDescent="0.2">
      <c r="A2943"/>
      <c r="B2943"/>
      <c r="C2943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S2943"/>
      <c r="T2943"/>
      <c r="U2943"/>
      <c r="V2943"/>
      <c r="W2943"/>
      <c r="X2943"/>
      <c r="Y2943"/>
      <c r="Z2943"/>
      <c r="AA2943"/>
      <c r="AB2943"/>
      <c r="AC2943"/>
      <c r="AD2943"/>
      <c r="AE2943"/>
    </row>
    <row r="2944" spans="1:31" x14ac:dyDescent="0.2">
      <c r="A2944"/>
      <c r="B2944"/>
      <c r="C294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S2944"/>
      <c r="T2944"/>
      <c r="U2944"/>
      <c r="V2944"/>
      <c r="W2944"/>
      <c r="X2944"/>
      <c r="Y2944"/>
      <c r="Z2944"/>
      <c r="AA2944"/>
      <c r="AB2944"/>
      <c r="AC2944"/>
      <c r="AD2944"/>
      <c r="AE2944"/>
    </row>
    <row r="2945" spans="1:31" x14ac:dyDescent="0.2">
      <c r="A2945"/>
      <c r="B2945"/>
      <c r="C2945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S2945"/>
      <c r="T2945"/>
      <c r="U2945"/>
      <c r="V2945"/>
      <c r="W2945"/>
      <c r="X2945"/>
      <c r="Y2945"/>
      <c r="Z2945"/>
      <c r="AA2945"/>
      <c r="AB2945"/>
      <c r="AC2945"/>
      <c r="AD2945"/>
      <c r="AE2945"/>
    </row>
    <row r="2946" spans="1:31" x14ac:dyDescent="0.2">
      <c r="A2946"/>
      <c r="B2946"/>
      <c r="C2946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S2946"/>
      <c r="T2946"/>
      <c r="U2946"/>
      <c r="V2946"/>
      <c r="W2946"/>
      <c r="X2946"/>
      <c r="Y2946"/>
      <c r="Z2946"/>
      <c r="AA2946"/>
      <c r="AB2946"/>
      <c r="AC2946"/>
      <c r="AD2946"/>
      <c r="AE2946"/>
    </row>
    <row r="2947" spans="1:31" x14ac:dyDescent="0.2">
      <c r="A2947"/>
      <c r="B2947"/>
      <c r="C2947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S2947"/>
      <c r="T2947"/>
      <c r="U2947"/>
      <c r="V2947"/>
      <c r="W2947"/>
      <c r="X2947"/>
      <c r="Y2947"/>
      <c r="Z2947"/>
      <c r="AA2947"/>
      <c r="AB2947"/>
      <c r="AC2947"/>
      <c r="AD2947"/>
      <c r="AE2947"/>
    </row>
    <row r="2948" spans="1:31" x14ac:dyDescent="0.2">
      <c r="A2948"/>
      <c r="B2948"/>
      <c r="C2948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S2948"/>
      <c r="T2948"/>
      <c r="U2948"/>
      <c r="V2948"/>
      <c r="W2948"/>
      <c r="X2948"/>
      <c r="Y2948"/>
      <c r="Z2948"/>
      <c r="AA2948"/>
      <c r="AB2948"/>
      <c r="AC2948"/>
      <c r="AD2948"/>
      <c r="AE2948"/>
    </row>
    <row r="2949" spans="1:31" x14ac:dyDescent="0.2">
      <c r="A2949"/>
      <c r="B2949"/>
      <c r="C2949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S2949"/>
      <c r="T2949"/>
      <c r="U2949"/>
      <c r="V2949"/>
      <c r="W2949"/>
      <c r="X2949"/>
      <c r="Y2949"/>
      <c r="Z2949"/>
      <c r="AA2949"/>
      <c r="AB2949"/>
      <c r="AC2949"/>
      <c r="AD2949"/>
      <c r="AE2949"/>
    </row>
    <row r="2950" spans="1:31" x14ac:dyDescent="0.2">
      <c r="A2950"/>
      <c r="B2950"/>
      <c r="C2950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S2950"/>
      <c r="T2950"/>
      <c r="U2950"/>
      <c r="V2950"/>
      <c r="W2950"/>
      <c r="X2950"/>
      <c r="Y2950"/>
      <c r="Z2950"/>
      <c r="AA2950"/>
      <c r="AB2950"/>
      <c r="AC2950"/>
      <c r="AD2950"/>
      <c r="AE2950"/>
    </row>
    <row r="2951" spans="1:31" x14ac:dyDescent="0.2">
      <c r="A2951"/>
      <c r="B2951"/>
      <c r="C2951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S2951"/>
      <c r="T2951"/>
      <c r="U2951"/>
      <c r="V2951"/>
      <c r="W2951"/>
      <c r="X2951"/>
      <c r="Y2951"/>
      <c r="Z2951"/>
      <c r="AA2951"/>
      <c r="AB2951"/>
      <c r="AC2951"/>
      <c r="AD2951"/>
      <c r="AE2951"/>
    </row>
    <row r="2952" spans="1:31" x14ac:dyDescent="0.2">
      <c r="A2952"/>
      <c r="B2952"/>
      <c r="C2952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S2952"/>
      <c r="T2952"/>
      <c r="U2952"/>
      <c r="V2952"/>
      <c r="W2952"/>
      <c r="X2952"/>
      <c r="Y2952"/>
      <c r="Z2952"/>
      <c r="AA2952"/>
      <c r="AB2952"/>
      <c r="AC2952"/>
      <c r="AD2952"/>
      <c r="AE2952"/>
    </row>
    <row r="2953" spans="1:31" x14ac:dyDescent="0.2">
      <c r="A2953"/>
      <c r="B2953"/>
      <c r="C2953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S2953"/>
      <c r="T2953"/>
      <c r="U2953"/>
      <c r="V2953"/>
      <c r="W2953"/>
      <c r="X2953"/>
      <c r="Y2953"/>
      <c r="Z2953"/>
      <c r="AA2953"/>
      <c r="AB2953"/>
      <c r="AC2953"/>
      <c r="AD2953"/>
      <c r="AE2953"/>
    </row>
    <row r="2954" spans="1:31" x14ac:dyDescent="0.2">
      <c r="A2954"/>
      <c r="B2954"/>
      <c r="C295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S2954"/>
      <c r="T2954"/>
      <c r="U2954"/>
      <c r="V2954"/>
      <c r="W2954"/>
      <c r="X2954"/>
      <c r="Y2954"/>
      <c r="Z2954"/>
      <c r="AA2954"/>
      <c r="AB2954"/>
      <c r="AC2954"/>
      <c r="AD2954"/>
      <c r="AE2954"/>
    </row>
    <row r="2955" spans="1:31" x14ac:dyDescent="0.2">
      <c r="A2955"/>
      <c r="B2955"/>
      <c r="C2955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S2955"/>
      <c r="T2955"/>
      <c r="U2955"/>
      <c r="V2955"/>
      <c r="W2955"/>
      <c r="X2955"/>
      <c r="Y2955"/>
      <c r="Z2955"/>
      <c r="AA2955"/>
      <c r="AB2955"/>
      <c r="AC2955"/>
      <c r="AD2955"/>
      <c r="AE2955"/>
    </row>
    <row r="2956" spans="1:31" x14ac:dyDescent="0.2">
      <c r="A2956"/>
      <c r="B2956"/>
      <c r="C2956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S2956"/>
      <c r="T2956"/>
      <c r="U2956"/>
      <c r="V2956"/>
      <c r="W2956"/>
      <c r="X2956"/>
      <c r="Y2956"/>
      <c r="Z2956"/>
      <c r="AA2956"/>
      <c r="AB2956"/>
      <c r="AC2956"/>
      <c r="AD2956"/>
      <c r="AE2956"/>
    </row>
    <row r="2957" spans="1:31" x14ac:dyDescent="0.2">
      <c r="A2957"/>
      <c r="B2957"/>
      <c r="C2957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S2957"/>
      <c r="T2957"/>
      <c r="U2957"/>
      <c r="V2957"/>
      <c r="W2957"/>
      <c r="X2957"/>
      <c r="Y2957"/>
      <c r="Z2957"/>
      <c r="AA2957"/>
      <c r="AB2957"/>
      <c r="AC2957"/>
      <c r="AD2957"/>
      <c r="AE2957"/>
    </row>
    <row r="2958" spans="1:31" x14ac:dyDescent="0.2">
      <c r="A2958"/>
      <c r="B2958"/>
      <c r="C2958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S2958"/>
      <c r="T2958"/>
      <c r="U2958"/>
      <c r="V2958"/>
      <c r="W2958"/>
      <c r="X2958"/>
      <c r="Y2958"/>
      <c r="Z2958"/>
      <c r="AA2958"/>
      <c r="AB2958"/>
      <c r="AC2958"/>
      <c r="AD2958"/>
      <c r="AE2958"/>
    </row>
    <row r="2959" spans="1:31" x14ac:dyDescent="0.2">
      <c r="A2959"/>
      <c r="B2959"/>
      <c r="C2959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S2959"/>
      <c r="T2959"/>
      <c r="U2959"/>
      <c r="V2959"/>
      <c r="W2959"/>
      <c r="X2959"/>
      <c r="Y2959"/>
      <c r="Z2959"/>
      <c r="AA2959"/>
      <c r="AB2959"/>
      <c r="AC2959"/>
      <c r="AD2959"/>
      <c r="AE2959"/>
    </row>
    <row r="2960" spans="1:31" x14ac:dyDescent="0.2">
      <c r="A2960"/>
      <c r="B2960"/>
      <c r="C2960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S2960"/>
      <c r="T2960"/>
      <c r="U2960"/>
      <c r="V2960"/>
      <c r="W2960"/>
      <c r="X2960"/>
      <c r="Y2960"/>
      <c r="Z2960"/>
      <c r="AA2960"/>
      <c r="AB2960"/>
      <c r="AC2960"/>
      <c r="AD2960"/>
      <c r="AE2960"/>
    </row>
    <row r="2961" spans="1:31" x14ac:dyDescent="0.2">
      <c r="A2961"/>
      <c r="B2961"/>
      <c r="C2961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S2961"/>
      <c r="T2961"/>
      <c r="U2961"/>
      <c r="V2961"/>
      <c r="W2961"/>
      <c r="X2961"/>
      <c r="Y2961"/>
      <c r="Z2961"/>
      <c r="AA2961"/>
      <c r="AB2961"/>
      <c r="AC2961"/>
      <c r="AD2961"/>
      <c r="AE2961"/>
    </row>
    <row r="2962" spans="1:31" x14ac:dyDescent="0.2">
      <c r="A2962"/>
      <c r="B2962"/>
      <c r="C2962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S2962"/>
      <c r="T2962"/>
      <c r="U2962"/>
      <c r="V2962"/>
      <c r="W2962"/>
      <c r="X2962"/>
      <c r="Y2962"/>
      <c r="Z2962"/>
      <c r="AA2962"/>
      <c r="AB2962"/>
      <c r="AC2962"/>
      <c r="AD2962"/>
      <c r="AE2962"/>
    </row>
    <row r="2963" spans="1:31" x14ac:dyDescent="0.2">
      <c r="A2963"/>
      <c r="B2963"/>
      <c r="C2963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S2963"/>
      <c r="T2963"/>
      <c r="U2963"/>
      <c r="V2963"/>
      <c r="W2963"/>
      <c r="X2963"/>
      <c r="Y2963"/>
      <c r="Z2963"/>
      <c r="AA2963"/>
      <c r="AB2963"/>
      <c r="AC2963"/>
      <c r="AD2963"/>
      <c r="AE2963"/>
    </row>
    <row r="2964" spans="1:31" x14ac:dyDescent="0.2">
      <c r="A2964"/>
      <c r="B2964"/>
      <c r="C296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S2964"/>
      <c r="T2964"/>
      <c r="U2964"/>
      <c r="V2964"/>
      <c r="W2964"/>
      <c r="X2964"/>
      <c r="Y2964"/>
      <c r="Z2964"/>
      <c r="AA2964"/>
      <c r="AB2964"/>
      <c r="AC2964"/>
      <c r="AD2964"/>
      <c r="AE2964"/>
    </row>
    <row r="2965" spans="1:31" x14ac:dyDescent="0.2">
      <c r="A2965"/>
      <c r="B2965"/>
      <c r="C2965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S2965"/>
      <c r="T2965"/>
      <c r="U2965"/>
      <c r="V2965"/>
      <c r="W2965"/>
      <c r="X2965"/>
      <c r="Y2965"/>
      <c r="Z2965"/>
      <c r="AA2965"/>
      <c r="AB2965"/>
      <c r="AC2965"/>
      <c r="AD2965"/>
      <c r="AE2965"/>
    </row>
    <row r="2966" spans="1:31" x14ac:dyDescent="0.2">
      <c r="A2966"/>
      <c r="B2966"/>
      <c r="C2966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S2966"/>
      <c r="T2966"/>
      <c r="U2966"/>
      <c r="V2966"/>
      <c r="W2966"/>
      <c r="X2966"/>
      <c r="Y2966"/>
      <c r="Z2966"/>
      <c r="AA2966"/>
      <c r="AB2966"/>
      <c r="AC2966"/>
      <c r="AD2966"/>
      <c r="AE2966"/>
    </row>
    <row r="2967" spans="1:31" x14ac:dyDescent="0.2">
      <c r="A2967"/>
      <c r="B2967"/>
      <c r="C2967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S2967"/>
      <c r="T2967"/>
      <c r="U2967"/>
      <c r="V2967"/>
      <c r="W2967"/>
      <c r="X2967"/>
      <c r="Y2967"/>
      <c r="Z2967"/>
      <c r="AA2967"/>
      <c r="AB2967"/>
      <c r="AC2967"/>
      <c r="AD2967"/>
      <c r="AE2967"/>
    </row>
    <row r="2968" spans="1:31" x14ac:dyDescent="0.2">
      <c r="A2968"/>
      <c r="B2968"/>
      <c r="C2968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S2968"/>
      <c r="T2968"/>
      <c r="U2968"/>
      <c r="V2968"/>
      <c r="W2968"/>
      <c r="X2968"/>
      <c r="Y2968"/>
      <c r="Z2968"/>
      <c r="AA2968"/>
      <c r="AB2968"/>
      <c r="AC2968"/>
      <c r="AD2968"/>
      <c r="AE2968"/>
    </row>
    <row r="2969" spans="1:31" x14ac:dyDescent="0.2">
      <c r="A2969"/>
      <c r="B2969"/>
      <c r="C2969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S2969"/>
      <c r="T2969"/>
      <c r="U2969"/>
      <c r="V2969"/>
      <c r="W2969"/>
      <c r="X2969"/>
      <c r="Y2969"/>
      <c r="Z2969"/>
      <c r="AA2969"/>
      <c r="AB2969"/>
      <c r="AC2969"/>
      <c r="AD2969"/>
      <c r="AE2969"/>
    </row>
    <row r="2970" spans="1:31" x14ac:dyDescent="0.2">
      <c r="A2970"/>
      <c r="B2970"/>
      <c r="C2970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S2970"/>
      <c r="T2970"/>
      <c r="U2970"/>
      <c r="V2970"/>
      <c r="W2970"/>
      <c r="X2970"/>
      <c r="Y2970"/>
      <c r="Z2970"/>
      <c r="AA2970"/>
      <c r="AB2970"/>
      <c r="AC2970"/>
      <c r="AD2970"/>
      <c r="AE2970"/>
    </row>
    <row r="2971" spans="1:31" x14ac:dyDescent="0.2">
      <c r="A2971"/>
      <c r="B2971"/>
      <c r="C2971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S2971"/>
      <c r="T2971"/>
      <c r="U2971"/>
      <c r="V2971"/>
      <c r="W2971"/>
      <c r="X2971"/>
      <c r="Y2971"/>
      <c r="Z2971"/>
      <c r="AA2971"/>
      <c r="AB2971"/>
      <c r="AC2971"/>
      <c r="AD2971"/>
      <c r="AE2971"/>
    </row>
    <row r="2972" spans="1:31" x14ac:dyDescent="0.2">
      <c r="A2972"/>
      <c r="B2972"/>
      <c r="C2972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S2972"/>
      <c r="T2972"/>
      <c r="U2972"/>
      <c r="V2972"/>
      <c r="W2972"/>
      <c r="X2972"/>
      <c r="Y2972"/>
      <c r="Z2972"/>
      <c r="AA2972"/>
      <c r="AB2972"/>
      <c r="AC2972"/>
      <c r="AD2972"/>
      <c r="AE2972"/>
    </row>
    <row r="2973" spans="1:31" x14ac:dyDescent="0.2">
      <c r="A2973"/>
      <c r="B2973"/>
      <c r="C2973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S2973"/>
      <c r="T2973"/>
      <c r="U2973"/>
      <c r="V2973"/>
      <c r="W2973"/>
      <c r="X2973"/>
      <c r="Y2973"/>
      <c r="Z2973"/>
      <c r="AA2973"/>
      <c r="AB2973"/>
      <c r="AC2973"/>
      <c r="AD2973"/>
      <c r="AE2973"/>
    </row>
    <row r="2974" spans="1:31" x14ac:dyDescent="0.2">
      <c r="A2974"/>
      <c r="B2974"/>
      <c r="C297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S2974"/>
      <c r="T2974"/>
      <c r="U2974"/>
      <c r="V2974"/>
      <c r="W2974"/>
      <c r="X2974"/>
      <c r="Y2974"/>
      <c r="Z2974"/>
      <c r="AA2974"/>
      <c r="AB2974"/>
      <c r="AC2974"/>
      <c r="AD2974"/>
      <c r="AE2974"/>
    </row>
    <row r="2975" spans="1:31" x14ac:dyDescent="0.2">
      <c r="A2975"/>
      <c r="B2975"/>
      <c r="C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Z2975"/>
      <c r="AA2975"/>
      <c r="AB2975"/>
      <c r="AC2975"/>
      <c r="AD2975"/>
      <c r="AE2975"/>
    </row>
    <row r="2976" spans="1:31" x14ac:dyDescent="0.2">
      <c r="A2976"/>
      <c r="B2976"/>
      <c r="C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Z2976"/>
      <c r="AA2976"/>
      <c r="AB2976"/>
      <c r="AC2976"/>
      <c r="AD2976"/>
      <c r="AE2976"/>
    </row>
    <row r="2977" spans="1:31" x14ac:dyDescent="0.2">
      <c r="A2977"/>
      <c r="B2977"/>
      <c r="C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Z2977"/>
      <c r="AA2977"/>
      <c r="AB2977"/>
      <c r="AC2977"/>
      <c r="AD2977"/>
      <c r="AE2977"/>
    </row>
    <row r="2978" spans="1:31" x14ac:dyDescent="0.2">
      <c r="A2978"/>
      <c r="B2978"/>
      <c r="C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Z2978"/>
      <c r="AA2978"/>
      <c r="AB2978"/>
      <c r="AC2978"/>
      <c r="AD2978"/>
      <c r="AE2978"/>
    </row>
    <row r="2979" spans="1:31" x14ac:dyDescent="0.2">
      <c r="A2979"/>
      <c r="B2979"/>
      <c r="C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Z2979"/>
      <c r="AA2979"/>
      <c r="AB2979"/>
      <c r="AC2979"/>
      <c r="AD2979"/>
      <c r="AE2979"/>
    </row>
    <row r="2980" spans="1:31" x14ac:dyDescent="0.2">
      <c r="A2980"/>
      <c r="B2980"/>
      <c r="C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Z2980"/>
      <c r="AA2980"/>
      <c r="AB2980"/>
      <c r="AC2980"/>
      <c r="AD2980"/>
      <c r="AE2980"/>
    </row>
    <row r="2981" spans="1:31" x14ac:dyDescent="0.2">
      <c r="A2981"/>
      <c r="B2981"/>
      <c r="C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Z2981"/>
      <c r="AA2981"/>
      <c r="AB2981"/>
      <c r="AC2981"/>
      <c r="AD2981"/>
      <c r="AE2981"/>
    </row>
    <row r="2982" spans="1:31" x14ac:dyDescent="0.2">
      <c r="A2982"/>
      <c r="B2982"/>
      <c r="C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Z2982"/>
      <c r="AA2982"/>
      <c r="AB2982"/>
      <c r="AC2982"/>
      <c r="AD2982"/>
      <c r="AE2982"/>
    </row>
    <row r="2983" spans="1:31" x14ac:dyDescent="0.2">
      <c r="A2983"/>
      <c r="B2983"/>
      <c r="C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Z2983"/>
      <c r="AA2983"/>
      <c r="AB2983"/>
      <c r="AC2983"/>
      <c r="AD2983"/>
      <c r="AE2983"/>
    </row>
    <row r="2984" spans="1:31" x14ac:dyDescent="0.2">
      <c r="A2984"/>
      <c r="B2984"/>
      <c r="C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Z2984"/>
      <c r="AA2984"/>
      <c r="AB2984"/>
      <c r="AC2984"/>
      <c r="AD2984"/>
      <c r="AE2984"/>
    </row>
    <row r="2985" spans="1:31" x14ac:dyDescent="0.2">
      <c r="A2985"/>
      <c r="B2985"/>
      <c r="C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Z2985"/>
      <c r="AA2985"/>
      <c r="AB2985"/>
      <c r="AC2985"/>
      <c r="AD2985"/>
      <c r="AE2985"/>
    </row>
    <row r="2986" spans="1:31" x14ac:dyDescent="0.2">
      <c r="A2986"/>
      <c r="B2986"/>
      <c r="C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Z2986"/>
      <c r="AA2986"/>
      <c r="AB2986"/>
      <c r="AC2986"/>
      <c r="AD2986"/>
      <c r="AE2986"/>
    </row>
    <row r="2987" spans="1:31" x14ac:dyDescent="0.2">
      <c r="A2987"/>
      <c r="B2987"/>
      <c r="C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Z2987"/>
      <c r="AA2987"/>
      <c r="AB2987"/>
      <c r="AC2987"/>
      <c r="AD2987"/>
      <c r="AE2987"/>
    </row>
    <row r="2988" spans="1:31" x14ac:dyDescent="0.2">
      <c r="A2988"/>
      <c r="B2988"/>
      <c r="C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Z2988"/>
      <c r="AA2988"/>
      <c r="AB2988"/>
      <c r="AC2988"/>
      <c r="AD2988"/>
      <c r="AE2988"/>
    </row>
    <row r="2989" spans="1:31" x14ac:dyDescent="0.2">
      <c r="A2989"/>
      <c r="B2989"/>
      <c r="C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Z2989"/>
      <c r="AA2989"/>
      <c r="AB2989"/>
      <c r="AC2989"/>
      <c r="AD2989"/>
      <c r="AE2989"/>
    </row>
    <row r="2990" spans="1:31" x14ac:dyDescent="0.2">
      <c r="A2990"/>
      <c r="B2990"/>
      <c r="C2990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S2990"/>
      <c r="T2990"/>
      <c r="U2990"/>
      <c r="V2990"/>
      <c r="W2990"/>
      <c r="X2990"/>
      <c r="Y2990"/>
      <c r="Z2990"/>
      <c r="AA2990"/>
      <c r="AB2990"/>
      <c r="AC2990"/>
      <c r="AD2990"/>
      <c r="AE2990"/>
    </row>
    <row r="2991" spans="1:31" x14ac:dyDescent="0.2">
      <c r="A2991"/>
      <c r="B2991"/>
      <c r="C2991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S2991"/>
      <c r="T2991"/>
      <c r="U2991"/>
      <c r="V2991"/>
      <c r="W2991"/>
      <c r="X2991"/>
      <c r="Y2991"/>
      <c r="Z2991"/>
      <c r="AA2991"/>
      <c r="AB2991"/>
      <c r="AC2991"/>
      <c r="AD2991"/>
      <c r="AE2991"/>
    </row>
    <row r="2992" spans="1:31" x14ac:dyDescent="0.2">
      <c r="A2992"/>
      <c r="B2992"/>
      <c r="C2992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S2992"/>
      <c r="T2992"/>
      <c r="U2992"/>
      <c r="V2992"/>
      <c r="W2992"/>
      <c r="X2992"/>
      <c r="Y2992"/>
      <c r="Z2992"/>
      <c r="AA2992"/>
      <c r="AB2992"/>
      <c r="AC2992"/>
      <c r="AD2992"/>
      <c r="AE2992"/>
    </row>
    <row r="2993" spans="1:31" x14ac:dyDescent="0.2">
      <c r="A2993"/>
      <c r="B2993"/>
      <c r="C2993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S2993"/>
      <c r="T2993"/>
      <c r="U2993"/>
      <c r="V2993"/>
      <c r="W2993"/>
      <c r="X2993"/>
      <c r="Y2993"/>
      <c r="Z2993"/>
      <c r="AA2993"/>
      <c r="AB2993"/>
      <c r="AC2993"/>
      <c r="AD2993"/>
      <c r="AE2993"/>
    </row>
    <row r="2994" spans="1:31" x14ac:dyDescent="0.2">
      <c r="A2994"/>
      <c r="B2994"/>
      <c r="C299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S2994"/>
      <c r="T2994"/>
      <c r="U2994"/>
      <c r="V2994"/>
      <c r="W2994"/>
      <c r="X2994"/>
      <c r="Y2994"/>
      <c r="Z2994"/>
      <c r="AA2994"/>
      <c r="AB2994"/>
      <c r="AC2994"/>
      <c r="AD2994"/>
      <c r="AE2994"/>
    </row>
    <row r="2995" spans="1:31" x14ac:dyDescent="0.2">
      <c r="A2995"/>
      <c r="B2995"/>
      <c r="C2995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S2995"/>
      <c r="T2995"/>
      <c r="U2995"/>
      <c r="V2995"/>
      <c r="W2995"/>
      <c r="X2995"/>
      <c r="Y2995"/>
      <c r="Z2995"/>
      <c r="AA2995"/>
      <c r="AB2995"/>
      <c r="AC2995"/>
      <c r="AD2995"/>
      <c r="AE2995"/>
    </row>
    <row r="2996" spans="1:31" x14ac:dyDescent="0.2">
      <c r="A2996"/>
      <c r="B2996"/>
      <c r="C2996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S2996"/>
      <c r="T2996"/>
      <c r="U2996"/>
      <c r="V2996"/>
      <c r="W2996"/>
      <c r="X2996"/>
      <c r="Y2996"/>
      <c r="Z2996"/>
      <c r="AA2996"/>
      <c r="AB2996"/>
      <c r="AC2996"/>
      <c r="AD2996"/>
      <c r="AE2996"/>
    </row>
    <row r="2997" spans="1:31" x14ac:dyDescent="0.2">
      <c r="A2997"/>
      <c r="B2997"/>
      <c r="C2997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S2997"/>
      <c r="T2997"/>
      <c r="U2997"/>
      <c r="V2997"/>
      <c r="W2997"/>
      <c r="X2997"/>
      <c r="Y2997"/>
      <c r="Z2997"/>
      <c r="AA2997"/>
      <c r="AB2997"/>
      <c r="AC2997"/>
      <c r="AD2997"/>
      <c r="AE2997"/>
    </row>
    <row r="2998" spans="1:31" x14ac:dyDescent="0.2">
      <c r="A2998"/>
      <c r="B2998"/>
      <c r="C2998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S2998"/>
      <c r="T2998"/>
      <c r="U2998"/>
      <c r="V2998"/>
      <c r="W2998"/>
      <c r="X2998"/>
      <c r="Y2998"/>
      <c r="Z2998"/>
      <c r="AA2998"/>
      <c r="AB2998"/>
      <c r="AC2998"/>
      <c r="AD2998"/>
      <c r="AE2998"/>
    </row>
    <row r="2999" spans="1:31" x14ac:dyDescent="0.2">
      <c r="A2999"/>
      <c r="B2999"/>
      <c r="C2999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S2999"/>
      <c r="T2999"/>
      <c r="U2999"/>
      <c r="V2999"/>
      <c r="W2999"/>
      <c r="X2999"/>
      <c r="Y2999"/>
      <c r="Z2999"/>
      <c r="AA2999"/>
      <c r="AB2999"/>
      <c r="AC2999"/>
      <c r="AD2999"/>
      <c r="AE2999"/>
    </row>
    <row r="3000" spans="1:31" x14ac:dyDescent="0.2">
      <c r="A3000"/>
      <c r="B3000"/>
      <c r="C3000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S3000"/>
      <c r="T3000"/>
      <c r="U3000"/>
      <c r="V3000"/>
      <c r="W3000"/>
      <c r="X3000"/>
      <c r="Y3000"/>
      <c r="Z3000"/>
      <c r="AA3000"/>
      <c r="AB3000"/>
      <c r="AC3000"/>
      <c r="AD3000"/>
      <c r="AE3000"/>
    </row>
    <row r="3001" spans="1:31" x14ac:dyDescent="0.2">
      <c r="A3001"/>
      <c r="B3001"/>
      <c r="C3001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S3001"/>
      <c r="T3001"/>
      <c r="U3001"/>
      <c r="V3001"/>
      <c r="W3001"/>
      <c r="X3001"/>
      <c r="Y3001"/>
      <c r="Z3001"/>
      <c r="AA3001"/>
      <c r="AB3001"/>
      <c r="AC3001"/>
      <c r="AD3001"/>
      <c r="AE3001"/>
    </row>
    <row r="3002" spans="1:31" x14ac:dyDescent="0.2">
      <c r="A3002"/>
      <c r="B3002"/>
      <c r="C3002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S3002"/>
      <c r="T3002"/>
      <c r="U3002"/>
      <c r="V3002"/>
      <c r="W3002"/>
      <c r="X3002"/>
      <c r="Y3002"/>
      <c r="Z3002"/>
      <c r="AA3002"/>
      <c r="AB3002"/>
      <c r="AC3002"/>
      <c r="AD3002"/>
      <c r="AE3002"/>
    </row>
    <row r="3003" spans="1:31" x14ac:dyDescent="0.2">
      <c r="A3003"/>
      <c r="B3003"/>
      <c r="C3003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S3003"/>
      <c r="T3003"/>
      <c r="U3003"/>
      <c r="V3003"/>
      <c r="W3003"/>
      <c r="X3003"/>
      <c r="Y3003"/>
      <c r="Z3003"/>
      <c r="AA3003"/>
      <c r="AB3003"/>
      <c r="AC3003"/>
      <c r="AD3003"/>
      <c r="AE3003"/>
    </row>
    <row r="3004" spans="1:31" x14ac:dyDescent="0.2">
      <c r="A3004"/>
      <c r="B3004"/>
      <c r="C300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S3004"/>
      <c r="T3004"/>
      <c r="U3004"/>
      <c r="V3004"/>
      <c r="W3004"/>
      <c r="X3004"/>
      <c r="Y3004"/>
      <c r="Z3004"/>
      <c r="AA3004"/>
      <c r="AB3004"/>
      <c r="AC3004"/>
      <c r="AD3004"/>
      <c r="AE3004"/>
    </row>
    <row r="3005" spans="1:31" x14ac:dyDescent="0.2">
      <c r="A3005"/>
      <c r="B3005"/>
      <c r="C3005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S3005"/>
      <c r="T3005"/>
      <c r="U3005"/>
      <c r="V3005"/>
      <c r="W3005"/>
      <c r="X3005"/>
      <c r="Y3005"/>
      <c r="Z3005"/>
      <c r="AA3005"/>
      <c r="AB3005"/>
      <c r="AC3005"/>
      <c r="AD3005"/>
      <c r="AE3005"/>
    </row>
    <row r="3006" spans="1:31" x14ac:dyDescent="0.2">
      <c r="A3006"/>
      <c r="B3006"/>
      <c r="C3006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S3006"/>
      <c r="T3006"/>
      <c r="U3006"/>
      <c r="V3006"/>
      <c r="W3006"/>
      <c r="X3006"/>
      <c r="Y3006"/>
      <c r="Z3006"/>
      <c r="AA3006"/>
      <c r="AB3006"/>
      <c r="AC3006"/>
      <c r="AD3006"/>
      <c r="AE3006"/>
    </row>
    <row r="3007" spans="1:31" x14ac:dyDescent="0.2">
      <c r="A3007"/>
      <c r="B3007"/>
      <c r="C3007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S3007"/>
      <c r="T3007"/>
      <c r="U3007"/>
      <c r="V3007"/>
      <c r="W3007"/>
      <c r="X3007"/>
      <c r="Y3007"/>
      <c r="Z3007"/>
      <c r="AA3007"/>
      <c r="AB3007"/>
      <c r="AC3007"/>
      <c r="AD3007"/>
      <c r="AE3007"/>
    </row>
    <row r="3008" spans="1:31" x14ac:dyDescent="0.2">
      <c r="A3008"/>
      <c r="B3008"/>
      <c r="C3008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S3008"/>
      <c r="T3008"/>
      <c r="U3008"/>
      <c r="V3008"/>
      <c r="W3008"/>
      <c r="X3008"/>
      <c r="Y3008"/>
      <c r="Z3008"/>
      <c r="AA3008"/>
      <c r="AB3008"/>
      <c r="AC3008"/>
      <c r="AD3008"/>
      <c r="AE3008"/>
    </row>
    <row r="3009" spans="1:31" x14ac:dyDescent="0.2">
      <c r="A3009"/>
      <c r="B3009"/>
      <c r="C3009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S3009"/>
      <c r="T3009"/>
      <c r="U3009"/>
      <c r="V3009"/>
      <c r="W3009"/>
      <c r="X3009"/>
      <c r="Y3009"/>
      <c r="Z3009"/>
      <c r="AA3009"/>
      <c r="AB3009"/>
      <c r="AC3009"/>
      <c r="AD3009"/>
      <c r="AE3009"/>
    </row>
    <row r="3010" spans="1:31" x14ac:dyDescent="0.2">
      <c r="A3010"/>
      <c r="B3010"/>
      <c r="C3010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S3010"/>
      <c r="T3010"/>
      <c r="U3010"/>
      <c r="V3010"/>
      <c r="W3010"/>
      <c r="X3010"/>
      <c r="Y3010"/>
      <c r="Z3010"/>
      <c r="AA3010"/>
      <c r="AB3010"/>
      <c r="AC3010"/>
      <c r="AD3010"/>
      <c r="AE3010"/>
    </row>
    <row r="3011" spans="1:31" x14ac:dyDescent="0.2">
      <c r="A3011"/>
      <c r="B3011"/>
      <c r="C3011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S3011"/>
      <c r="T3011"/>
      <c r="U3011"/>
      <c r="V3011"/>
      <c r="W3011"/>
      <c r="X3011"/>
      <c r="Y3011"/>
      <c r="Z3011"/>
      <c r="AA3011"/>
      <c r="AB3011"/>
      <c r="AC3011"/>
      <c r="AD3011"/>
      <c r="AE3011"/>
    </row>
    <row r="3012" spans="1:31" x14ac:dyDescent="0.2">
      <c r="A3012"/>
      <c r="B3012"/>
      <c r="C3012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S3012"/>
      <c r="T3012"/>
      <c r="U3012"/>
      <c r="V3012"/>
      <c r="W3012"/>
      <c r="X3012"/>
      <c r="Y3012"/>
      <c r="Z3012"/>
      <c r="AA3012"/>
      <c r="AB3012"/>
      <c r="AC3012"/>
      <c r="AD3012"/>
      <c r="AE3012"/>
    </row>
    <row r="3013" spans="1:31" x14ac:dyDescent="0.2">
      <c r="A3013"/>
      <c r="B3013"/>
      <c r="C3013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S3013"/>
      <c r="T3013"/>
      <c r="U3013"/>
      <c r="V3013"/>
      <c r="W3013"/>
      <c r="X3013"/>
      <c r="Y3013"/>
      <c r="Z3013"/>
      <c r="AA3013"/>
      <c r="AB3013"/>
      <c r="AC3013"/>
      <c r="AD3013"/>
      <c r="AE3013"/>
    </row>
    <row r="3014" spans="1:31" x14ac:dyDescent="0.2">
      <c r="A3014"/>
      <c r="B3014"/>
      <c r="C301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S3014"/>
      <c r="T3014"/>
      <c r="U3014"/>
      <c r="V3014"/>
      <c r="W3014"/>
      <c r="X3014"/>
      <c r="Y3014"/>
      <c r="Z3014"/>
      <c r="AA3014"/>
      <c r="AB3014"/>
      <c r="AC3014"/>
      <c r="AD3014"/>
      <c r="AE3014"/>
    </row>
    <row r="3015" spans="1:31" x14ac:dyDescent="0.2">
      <c r="A3015"/>
      <c r="B3015"/>
      <c r="C3015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S3015"/>
      <c r="T3015"/>
      <c r="U3015"/>
      <c r="V3015"/>
      <c r="W3015"/>
      <c r="X3015"/>
      <c r="Y3015"/>
      <c r="Z3015"/>
      <c r="AA3015"/>
      <c r="AB3015"/>
      <c r="AC3015"/>
      <c r="AD3015"/>
      <c r="AE3015"/>
    </row>
    <row r="3016" spans="1:31" x14ac:dyDescent="0.2">
      <c r="A3016"/>
      <c r="B3016"/>
      <c r="C3016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S3016"/>
      <c r="T3016"/>
      <c r="U3016"/>
      <c r="V3016"/>
      <c r="W3016"/>
      <c r="X3016"/>
      <c r="Y3016"/>
      <c r="Z3016"/>
      <c r="AA3016"/>
      <c r="AB3016"/>
      <c r="AC3016"/>
      <c r="AD3016"/>
      <c r="AE3016"/>
    </row>
    <row r="3017" spans="1:31" x14ac:dyDescent="0.2">
      <c r="A3017"/>
      <c r="B3017"/>
      <c r="C3017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S3017"/>
      <c r="T3017"/>
      <c r="U3017"/>
      <c r="V3017"/>
      <c r="W3017"/>
      <c r="X3017"/>
      <c r="Y3017"/>
      <c r="Z3017"/>
      <c r="AA3017"/>
      <c r="AB3017"/>
      <c r="AC3017"/>
      <c r="AD3017"/>
      <c r="AE3017"/>
    </row>
    <row r="3018" spans="1:31" x14ac:dyDescent="0.2">
      <c r="A3018"/>
      <c r="B3018"/>
      <c r="C3018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S3018"/>
      <c r="T3018"/>
      <c r="U3018"/>
      <c r="V3018"/>
      <c r="W3018"/>
      <c r="X3018"/>
      <c r="Y3018"/>
      <c r="Z3018"/>
      <c r="AA3018"/>
      <c r="AB3018"/>
      <c r="AC3018"/>
      <c r="AD3018"/>
      <c r="AE3018"/>
    </row>
    <row r="3019" spans="1:31" x14ac:dyDescent="0.2">
      <c r="A3019"/>
      <c r="B3019"/>
      <c r="C3019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S3019"/>
      <c r="T3019"/>
      <c r="U3019"/>
      <c r="V3019"/>
      <c r="W3019"/>
      <c r="X3019"/>
      <c r="Y3019"/>
      <c r="Z3019"/>
      <c r="AA3019"/>
      <c r="AB3019"/>
      <c r="AC3019"/>
      <c r="AD3019"/>
      <c r="AE3019"/>
    </row>
    <row r="3020" spans="1:31" x14ac:dyDescent="0.2">
      <c r="A3020"/>
      <c r="B3020"/>
      <c r="C3020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S3020"/>
      <c r="T3020"/>
      <c r="U3020"/>
      <c r="V3020"/>
      <c r="W3020"/>
      <c r="X3020"/>
      <c r="Y3020"/>
      <c r="Z3020"/>
      <c r="AA3020"/>
      <c r="AB3020"/>
      <c r="AC3020"/>
      <c r="AD3020"/>
      <c r="AE3020"/>
    </row>
    <row r="3021" spans="1:31" x14ac:dyDescent="0.2">
      <c r="A3021"/>
      <c r="B3021"/>
      <c r="C3021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S3021"/>
      <c r="T3021"/>
      <c r="U3021"/>
      <c r="V3021"/>
      <c r="W3021"/>
      <c r="X3021"/>
      <c r="Y3021"/>
      <c r="Z3021"/>
      <c r="AA3021"/>
      <c r="AB3021"/>
      <c r="AC3021"/>
      <c r="AD3021"/>
      <c r="AE3021"/>
    </row>
    <row r="3022" spans="1:31" x14ac:dyDescent="0.2">
      <c r="A3022"/>
      <c r="B3022"/>
      <c r="C3022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S3022"/>
      <c r="T3022"/>
      <c r="U3022"/>
      <c r="V3022"/>
      <c r="W3022"/>
      <c r="X3022"/>
      <c r="Y3022"/>
      <c r="Z3022"/>
      <c r="AA3022"/>
      <c r="AB3022"/>
      <c r="AC3022"/>
      <c r="AD3022"/>
      <c r="AE3022"/>
    </row>
    <row r="3023" spans="1:31" x14ac:dyDescent="0.2">
      <c r="A3023"/>
      <c r="B3023"/>
      <c r="C3023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S3023"/>
      <c r="T3023"/>
      <c r="U3023"/>
      <c r="V3023"/>
      <c r="W3023"/>
      <c r="X3023"/>
      <c r="Y3023"/>
      <c r="Z3023"/>
      <c r="AA3023"/>
      <c r="AB3023"/>
      <c r="AC3023"/>
      <c r="AD3023"/>
      <c r="AE3023"/>
    </row>
    <row r="3024" spans="1:31" x14ac:dyDescent="0.2">
      <c r="A3024"/>
      <c r="B3024"/>
      <c r="C302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S3024"/>
      <c r="T3024"/>
      <c r="U3024"/>
      <c r="V3024"/>
      <c r="W3024"/>
      <c r="X3024"/>
      <c r="Y3024"/>
      <c r="Z3024"/>
      <c r="AA3024"/>
      <c r="AB3024"/>
      <c r="AC3024"/>
      <c r="AD3024"/>
      <c r="AE3024"/>
    </row>
    <row r="3025" spans="1:31" x14ac:dyDescent="0.2">
      <c r="A3025"/>
      <c r="B3025"/>
      <c r="C3025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S3025"/>
      <c r="T3025"/>
      <c r="U3025"/>
      <c r="V3025"/>
      <c r="W3025"/>
      <c r="X3025"/>
      <c r="Y3025"/>
      <c r="Z3025"/>
      <c r="AA3025"/>
      <c r="AB3025"/>
      <c r="AC3025"/>
      <c r="AD3025"/>
      <c r="AE3025"/>
    </row>
    <row r="3026" spans="1:31" x14ac:dyDescent="0.2">
      <c r="A3026"/>
      <c r="B3026"/>
      <c r="C3026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S3026"/>
      <c r="T3026"/>
      <c r="U3026"/>
      <c r="V3026"/>
      <c r="W3026"/>
      <c r="X3026"/>
      <c r="Y3026"/>
      <c r="Z3026"/>
      <c r="AA3026"/>
      <c r="AB3026"/>
      <c r="AC3026"/>
      <c r="AD3026"/>
      <c r="AE3026"/>
    </row>
    <row r="3027" spans="1:31" x14ac:dyDescent="0.2">
      <c r="A3027"/>
      <c r="B3027"/>
      <c r="C3027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S3027"/>
      <c r="T3027"/>
      <c r="U3027"/>
      <c r="V3027"/>
      <c r="W3027"/>
      <c r="X3027"/>
      <c r="Y3027"/>
      <c r="Z3027"/>
      <c r="AA3027"/>
      <c r="AB3027"/>
      <c r="AC3027"/>
      <c r="AD3027"/>
      <c r="AE3027"/>
    </row>
    <row r="3028" spans="1:31" x14ac:dyDescent="0.2">
      <c r="A3028"/>
      <c r="B3028"/>
      <c r="C3028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S3028"/>
      <c r="T3028"/>
      <c r="U3028"/>
      <c r="V3028"/>
      <c r="W3028"/>
      <c r="X3028"/>
      <c r="Y3028"/>
      <c r="Z3028"/>
      <c r="AA3028"/>
      <c r="AB3028"/>
      <c r="AC3028"/>
      <c r="AD3028"/>
      <c r="AE3028"/>
    </row>
    <row r="3029" spans="1:31" x14ac:dyDescent="0.2">
      <c r="A3029"/>
      <c r="B3029"/>
      <c r="C3029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S3029"/>
      <c r="T3029"/>
      <c r="U3029"/>
      <c r="V3029"/>
      <c r="W3029"/>
      <c r="X3029"/>
      <c r="Y3029"/>
      <c r="Z3029"/>
      <c r="AA3029"/>
      <c r="AB3029"/>
      <c r="AC3029"/>
      <c r="AD3029"/>
      <c r="AE3029"/>
    </row>
    <row r="3030" spans="1:31" x14ac:dyDescent="0.2">
      <c r="A3030"/>
      <c r="B3030"/>
      <c r="C3030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S3030"/>
      <c r="T3030"/>
      <c r="U3030"/>
      <c r="V3030"/>
      <c r="W3030"/>
      <c r="X3030"/>
      <c r="Y3030"/>
      <c r="Z3030"/>
      <c r="AA3030"/>
      <c r="AB3030"/>
      <c r="AC3030"/>
      <c r="AD3030"/>
      <c r="AE3030"/>
    </row>
    <row r="3031" spans="1:31" x14ac:dyDescent="0.2">
      <c r="A3031"/>
      <c r="B3031"/>
      <c r="C3031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S3031"/>
      <c r="T3031"/>
      <c r="U3031"/>
      <c r="V3031"/>
      <c r="W3031"/>
      <c r="X3031"/>
      <c r="Y3031"/>
      <c r="Z3031"/>
      <c r="AA3031"/>
      <c r="AB3031"/>
      <c r="AC3031"/>
      <c r="AD3031"/>
      <c r="AE3031"/>
    </row>
    <row r="3032" spans="1:31" x14ac:dyDescent="0.2">
      <c r="A3032"/>
      <c r="B3032"/>
      <c r="C3032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S3032"/>
      <c r="T3032"/>
      <c r="U3032"/>
      <c r="V3032"/>
      <c r="W3032"/>
      <c r="X3032"/>
      <c r="Y3032"/>
      <c r="Z3032"/>
      <c r="AA3032"/>
      <c r="AB3032"/>
      <c r="AC3032"/>
      <c r="AD3032"/>
      <c r="AE3032"/>
    </row>
    <row r="3033" spans="1:31" x14ac:dyDescent="0.2">
      <c r="A3033"/>
      <c r="B3033"/>
      <c r="C3033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S3033"/>
      <c r="T3033"/>
      <c r="U3033"/>
      <c r="V3033"/>
      <c r="W3033"/>
      <c r="X3033"/>
      <c r="Y3033"/>
      <c r="Z3033"/>
      <c r="AA3033"/>
      <c r="AB3033"/>
      <c r="AC3033"/>
      <c r="AD3033"/>
      <c r="AE3033"/>
    </row>
    <row r="3034" spans="1:31" x14ac:dyDescent="0.2">
      <c r="A3034"/>
      <c r="B3034"/>
      <c r="C303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S3034"/>
      <c r="T3034"/>
      <c r="U3034"/>
      <c r="V3034"/>
      <c r="W3034"/>
      <c r="X3034"/>
      <c r="Y3034"/>
      <c r="Z3034"/>
      <c r="AA3034"/>
      <c r="AB3034"/>
      <c r="AC3034"/>
      <c r="AD3034"/>
      <c r="AE3034"/>
    </row>
    <row r="3035" spans="1:31" x14ac:dyDescent="0.2">
      <c r="A3035"/>
      <c r="B3035"/>
      <c r="C3035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S3035"/>
      <c r="T3035"/>
      <c r="U3035"/>
      <c r="V3035"/>
      <c r="W3035"/>
      <c r="X3035"/>
      <c r="Y3035"/>
      <c r="Z3035"/>
      <c r="AA3035"/>
      <c r="AB3035"/>
      <c r="AC3035"/>
      <c r="AD3035"/>
      <c r="AE3035"/>
    </row>
    <row r="3036" spans="1:31" x14ac:dyDescent="0.2">
      <c r="A3036"/>
      <c r="B3036"/>
      <c r="C3036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S3036"/>
      <c r="T3036"/>
      <c r="U3036"/>
      <c r="V3036"/>
      <c r="W3036"/>
      <c r="X3036"/>
      <c r="Y3036"/>
      <c r="Z3036"/>
      <c r="AA3036"/>
      <c r="AB3036"/>
      <c r="AC3036"/>
      <c r="AD3036"/>
      <c r="AE3036"/>
    </row>
    <row r="3037" spans="1:31" x14ac:dyDescent="0.2">
      <c r="A3037"/>
      <c r="B3037"/>
      <c r="C3037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S3037"/>
      <c r="T3037"/>
      <c r="U3037"/>
      <c r="V3037"/>
      <c r="W3037"/>
      <c r="X3037"/>
      <c r="Y3037"/>
      <c r="Z3037"/>
      <c r="AA3037"/>
      <c r="AB3037"/>
      <c r="AC3037"/>
      <c r="AD3037"/>
      <c r="AE3037"/>
    </row>
    <row r="3038" spans="1:31" x14ac:dyDescent="0.2">
      <c r="A3038"/>
      <c r="B3038"/>
      <c r="C3038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S3038"/>
      <c r="T3038"/>
      <c r="U3038"/>
      <c r="V3038"/>
      <c r="W3038"/>
      <c r="X3038"/>
      <c r="Y3038"/>
      <c r="Z3038"/>
      <c r="AA3038"/>
      <c r="AB3038"/>
      <c r="AC3038"/>
      <c r="AD3038"/>
      <c r="AE3038"/>
    </row>
    <row r="3039" spans="1:31" x14ac:dyDescent="0.2">
      <c r="A3039"/>
      <c r="B3039"/>
      <c r="C3039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S3039"/>
      <c r="T3039"/>
      <c r="U3039"/>
      <c r="V3039"/>
      <c r="W3039"/>
      <c r="X3039"/>
      <c r="Y3039"/>
      <c r="Z3039"/>
      <c r="AA3039"/>
      <c r="AB3039"/>
      <c r="AC3039"/>
      <c r="AD3039"/>
      <c r="AE3039"/>
    </row>
    <row r="3040" spans="1:31" x14ac:dyDescent="0.2">
      <c r="A3040"/>
      <c r="B3040"/>
      <c r="C3040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S3040"/>
      <c r="T3040"/>
      <c r="U3040"/>
      <c r="V3040"/>
      <c r="W3040"/>
      <c r="X3040"/>
      <c r="Y3040"/>
      <c r="Z3040"/>
      <c r="AA3040"/>
      <c r="AB3040"/>
      <c r="AC3040"/>
      <c r="AD3040"/>
      <c r="AE3040"/>
    </row>
    <row r="3041" spans="1:31" x14ac:dyDescent="0.2">
      <c r="A3041"/>
      <c r="B3041"/>
      <c r="C3041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S3041"/>
      <c r="T3041"/>
      <c r="U3041"/>
      <c r="V3041"/>
      <c r="W3041"/>
      <c r="X3041"/>
      <c r="Y3041"/>
      <c r="Z3041"/>
      <c r="AA3041"/>
      <c r="AB3041"/>
      <c r="AC3041"/>
      <c r="AD3041"/>
      <c r="AE3041"/>
    </row>
    <row r="3042" spans="1:31" x14ac:dyDescent="0.2">
      <c r="A3042"/>
      <c r="B3042"/>
      <c r="C3042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S3042"/>
      <c r="T3042"/>
      <c r="U3042"/>
      <c r="V3042"/>
      <c r="W3042"/>
      <c r="X3042"/>
      <c r="Y3042"/>
      <c r="Z3042"/>
      <c r="AA3042"/>
      <c r="AB3042"/>
      <c r="AC3042"/>
      <c r="AD3042"/>
      <c r="AE3042"/>
    </row>
    <row r="3043" spans="1:31" x14ac:dyDescent="0.2">
      <c r="A3043"/>
      <c r="B3043"/>
      <c r="C3043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S3043"/>
      <c r="T3043"/>
      <c r="U3043"/>
      <c r="V3043"/>
      <c r="W3043"/>
      <c r="X3043"/>
      <c r="Y3043"/>
      <c r="Z3043"/>
      <c r="AA3043"/>
      <c r="AB3043"/>
      <c r="AC3043"/>
      <c r="AD3043"/>
      <c r="AE3043"/>
    </row>
    <row r="3044" spans="1:31" x14ac:dyDescent="0.2">
      <c r="A3044"/>
      <c r="B3044"/>
      <c r="C304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S3044"/>
      <c r="T3044"/>
      <c r="U3044"/>
      <c r="V3044"/>
      <c r="W3044"/>
      <c r="X3044"/>
      <c r="Y3044"/>
      <c r="Z3044"/>
      <c r="AA3044"/>
      <c r="AB3044"/>
      <c r="AC3044"/>
      <c r="AD3044"/>
      <c r="AE3044"/>
    </row>
    <row r="3045" spans="1:31" x14ac:dyDescent="0.2">
      <c r="A3045"/>
      <c r="B3045"/>
      <c r="C3045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S3045"/>
      <c r="T3045"/>
      <c r="U3045"/>
      <c r="V3045"/>
      <c r="W3045"/>
      <c r="X3045"/>
      <c r="Y3045"/>
      <c r="Z3045"/>
      <c r="AA3045"/>
      <c r="AB3045"/>
      <c r="AC3045"/>
      <c r="AD3045"/>
      <c r="AE3045"/>
    </row>
    <row r="3046" spans="1:31" x14ac:dyDescent="0.2">
      <c r="A3046"/>
      <c r="B3046"/>
      <c r="C3046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S3046"/>
      <c r="T3046"/>
      <c r="U3046"/>
      <c r="V3046"/>
      <c r="W3046"/>
      <c r="X3046"/>
      <c r="Y3046"/>
      <c r="Z3046"/>
      <c r="AA3046"/>
      <c r="AB3046"/>
      <c r="AC3046"/>
      <c r="AD3046"/>
      <c r="AE3046"/>
    </row>
    <row r="3047" spans="1:31" x14ac:dyDescent="0.2">
      <c r="A3047"/>
      <c r="B3047"/>
      <c r="C3047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S3047"/>
      <c r="T3047"/>
      <c r="U3047"/>
      <c r="V3047"/>
      <c r="W3047"/>
      <c r="X3047"/>
      <c r="Y3047"/>
      <c r="Z3047"/>
      <c r="AA3047"/>
      <c r="AB3047"/>
      <c r="AC3047"/>
      <c r="AD3047"/>
      <c r="AE3047"/>
    </row>
    <row r="3048" spans="1:31" x14ac:dyDescent="0.2">
      <c r="A3048"/>
      <c r="B3048"/>
      <c r="C3048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S3048"/>
      <c r="T3048"/>
      <c r="U3048"/>
      <c r="V3048"/>
      <c r="W3048"/>
      <c r="X3048"/>
      <c r="Y3048"/>
      <c r="Z3048"/>
      <c r="AA3048"/>
      <c r="AB3048"/>
      <c r="AC3048"/>
      <c r="AD3048"/>
      <c r="AE3048"/>
    </row>
    <row r="3049" spans="1:31" x14ac:dyDescent="0.2">
      <c r="A3049"/>
      <c r="B3049"/>
      <c r="C3049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S3049"/>
      <c r="T3049"/>
      <c r="U3049"/>
      <c r="V3049"/>
      <c r="W3049"/>
      <c r="X3049"/>
      <c r="Y3049"/>
      <c r="Z3049"/>
      <c r="AA3049"/>
      <c r="AB3049"/>
      <c r="AC3049"/>
      <c r="AD3049"/>
      <c r="AE3049"/>
    </row>
    <row r="3050" spans="1:31" x14ac:dyDescent="0.2">
      <c r="A3050"/>
      <c r="B3050"/>
      <c r="C3050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S3050"/>
      <c r="T3050"/>
      <c r="U3050"/>
      <c r="V3050"/>
      <c r="W3050"/>
      <c r="X3050"/>
      <c r="Y3050"/>
      <c r="Z3050"/>
      <c r="AA3050"/>
      <c r="AB3050"/>
      <c r="AC3050"/>
      <c r="AD3050"/>
      <c r="AE3050"/>
    </row>
    <row r="3051" spans="1:31" x14ac:dyDescent="0.2">
      <c r="A3051"/>
      <c r="B3051"/>
      <c r="C3051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S3051"/>
      <c r="T3051"/>
      <c r="U3051"/>
      <c r="V3051"/>
      <c r="W3051"/>
      <c r="X3051"/>
      <c r="Y3051"/>
      <c r="Z3051"/>
      <c r="AA3051"/>
      <c r="AB3051"/>
      <c r="AC3051"/>
      <c r="AD3051"/>
      <c r="AE3051"/>
    </row>
    <row r="3052" spans="1:31" x14ac:dyDescent="0.2">
      <c r="A3052"/>
      <c r="B3052"/>
      <c r="C3052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S3052"/>
      <c r="T3052"/>
      <c r="U3052"/>
      <c r="V3052"/>
      <c r="W3052"/>
      <c r="X3052"/>
      <c r="Y3052"/>
      <c r="Z3052"/>
      <c r="AA3052"/>
      <c r="AB3052"/>
      <c r="AC3052"/>
      <c r="AD3052"/>
      <c r="AE3052"/>
    </row>
    <row r="3053" spans="1:31" x14ac:dyDescent="0.2">
      <c r="A3053"/>
      <c r="B3053"/>
      <c r="C3053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S3053"/>
      <c r="T3053"/>
      <c r="U3053"/>
      <c r="V3053"/>
      <c r="W3053"/>
      <c r="X3053"/>
      <c r="Y3053"/>
      <c r="Z3053"/>
      <c r="AA3053"/>
      <c r="AB3053"/>
      <c r="AC3053"/>
      <c r="AD3053"/>
      <c r="AE3053"/>
    </row>
    <row r="3054" spans="1:31" x14ac:dyDescent="0.2">
      <c r="A3054"/>
      <c r="B3054"/>
      <c r="C305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S3054"/>
      <c r="T3054"/>
      <c r="U3054"/>
      <c r="V3054"/>
      <c r="W3054"/>
      <c r="X3054"/>
      <c r="Y3054"/>
      <c r="Z3054"/>
      <c r="AA3054"/>
      <c r="AB3054"/>
      <c r="AC3054"/>
      <c r="AD3054"/>
      <c r="AE3054"/>
    </row>
    <row r="3055" spans="1:31" x14ac:dyDescent="0.2">
      <c r="A3055"/>
      <c r="B3055"/>
      <c r="C3055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S3055"/>
      <c r="T3055"/>
      <c r="U3055"/>
      <c r="V3055"/>
      <c r="W3055"/>
      <c r="X3055"/>
      <c r="Y3055"/>
      <c r="Z3055"/>
      <c r="AA3055"/>
      <c r="AB3055"/>
      <c r="AC3055"/>
      <c r="AD3055"/>
      <c r="AE3055"/>
    </row>
    <row r="3056" spans="1:31" x14ac:dyDescent="0.2">
      <c r="A3056"/>
      <c r="B3056"/>
      <c r="C3056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S3056"/>
      <c r="T3056"/>
      <c r="U3056"/>
      <c r="V3056"/>
      <c r="W3056"/>
      <c r="X3056"/>
      <c r="Y3056"/>
      <c r="Z3056"/>
      <c r="AA3056"/>
      <c r="AB3056"/>
      <c r="AC3056"/>
      <c r="AD3056"/>
      <c r="AE3056"/>
    </row>
    <row r="3057" spans="1:31" x14ac:dyDescent="0.2">
      <c r="A3057"/>
      <c r="B3057"/>
      <c r="C3057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S3057"/>
      <c r="T3057"/>
      <c r="U3057"/>
      <c r="V3057"/>
      <c r="W3057"/>
      <c r="X3057"/>
      <c r="Y3057"/>
      <c r="Z3057"/>
      <c r="AA3057"/>
      <c r="AB3057"/>
      <c r="AC3057"/>
      <c r="AD3057"/>
      <c r="AE3057"/>
    </row>
    <row r="3058" spans="1:31" x14ac:dyDescent="0.2">
      <c r="A3058"/>
      <c r="B3058"/>
      <c r="C3058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S3058"/>
      <c r="T3058"/>
      <c r="U3058"/>
      <c r="V3058"/>
      <c r="W3058"/>
      <c r="X3058"/>
      <c r="Y3058"/>
      <c r="Z3058"/>
      <c r="AA3058"/>
      <c r="AB3058"/>
      <c r="AC3058"/>
      <c r="AD3058"/>
      <c r="AE3058"/>
    </row>
    <row r="3059" spans="1:31" x14ac:dyDescent="0.2">
      <c r="A3059"/>
      <c r="B3059"/>
      <c r="C3059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S3059"/>
      <c r="T3059"/>
      <c r="U3059"/>
      <c r="V3059"/>
      <c r="W3059"/>
      <c r="X3059"/>
      <c r="Y3059"/>
      <c r="Z3059"/>
      <c r="AA3059"/>
      <c r="AB3059"/>
      <c r="AC3059"/>
      <c r="AD3059"/>
      <c r="AE3059"/>
    </row>
    <row r="3060" spans="1:31" x14ac:dyDescent="0.2">
      <c r="A3060"/>
      <c r="B3060"/>
      <c r="C3060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S3060"/>
      <c r="T3060"/>
      <c r="U3060"/>
      <c r="V3060"/>
      <c r="W3060"/>
      <c r="X3060"/>
      <c r="Y3060"/>
      <c r="Z3060"/>
      <c r="AA3060"/>
      <c r="AB3060"/>
      <c r="AC3060"/>
      <c r="AD3060"/>
      <c r="AE3060"/>
    </row>
    <row r="3061" spans="1:31" x14ac:dyDescent="0.2">
      <c r="A3061"/>
      <c r="B3061"/>
      <c r="C3061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S3061"/>
      <c r="T3061"/>
      <c r="U3061"/>
      <c r="V3061"/>
      <c r="W3061"/>
      <c r="X3061"/>
      <c r="Y3061"/>
      <c r="Z3061"/>
      <c r="AA3061"/>
      <c r="AB3061"/>
      <c r="AC3061"/>
      <c r="AD3061"/>
      <c r="AE3061"/>
    </row>
    <row r="3062" spans="1:31" x14ac:dyDescent="0.2">
      <c r="A3062"/>
      <c r="B3062"/>
      <c r="C3062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S3062"/>
      <c r="T3062"/>
      <c r="U3062"/>
      <c r="V3062"/>
      <c r="W3062"/>
      <c r="X3062"/>
      <c r="Y3062"/>
      <c r="Z3062"/>
      <c r="AA3062"/>
      <c r="AB3062"/>
      <c r="AC3062"/>
      <c r="AD3062"/>
      <c r="AE3062"/>
    </row>
    <row r="3063" spans="1:31" x14ac:dyDescent="0.2">
      <c r="A3063"/>
      <c r="B3063"/>
      <c r="C3063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S3063"/>
      <c r="T3063"/>
      <c r="U3063"/>
      <c r="V3063"/>
      <c r="W3063"/>
      <c r="X3063"/>
      <c r="Y3063"/>
      <c r="Z3063"/>
      <c r="AA3063"/>
      <c r="AB3063"/>
      <c r="AC3063"/>
      <c r="AD3063"/>
      <c r="AE3063"/>
    </row>
    <row r="3064" spans="1:31" x14ac:dyDescent="0.2">
      <c r="A3064"/>
      <c r="B3064"/>
      <c r="C306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S3064"/>
      <c r="T3064"/>
      <c r="U3064"/>
      <c r="V3064"/>
      <c r="W3064"/>
      <c r="X3064"/>
      <c r="Y3064"/>
      <c r="Z3064"/>
      <c r="AA3064"/>
      <c r="AB3064"/>
      <c r="AC3064"/>
      <c r="AD3064"/>
      <c r="AE3064"/>
    </row>
    <row r="3065" spans="1:31" x14ac:dyDescent="0.2">
      <c r="A3065"/>
      <c r="B3065"/>
      <c r="C3065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S3065"/>
      <c r="T3065"/>
      <c r="U3065"/>
      <c r="V3065"/>
      <c r="W3065"/>
      <c r="X3065"/>
      <c r="Y3065"/>
      <c r="Z3065"/>
      <c r="AA3065"/>
      <c r="AB3065"/>
      <c r="AC3065"/>
      <c r="AD3065"/>
      <c r="AE3065"/>
    </row>
    <row r="3066" spans="1:31" x14ac:dyDescent="0.2">
      <c r="A3066"/>
      <c r="B3066"/>
      <c r="C3066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S3066"/>
      <c r="T3066"/>
      <c r="U3066"/>
      <c r="V3066"/>
      <c r="W3066"/>
      <c r="X3066"/>
      <c r="Y3066"/>
      <c r="Z3066"/>
      <c r="AA3066"/>
      <c r="AB3066"/>
      <c r="AC3066"/>
      <c r="AD3066"/>
      <c r="AE3066"/>
    </row>
    <row r="3067" spans="1:31" x14ac:dyDescent="0.2">
      <c r="A3067"/>
      <c r="B3067"/>
      <c r="C3067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S3067"/>
      <c r="T3067"/>
      <c r="U3067"/>
      <c r="V3067"/>
      <c r="W3067"/>
      <c r="X3067"/>
      <c r="Y3067"/>
      <c r="Z3067"/>
      <c r="AA3067"/>
      <c r="AB3067"/>
      <c r="AC3067"/>
      <c r="AD3067"/>
      <c r="AE3067"/>
    </row>
    <row r="3068" spans="1:31" x14ac:dyDescent="0.2">
      <c r="A3068"/>
      <c r="B3068"/>
      <c r="C3068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S3068"/>
      <c r="T3068"/>
      <c r="U3068"/>
      <c r="V3068"/>
      <c r="W3068"/>
      <c r="X3068"/>
      <c r="Y3068"/>
      <c r="Z3068"/>
      <c r="AA3068"/>
      <c r="AB3068"/>
      <c r="AC3068"/>
      <c r="AD3068"/>
      <c r="AE3068"/>
    </row>
    <row r="3069" spans="1:31" x14ac:dyDescent="0.2">
      <c r="A3069"/>
      <c r="B3069"/>
      <c r="C3069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S3069"/>
      <c r="T3069"/>
      <c r="U3069"/>
      <c r="V3069"/>
      <c r="W3069"/>
      <c r="X3069"/>
      <c r="Y3069"/>
      <c r="Z3069"/>
      <c r="AA3069"/>
      <c r="AB3069"/>
      <c r="AC3069"/>
      <c r="AD3069"/>
      <c r="AE3069"/>
    </row>
    <row r="3070" spans="1:31" x14ac:dyDescent="0.2">
      <c r="A3070"/>
      <c r="B3070"/>
      <c r="C3070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S3070"/>
      <c r="T3070"/>
      <c r="U3070"/>
      <c r="V3070"/>
      <c r="W3070"/>
      <c r="X3070"/>
      <c r="Y3070"/>
      <c r="Z3070"/>
      <c r="AA3070"/>
      <c r="AB3070"/>
      <c r="AC3070"/>
      <c r="AD3070"/>
      <c r="AE3070"/>
    </row>
    <row r="3071" spans="1:31" x14ac:dyDescent="0.2">
      <c r="A3071"/>
      <c r="B3071"/>
      <c r="C3071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S3071"/>
      <c r="T3071"/>
      <c r="U3071"/>
      <c r="V3071"/>
      <c r="W3071"/>
      <c r="X3071"/>
      <c r="Y3071"/>
      <c r="Z3071"/>
      <c r="AA3071"/>
      <c r="AB3071"/>
      <c r="AC3071"/>
      <c r="AD3071"/>
      <c r="AE3071"/>
    </row>
    <row r="3072" spans="1:31" x14ac:dyDescent="0.2">
      <c r="A3072"/>
      <c r="B3072"/>
      <c r="C3072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S3072"/>
      <c r="T3072"/>
      <c r="U3072"/>
      <c r="V3072"/>
      <c r="W3072"/>
      <c r="X3072"/>
      <c r="Y3072"/>
      <c r="Z3072"/>
      <c r="AA3072"/>
      <c r="AB3072"/>
      <c r="AC3072"/>
      <c r="AD3072"/>
      <c r="AE3072"/>
    </row>
    <row r="3073" spans="1:31" x14ac:dyDescent="0.2">
      <c r="A3073"/>
      <c r="B3073"/>
      <c r="C3073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S3073"/>
      <c r="T3073"/>
      <c r="U3073"/>
      <c r="V3073"/>
      <c r="W3073"/>
      <c r="X3073"/>
      <c r="Y3073"/>
      <c r="Z3073"/>
      <c r="AA3073"/>
      <c r="AB3073"/>
      <c r="AC3073"/>
      <c r="AD3073"/>
      <c r="AE3073"/>
    </row>
    <row r="3074" spans="1:31" x14ac:dyDescent="0.2">
      <c r="A3074"/>
      <c r="B3074"/>
      <c r="C307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S3074"/>
      <c r="T3074"/>
      <c r="U3074"/>
      <c r="V3074"/>
      <c r="W3074"/>
      <c r="X3074"/>
      <c r="Y3074"/>
      <c r="Z3074"/>
      <c r="AA3074"/>
      <c r="AB3074"/>
      <c r="AC3074"/>
      <c r="AD3074"/>
      <c r="AE3074"/>
    </row>
    <row r="3075" spans="1:31" x14ac:dyDescent="0.2">
      <c r="A3075"/>
      <c r="B3075"/>
      <c r="C3075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S3075"/>
      <c r="T3075"/>
      <c r="U3075"/>
      <c r="V3075"/>
      <c r="W3075"/>
      <c r="X3075"/>
      <c r="Y3075"/>
      <c r="Z3075"/>
      <c r="AA3075"/>
      <c r="AB3075"/>
      <c r="AC3075"/>
      <c r="AD3075"/>
      <c r="AE3075"/>
    </row>
    <row r="3076" spans="1:31" x14ac:dyDescent="0.2">
      <c r="A3076"/>
      <c r="B3076"/>
      <c r="C3076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S3076"/>
      <c r="T3076"/>
      <c r="U3076"/>
      <c r="V3076"/>
      <c r="W3076"/>
      <c r="X3076"/>
      <c r="Y3076"/>
      <c r="Z3076"/>
      <c r="AA3076"/>
      <c r="AB3076"/>
      <c r="AC3076"/>
      <c r="AD3076"/>
      <c r="AE3076"/>
    </row>
    <row r="3077" spans="1:31" x14ac:dyDescent="0.2">
      <c r="A3077"/>
      <c r="B3077"/>
      <c r="C3077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S3077"/>
      <c r="T3077"/>
      <c r="U3077"/>
      <c r="V3077"/>
      <c r="W3077"/>
      <c r="X3077"/>
      <c r="Y3077"/>
      <c r="Z3077"/>
      <c r="AA3077"/>
      <c r="AB3077"/>
      <c r="AC3077"/>
      <c r="AD3077"/>
      <c r="AE3077"/>
    </row>
    <row r="3078" spans="1:31" x14ac:dyDescent="0.2">
      <c r="A3078"/>
      <c r="B3078"/>
      <c r="C3078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S3078"/>
      <c r="T3078"/>
      <c r="U3078"/>
      <c r="V3078"/>
      <c r="W3078"/>
      <c r="X3078"/>
      <c r="Y3078"/>
      <c r="Z3078"/>
      <c r="AA3078"/>
      <c r="AB3078"/>
      <c r="AC3078"/>
      <c r="AD3078"/>
      <c r="AE3078"/>
    </row>
    <row r="3079" spans="1:31" x14ac:dyDescent="0.2">
      <c r="A3079"/>
      <c r="B3079"/>
      <c r="C3079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S3079"/>
      <c r="T3079"/>
      <c r="U3079"/>
      <c r="V3079"/>
      <c r="W3079"/>
      <c r="X3079"/>
      <c r="Y3079"/>
      <c r="Z3079"/>
      <c r="AA3079"/>
      <c r="AB3079"/>
      <c r="AC3079"/>
      <c r="AD3079"/>
      <c r="AE3079"/>
    </row>
    <row r="3080" spans="1:31" x14ac:dyDescent="0.2">
      <c r="A3080"/>
      <c r="B3080"/>
      <c r="C3080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S3080"/>
      <c r="T3080"/>
      <c r="U3080"/>
      <c r="V3080"/>
      <c r="W3080"/>
      <c r="X3080"/>
      <c r="Y3080"/>
      <c r="Z3080"/>
      <c r="AA3080"/>
      <c r="AB3080"/>
      <c r="AC3080"/>
      <c r="AD3080"/>
      <c r="AE3080"/>
    </row>
    <row r="3081" spans="1:31" x14ac:dyDescent="0.2">
      <c r="A3081"/>
      <c r="B3081"/>
      <c r="C3081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S3081"/>
      <c r="T3081"/>
      <c r="U3081"/>
      <c r="V3081"/>
      <c r="W3081"/>
      <c r="X3081"/>
      <c r="Y3081"/>
      <c r="Z3081"/>
      <c r="AA3081"/>
      <c r="AB3081"/>
      <c r="AC3081"/>
      <c r="AD3081"/>
      <c r="AE3081"/>
    </row>
    <row r="3082" spans="1:31" x14ac:dyDescent="0.2">
      <c r="A3082"/>
      <c r="B3082"/>
      <c r="C3082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S3082"/>
      <c r="T3082"/>
      <c r="U3082"/>
      <c r="V3082"/>
      <c r="W3082"/>
      <c r="X3082"/>
      <c r="Y3082"/>
      <c r="Z3082"/>
      <c r="AA3082"/>
      <c r="AB3082"/>
      <c r="AC3082"/>
      <c r="AD3082"/>
      <c r="AE3082"/>
    </row>
    <row r="3083" spans="1:31" x14ac:dyDescent="0.2">
      <c r="A3083"/>
      <c r="B3083"/>
      <c r="C3083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S3083"/>
      <c r="T3083"/>
      <c r="U3083"/>
      <c r="V3083"/>
      <c r="W3083"/>
      <c r="X3083"/>
      <c r="Y3083"/>
      <c r="Z3083"/>
      <c r="AA3083"/>
      <c r="AB3083"/>
      <c r="AC3083"/>
      <c r="AD3083"/>
      <c r="AE3083"/>
    </row>
    <row r="3084" spans="1:31" x14ac:dyDescent="0.2">
      <c r="A3084"/>
      <c r="B3084"/>
      <c r="C308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S3084"/>
      <c r="T3084"/>
      <c r="U3084"/>
      <c r="V3084"/>
      <c r="W3084"/>
      <c r="X3084"/>
      <c r="Y3084"/>
      <c r="Z3084"/>
      <c r="AA3084"/>
      <c r="AB3084"/>
      <c r="AC3084"/>
      <c r="AD3084"/>
      <c r="AE3084"/>
    </row>
    <row r="3085" spans="1:31" x14ac:dyDescent="0.2">
      <c r="A3085"/>
      <c r="B3085"/>
      <c r="C3085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S3085"/>
      <c r="T3085"/>
      <c r="U3085"/>
      <c r="V3085"/>
      <c r="W3085"/>
      <c r="X3085"/>
      <c r="Y3085"/>
      <c r="Z3085"/>
      <c r="AA3085"/>
      <c r="AB3085"/>
      <c r="AC3085"/>
      <c r="AD3085"/>
      <c r="AE3085"/>
    </row>
    <row r="3086" spans="1:31" x14ac:dyDescent="0.2">
      <c r="A3086"/>
      <c r="B3086"/>
      <c r="C3086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S3086"/>
      <c r="T3086"/>
      <c r="U3086"/>
      <c r="V3086"/>
      <c r="W3086"/>
      <c r="X3086"/>
      <c r="Y3086"/>
      <c r="Z3086"/>
      <c r="AA3086"/>
      <c r="AB3086"/>
      <c r="AC3086"/>
      <c r="AD3086"/>
      <c r="AE3086"/>
    </row>
    <row r="3087" spans="1:31" x14ac:dyDescent="0.2">
      <c r="A3087"/>
      <c r="B3087"/>
      <c r="C3087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S3087"/>
      <c r="T3087"/>
      <c r="U3087"/>
      <c r="V3087"/>
      <c r="W3087"/>
      <c r="X3087"/>
      <c r="Y3087"/>
      <c r="Z3087"/>
      <c r="AA3087"/>
      <c r="AB3087"/>
      <c r="AC3087"/>
      <c r="AD3087"/>
      <c r="AE3087"/>
    </row>
    <row r="3088" spans="1:31" x14ac:dyDescent="0.2">
      <c r="A3088"/>
      <c r="B3088"/>
      <c r="C3088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S3088"/>
      <c r="T3088"/>
      <c r="U3088"/>
      <c r="V3088"/>
      <c r="W3088"/>
      <c r="X3088"/>
      <c r="Y3088"/>
      <c r="Z3088"/>
      <c r="AA3088"/>
      <c r="AB3088"/>
      <c r="AC3088"/>
      <c r="AD3088"/>
      <c r="AE3088"/>
    </row>
    <row r="3089" spans="1:31" x14ac:dyDescent="0.2">
      <c r="A3089"/>
      <c r="B3089"/>
      <c r="C3089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S3089"/>
      <c r="T3089"/>
      <c r="U3089"/>
      <c r="V3089"/>
      <c r="W3089"/>
      <c r="X3089"/>
      <c r="Y3089"/>
      <c r="Z3089"/>
      <c r="AA3089"/>
      <c r="AB3089"/>
      <c r="AC3089"/>
      <c r="AD3089"/>
      <c r="AE3089"/>
    </row>
    <row r="3090" spans="1:31" x14ac:dyDescent="0.2">
      <c r="A3090"/>
      <c r="B3090"/>
      <c r="C3090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S3090"/>
      <c r="T3090"/>
      <c r="U3090"/>
      <c r="V3090"/>
      <c r="W3090"/>
      <c r="X3090"/>
      <c r="Y3090"/>
      <c r="Z3090"/>
      <c r="AA3090"/>
      <c r="AB3090"/>
      <c r="AC3090"/>
      <c r="AD3090"/>
      <c r="AE3090"/>
    </row>
    <row r="3091" spans="1:31" x14ac:dyDescent="0.2">
      <c r="A3091"/>
      <c r="B3091"/>
      <c r="C3091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S3091"/>
      <c r="T3091"/>
      <c r="U3091"/>
      <c r="V3091"/>
      <c r="W3091"/>
      <c r="X3091"/>
      <c r="Y3091"/>
      <c r="Z3091"/>
      <c r="AA3091"/>
      <c r="AB3091"/>
      <c r="AC3091"/>
      <c r="AD3091"/>
      <c r="AE3091"/>
    </row>
    <row r="3092" spans="1:31" x14ac:dyDescent="0.2">
      <c r="A3092"/>
      <c r="B3092"/>
      <c r="C3092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S3092"/>
      <c r="T3092"/>
      <c r="U3092"/>
      <c r="V3092"/>
      <c r="W3092"/>
      <c r="X3092"/>
      <c r="Y3092"/>
      <c r="Z3092"/>
      <c r="AA3092"/>
      <c r="AB3092"/>
      <c r="AC3092"/>
      <c r="AD3092"/>
      <c r="AE3092"/>
    </row>
    <row r="3093" spans="1:31" x14ac:dyDescent="0.2">
      <c r="A3093"/>
      <c r="B3093"/>
      <c r="C3093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S3093"/>
      <c r="T3093"/>
      <c r="U3093"/>
      <c r="V3093"/>
      <c r="W3093"/>
      <c r="X3093"/>
      <c r="Y3093"/>
      <c r="Z3093"/>
      <c r="AA3093"/>
      <c r="AB3093"/>
      <c r="AC3093"/>
      <c r="AD3093"/>
      <c r="AE3093"/>
    </row>
    <row r="3094" spans="1:31" x14ac:dyDescent="0.2">
      <c r="A3094"/>
      <c r="B3094"/>
      <c r="C309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S3094"/>
      <c r="T3094"/>
      <c r="U3094"/>
      <c r="V3094"/>
      <c r="W3094"/>
      <c r="X3094"/>
      <c r="Y3094"/>
      <c r="Z3094"/>
      <c r="AA3094"/>
      <c r="AB3094"/>
      <c r="AC3094"/>
      <c r="AD3094"/>
      <c r="AE3094"/>
    </row>
    <row r="3095" spans="1:31" x14ac:dyDescent="0.2">
      <c r="A3095"/>
      <c r="B3095"/>
      <c r="C3095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S3095"/>
      <c r="T3095"/>
      <c r="U3095"/>
      <c r="V3095"/>
      <c r="W3095"/>
      <c r="X3095"/>
      <c r="Y3095"/>
      <c r="Z3095"/>
      <c r="AA3095"/>
      <c r="AB3095"/>
      <c r="AC3095"/>
      <c r="AD3095"/>
      <c r="AE3095"/>
    </row>
    <row r="3096" spans="1:31" x14ac:dyDescent="0.2">
      <c r="A3096"/>
      <c r="B3096"/>
      <c r="C3096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S3096"/>
      <c r="T3096"/>
      <c r="U3096"/>
      <c r="V3096"/>
      <c r="W3096"/>
      <c r="X3096"/>
      <c r="Y3096"/>
      <c r="Z3096"/>
      <c r="AA3096"/>
      <c r="AB3096"/>
      <c r="AC3096"/>
      <c r="AD3096"/>
      <c r="AE3096"/>
    </row>
    <row r="3097" spans="1:31" x14ac:dyDescent="0.2">
      <c r="A3097"/>
      <c r="B3097"/>
      <c r="C3097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S3097"/>
      <c r="T3097"/>
      <c r="U3097"/>
      <c r="V3097"/>
      <c r="W3097"/>
      <c r="X3097"/>
      <c r="Y3097"/>
      <c r="Z3097"/>
      <c r="AA3097"/>
      <c r="AB3097"/>
      <c r="AC3097"/>
      <c r="AD3097"/>
      <c r="AE3097"/>
    </row>
    <row r="3098" spans="1:31" x14ac:dyDescent="0.2">
      <c r="A3098"/>
      <c r="B3098"/>
      <c r="C3098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S3098"/>
      <c r="T3098"/>
      <c r="U3098"/>
      <c r="V3098"/>
      <c r="W3098"/>
      <c r="X3098"/>
      <c r="Y3098"/>
      <c r="Z3098"/>
      <c r="AA3098"/>
      <c r="AB3098"/>
      <c r="AC3098"/>
      <c r="AD3098"/>
      <c r="AE3098"/>
    </row>
    <row r="3099" spans="1:31" x14ac:dyDescent="0.2">
      <c r="A3099"/>
      <c r="B3099"/>
      <c r="C3099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S3099"/>
      <c r="T3099"/>
      <c r="U3099"/>
      <c r="V3099"/>
      <c r="W3099"/>
      <c r="X3099"/>
      <c r="Y3099"/>
      <c r="Z3099"/>
      <c r="AA3099"/>
      <c r="AB3099"/>
      <c r="AC3099"/>
      <c r="AD3099"/>
      <c r="AE3099"/>
    </row>
    <row r="3100" spans="1:31" x14ac:dyDescent="0.2">
      <c r="A3100"/>
      <c r="B3100"/>
      <c r="C3100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S3100"/>
      <c r="T3100"/>
      <c r="U3100"/>
      <c r="V3100"/>
      <c r="W3100"/>
      <c r="X3100"/>
      <c r="Y3100"/>
      <c r="Z3100"/>
      <c r="AA3100"/>
      <c r="AB3100"/>
      <c r="AC3100"/>
      <c r="AD3100"/>
      <c r="AE3100"/>
    </row>
    <row r="3101" spans="1:31" x14ac:dyDescent="0.2">
      <c r="A3101"/>
      <c r="B3101"/>
      <c r="C3101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S3101"/>
      <c r="T3101"/>
      <c r="U3101"/>
      <c r="V3101"/>
      <c r="W3101"/>
      <c r="X3101"/>
      <c r="Y3101"/>
      <c r="Z3101"/>
      <c r="AA3101"/>
      <c r="AB3101"/>
      <c r="AC3101"/>
      <c r="AD3101"/>
      <c r="AE3101"/>
    </row>
    <row r="3102" spans="1:31" x14ac:dyDescent="0.2">
      <c r="A3102"/>
      <c r="B3102"/>
      <c r="C3102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S3102"/>
      <c r="T3102"/>
      <c r="U3102"/>
      <c r="V3102"/>
      <c r="W3102"/>
      <c r="X3102"/>
      <c r="Y3102"/>
      <c r="Z3102"/>
      <c r="AA3102"/>
      <c r="AB3102"/>
      <c r="AC3102"/>
      <c r="AD3102"/>
      <c r="AE3102"/>
    </row>
    <row r="3103" spans="1:31" x14ac:dyDescent="0.2">
      <c r="A3103"/>
      <c r="B3103"/>
      <c r="C3103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S3103"/>
      <c r="T3103"/>
      <c r="U3103"/>
      <c r="V3103"/>
      <c r="W3103"/>
      <c r="X3103"/>
      <c r="Y3103"/>
      <c r="Z3103"/>
      <c r="AA3103"/>
      <c r="AB3103"/>
      <c r="AC3103"/>
      <c r="AD3103"/>
      <c r="AE3103"/>
    </row>
    <row r="3104" spans="1:31" x14ac:dyDescent="0.2">
      <c r="A3104"/>
      <c r="B3104"/>
      <c r="C310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S3104"/>
      <c r="T3104"/>
      <c r="U3104"/>
      <c r="V3104"/>
      <c r="W3104"/>
      <c r="X3104"/>
      <c r="Y3104"/>
      <c r="Z3104"/>
      <c r="AA3104"/>
      <c r="AB3104"/>
      <c r="AC3104"/>
      <c r="AD3104"/>
      <c r="AE3104"/>
    </row>
    <row r="3105" spans="1:31" x14ac:dyDescent="0.2">
      <c r="A3105"/>
      <c r="B3105"/>
      <c r="C3105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S3105"/>
      <c r="T3105"/>
      <c r="U3105"/>
      <c r="V3105"/>
      <c r="W3105"/>
      <c r="X3105"/>
      <c r="Y3105"/>
      <c r="Z3105"/>
      <c r="AA3105"/>
      <c r="AB3105"/>
      <c r="AC3105"/>
      <c r="AD3105"/>
      <c r="AE3105"/>
    </row>
    <row r="3106" spans="1:31" x14ac:dyDescent="0.2">
      <c r="A3106"/>
      <c r="B3106"/>
      <c r="C3106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S3106"/>
      <c r="T3106"/>
      <c r="U3106"/>
      <c r="V3106"/>
      <c r="W3106"/>
      <c r="X3106"/>
      <c r="Y3106"/>
      <c r="Z3106"/>
      <c r="AA3106"/>
      <c r="AB3106"/>
      <c r="AC3106"/>
      <c r="AD3106"/>
      <c r="AE3106"/>
    </row>
    <row r="3107" spans="1:31" x14ac:dyDescent="0.2">
      <c r="A3107"/>
      <c r="B3107"/>
      <c r="C3107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S3107"/>
      <c r="T3107"/>
      <c r="U3107"/>
      <c r="V3107"/>
      <c r="W3107"/>
      <c r="X3107"/>
      <c r="Y3107"/>
      <c r="Z3107"/>
      <c r="AA3107"/>
      <c r="AB3107"/>
      <c r="AC3107"/>
      <c r="AD3107"/>
      <c r="AE3107"/>
    </row>
    <row r="3108" spans="1:31" x14ac:dyDescent="0.2">
      <c r="A3108"/>
      <c r="B3108"/>
      <c r="C3108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S3108"/>
      <c r="T3108"/>
      <c r="U3108"/>
      <c r="V3108"/>
      <c r="W3108"/>
      <c r="X3108"/>
      <c r="Y3108"/>
      <c r="Z3108"/>
      <c r="AA3108"/>
      <c r="AB3108"/>
      <c r="AC3108"/>
      <c r="AD3108"/>
      <c r="AE3108"/>
    </row>
    <row r="3109" spans="1:31" x14ac:dyDescent="0.2">
      <c r="A3109"/>
      <c r="B3109"/>
      <c r="C3109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S3109"/>
      <c r="T3109"/>
      <c r="U3109"/>
      <c r="V3109"/>
      <c r="W3109"/>
      <c r="X3109"/>
      <c r="Y3109"/>
      <c r="Z3109"/>
      <c r="AA3109"/>
      <c r="AB3109"/>
      <c r="AC3109"/>
      <c r="AD3109"/>
      <c r="AE3109"/>
    </row>
    <row r="3110" spans="1:31" x14ac:dyDescent="0.2">
      <c r="A3110"/>
      <c r="B3110"/>
      <c r="C3110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S3110"/>
      <c r="T3110"/>
      <c r="U3110"/>
      <c r="V3110"/>
      <c r="W3110"/>
      <c r="X3110"/>
      <c r="Y3110"/>
      <c r="Z3110"/>
      <c r="AA3110"/>
      <c r="AB3110"/>
      <c r="AC3110"/>
      <c r="AD3110"/>
      <c r="AE3110"/>
    </row>
    <row r="3111" spans="1:31" x14ac:dyDescent="0.2">
      <c r="A3111"/>
      <c r="B3111"/>
      <c r="C3111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S3111"/>
      <c r="T3111"/>
      <c r="U3111"/>
      <c r="V3111"/>
      <c r="W3111"/>
      <c r="X3111"/>
      <c r="Y3111"/>
      <c r="Z3111"/>
      <c r="AA3111"/>
      <c r="AB3111"/>
      <c r="AC3111"/>
      <c r="AD3111"/>
      <c r="AE3111"/>
    </row>
    <row r="3112" spans="1:31" x14ac:dyDescent="0.2">
      <c r="A3112"/>
      <c r="B3112"/>
      <c r="C3112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S3112"/>
      <c r="T3112"/>
      <c r="U3112"/>
      <c r="V3112"/>
      <c r="W3112"/>
      <c r="X3112"/>
      <c r="Y3112"/>
      <c r="Z3112"/>
      <c r="AA3112"/>
      <c r="AB3112"/>
      <c r="AC3112"/>
      <c r="AD3112"/>
      <c r="AE3112"/>
    </row>
    <row r="3113" spans="1:31" x14ac:dyDescent="0.2">
      <c r="A3113"/>
      <c r="B3113"/>
      <c r="C3113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S3113"/>
      <c r="T3113"/>
      <c r="U3113"/>
      <c r="V3113"/>
      <c r="W3113"/>
      <c r="X3113"/>
      <c r="Y3113"/>
      <c r="Z3113"/>
      <c r="AA3113"/>
      <c r="AB3113"/>
      <c r="AC3113"/>
      <c r="AD3113"/>
      <c r="AE3113"/>
    </row>
    <row r="3114" spans="1:31" x14ac:dyDescent="0.2">
      <c r="A3114"/>
      <c r="B3114"/>
      <c r="C311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S3114"/>
      <c r="T3114"/>
      <c r="U3114"/>
      <c r="V3114"/>
      <c r="W3114"/>
      <c r="X3114"/>
      <c r="Y3114"/>
      <c r="Z3114"/>
      <c r="AA3114"/>
      <c r="AB3114"/>
      <c r="AC3114"/>
      <c r="AD3114"/>
      <c r="AE3114"/>
    </row>
    <row r="3115" spans="1:31" x14ac:dyDescent="0.2">
      <c r="A3115"/>
      <c r="B3115"/>
      <c r="C3115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S3115"/>
      <c r="T3115"/>
      <c r="U3115"/>
      <c r="V3115"/>
      <c r="W3115"/>
      <c r="X3115"/>
      <c r="Y3115"/>
      <c r="Z3115"/>
      <c r="AA3115"/>
      <c r="AB3115"/>
      <c r="AC3115"/>
      <c r="AD3115"/>
      <c r="AE3115"/>
    </row>
    <row r="3116" spans="1:31" x14ac:dyDescent="0.2">
      <c r="A3116"/>
      <c r="B3116"/>
      <c r="C3116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S3116"/>
      <c r="T3116"/>
      <c r="U3116"/>
      <c r="V3116"/>
      <c r="W3116"/>
      <c r="X3116"/>
      <c r="Y3116"/>
      <c r="Z3116"/>
      <c r="AA3116"/>
      <c r="AB3116"/>
      <c r="AC3116"/>
      <c r="AD3116"/>
      <c r="AE3116"/>
    </row>
    <row r="3117" spans="1:31" x14ac:dyDescent="0.2">
      <c r="A3117"/>
      <c r="B3117"/>
      <c r="C3117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S3117"/>
      <c r="T3117"/>
      <c r="U3117"/>
      <c r="V3117"/>
      <c r="W3117"/>
      <c r="X3117"/>
      <c r="Y3117"/>
      <c r="Z3117"/>
      <c r="AA3117"/>
      <c r="AB3117"/>
      <c r="AC3117"/>
      <c r="AD3117"/>
      <c r="AE3117"/>
    </row>
    <row r="3118" spans="1:31" x14ac:dyDescent="0.2">
      <c r="A3118"/>
      <c r="B3118"/>
      <c r="C3118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S3118"/>
      <c r="T3118"/>
      <c r="U3118"/>
      <c r="V3118"/>
      <c r="W3118"/>
      <c r="X3118"/>
      <c r="Y3118"/>
      <c r="Z3118"/>
      <c r="AA3118"/>
      <c r="AB3118"/>
      <c r="AC3118"/>
      <c r="AD3118"/>
      <c r="AE3118"/>
    </row>
    <row r="3119" spans="1:31" x14ac:dyDescent="0.2">
      <c r="A3119"/>
      <c r="B3119"/>
      <c r="C3119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S3119"/>
      <c r="T3119"/>
      <c r="U3119"/>
      <c r="V3119"/>
      <c r="W3119"/>
      <c r="X3119"/>
      <c r="Y3119"/>
      <c r="Z3119"/>
      <c r="AA3119"/>
      <c r="AB3119"/>
      <c r="AC3119"/>
      <c r="AD3119"/>
      <c r="AE3119"/>
    </row>
    <row r="3120" spans="1:31" x14ac:dyDescent="0.2">
      <c r="A3120"/>
      <c r="B3120"/>
      <c r="C3120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S3120"/>
      <c r="T3120"/>
      <c r="U3120"/>
      <c r="V3120"/>
      <c r="W3120"/>
      <c r="X3120"/>
      <c r="Y3120"/>
      <c r="Z3120"/>
      <c r="AA3120"/>
      <c r="AB3120"/>
      <c r="AC3120"/>
      <c r="AD3120"/>
      <c r="AE3120"/>
    </row>
    <row r="3121" spans="1:31" x14ac:dyDescent="0.2">
      <c r="A3121"/>
      <c r="B3121"/>
      <c r="C3121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S3121"/>
      <c r="T3121"/>
      <c r="U3121"/>
      <c r="V3121"/>
      <c r="W3121"/>
      <c r="X3121"/>
      <c r="Y3121"/>
      <c r="Z3121"/>
      <c r="AA3121"/>
      <c r="AB3121"/>
      <c r="AC3121"/>
      <c r="AD3121"/>
      <c r="AE3121"/>
    </row>
    <row r="3122" spans="1:31" x14ac:dyDescent="0.2">
      <c r="A3122"/>
      <c r="B3122"/>
      <c r="C3122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S3122"/>
      <c r="T3122"/>
      <c r="U3122"/>
      <c r="V3122"/>
      <c r="W3122"/>
      <c r="X3122"/>
      <c r="Y3122"/>
      <c r="Z3122"/>
      <c r="AA3122"/>
      <c r="AB3122"/>
      <c r="AC3122"/>
      <c r="AD3122"/>
      <c r="AE3122"/>
    </row>
    <row r="3123" spans="1:31" x14ac:dyDescent="0.2">
      <c r="A3123"/>
      <c r="B3123"/>
      <c r="C3123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S3123"/>
      <c r="T3123"/>
      <c r="U3123"/>
      <c r="V3123"/>
      <c r="W3123"/>
      <c r="X3123"/>
      <c r="Y3123"/>
      <c r="Z3123"/>
      <c r="AA3123"/>
      <c r="AB3123"/>
      <c r="AC3123"/>
      <c r="AD3123"/>
      <c r="AE3123"/>
    </row>
    <row r="3124" spans="1:31" x14ac:dyDescent="0.2">
      <c r="A3124"/>
      <c r="B3124"/>
      <c r="C312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S3124"/>
      <c r="T3124"/>
      <c r="U3124"/>
      <c r="V3124"/>
      <c r="W3124"/>
      <c r="X3124"/>
      <c r="Y3124"/>
      <c r="Z3124"/>
      <c r="AA3124"/>
      <c r="AB3124"/>
      <c r="AC3124"/>
      <c r="AD3124"/>
      <c r="AE3124"/>
    </row>
    <row r="3125" spans="1:31" x14ac:dyDescent="0.2">
      <c r="A3125"/>
      <c r="B3125"/>
      <c r="C3125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S3125"/>
      <c r="T3125"/>
      <c r="U3125"/>
      <c r="V3125"/>
      <c r="W3125"/>
      <c r="X3125"/>
      <c r="Y3125"/>
      <c r="Z3125"/>
      <c r="AA3125"/>
      <c r="AB3125"/>
      <c r="AC3125"/>
      <c r="AD3125"/>
      <c r="AE3125"/>
    </row>
    <row r="3126" spans="1:31" x14ac:dyDescent="0.2">
      <c r="A3126"/>
      <c r="B3126"/>
      <c r="C3126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S3126"/>
      <c r="T3126"/>
      <c r="U3126"/>
      <c r="V3126"/>
      <c r="W3126"/>
      <c r="X3126"/>
      <c r="Y3126"/>
      <c r="Z3126"/>
      <c r="AA3126"/>
      <c r="AB3126"/>
      <c r="AC3126"/>
      <c r="AD3126"/>
      <c r="AE3126"/>
    </row>
    <row r="3127" spans="1:31" x14ac:dyDescent="0.2">
      <c r="A3127"/>
      <c r="B3127"/>
      <c r="C3127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S3127"/>
      <c r="T3127"/>
      <c r="U3127"/>
      <c r="V3127"/>
      <c r="W3127"/>
      <c r="X3127"/>
      <c r="Y3127"/>
      <c r="Z3127"/>
      <c r="AA3127"/>
      <c r="AB3127"/>
      <c r="AC3127"/>
      <c r="AD3127"/>
      <c r="AE3127"/>
    </row>
    <row r="3128" spans="1:31" x14ac:dyDescent="0.2">
      <c r="A3128"/>
      <c r="B3128"/>
      <c r="C3128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S3128"/>
      <c r="T3128"/>
      <c r="U3128"/>
      <c r="V3128"/>
      <c r="W3128"/>
      <c r="X3128"/>
      <c r="Y3128"/>
      <c r="Z3128"/>
      <c r="AA3128"/>
      <c r="AB3128"/>
      <c r="AC3128"/>
      <c r="AD3128"/>
      <c r="AE3128"/>
    </row>
    <row r="3129" spans="1:31" x14ac:dyDescent="0.2">
      <c r="A3129"/>
      <c r="B3129"/>
      <c r="C3129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S3129"/>
      <c r="T3129"/>
      <c r="U3129"/>
      <c r="V3129"/>
      <c r="W3129"/>
      <c r="X3129"/>
      <c r="Y3129"/>
      <c r="Z3129"/>
      <c r="AA3129"/>
      <c r="AB3129"/>
      <c r="AC3129"/>
      <c r="AD3129"/>
      <c r="AE3129"/>
    </row>
    <row r="3130" spans="1:31" x14ac:dyDescent="0.2">
      <c r="A3130"/>
      <c r="B3130"/>
      <c r="C3130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S3130"/>
      <c r="T3130"/>
      <c r="U3130"/>
      <c r="V3130"/>
      <c r="W3130"/>
      <c r="X3130"/>
      <c r="Y3130"/>
      <c r="Z3130"/>
      <c r="AA3130"/>
      <c r="AB3130"/>
      <c r="AC3130"/>
      <c r="AD3130"/>
      <c r="AE3130"/>
    </row>
    <row r="3131" spans="1:31" x14ac:dyDescent="0.2">
      <c r="A3131"/>
      <c r="B3131"/>
      <c r="C3131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S3131"/>
      <c r="T3131"/>
      <c r="U3131"/>
      <c r="V3131"/>
      <c r="W3131"/>
      <c r="X3131"/>
      <c r="Y3131"/>
      <c r="Z3131"/>
      <c r="AA3131"/>
      <c r="AB3131"/>
      <c r="AC3131"/>
      <c r="AD3131"/>
      <c r="AE3131"/>
    </row>
    <row r="3132" spans="1:31" x14ac:dyDescent="0.2">
      <c r="A3132"/>
      <c r="B3132"/>
      <c r="C3132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S3132"/>
      <c r="T3132"/>
      <c r="U3132"/>
      <c r="V3132"/>
      <c r="W3132"/>
      <c r="X3132"/>
      <c r="Y3132"/>
      <c r="Z3132"/>
      <c r="AA3132"/>
      <c r="AB3132"/>
      <c r="AC3132"/>
      <c r="AD3132"/>
      <c r="AE3132"/>
    </row>
    <row r="3133" spans="1:31" x14ac:dyDescent="0.2">
      <c r="A3133"/>
      <c r="B3133"/>
      <c r="C3133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S3133"/>
      <c r="T3133"/>
      <c r="U3133"/>
      <c r="V3133"/>
      <c r="W3133"/>
      <c r="X3133"/>
      <c r="Y3133"/>
      <c r="Z3133"/>
      <c r="AA3133"/>
      <c r="AB3133"/>
      <c r="AC3133"/>
      <c r="AD3133"/>
      <c r="AE3133"/>
    </row>
    <row r="3134" spans="1:31" x14ac:dyDescent="0.2">
      <c r="A3134"/>
      <c r="B3134"/>
      <c r="C313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S3134"/>
      <c r="T3134"/>
      <c r="U3134"/>
      <c r="V3134"/>
      <c r="W3134"/>
      <c r="X3134"/>
      <c r="Y3134"/>
      <c r="Z3134"/>
      <c r="AA3134"/>
      <c r="AB3134"/>
      <c r="AC3134"/>
      <c r="AD3134"/>
      <c r="AE3134"/>
    </row>
    <row r="3135" spans="1:31" x14ac:dyDescent="0.2">
      <c r="A3135"/>
      <c r="B3135"/>
      <c r="C3135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S3135"/>
      <c r="T3135"/>
      <c r="U3135"/>
      <c r="V3135"/>
      <c r="W3135"/>
      <c r="X3135"/>
      <c r="Y3135"/>
      <c r="Z3135"/>
      <c r="AA3135"/>
      <c r="AB3135"/>
      <c r="AC3135"/>
      <c r="AD3135"/>
      <c r="AE3135"/>
    </row>
    <row r="3136" spans="1:31" x14ac:dyDescent="0.2">
      <c r="A3136"/>
      <c r="B3136"/>
      <c r="C3136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S3136"/>
      <c r="T3136"/>
      <c r="U3136"/>
      <c r="V3136"/>
      <c r="W3136"/>
      <c r="X3136"/>
      <c r="Y3136"/>
      <c r="Z3136"/>
      <c r="AA3136"/>
      <c r="AB3136"/>
      <c r="AC3136"/>
      <c r="AD3136"/>
      <c r="AE3136"/>
    </row>
    <row r="3137" spans="1:31" x14ac:dyDescent="0.2">
      <c r="A3137"/>
      <c r="B3137"/>
      <c r="C3137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S3137"/>
      <c r="T3137"/>
      <c r="U3137"/>
      <c r="V3137"/>
      <c r="W3137"/>
      <c r="X3137"/>
      <c r="Y3137"/>
      <c r="Z3137"/>
      <c r="AA3137"/>
      <c r="AB3137"/>
      <c r="AC3137"/>
      <c r="AD3137"/>
      <c r="AE3137"/>
    </row>
    <row r="3138" spans="1:31" x14ac:dyDescent="0.2">
      <c r="A3138"/>
      <c r="B3138"/>
      <c r="C3138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S3138"/>
      <c r="T3138"/>
      <c r="U3138"/>
      <c r="V3138"/>
      <c r="W3138"/>
      <c r="X3138"/>
      <c r="Y3138"/>
      <c r="Z3138"/>
      <c r="AA3138"/>
      <c r="AB3138"/>
      <c r="AC3138"/>
      <c r="AD3138"/>
      <c r="AE3138"/>
    </row>
    <row r="3139" spans="1:31" x14ac:dyDescent="0.2">
      <c r="A3139"/>
      <c r="B3139"/>
      <c r="C3139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S3139"/>
      <c r="T3139"/>
      <c r="U3139"/>
      <c r="V3139"/>
      <c r="W3139"/>
      <c r="X3139"/>
      <c r="Y3139"/>
      <c r="Z3139"/>
      <c r="AA3139"/>
      <c r="AB3139"/>
      <c r="AC3139"/>
      <c r="AD3139"/>
      <c r="AE3139"/>
    </row>
    <row r="3140" spans="1:31" x14ac:dyDescent="0.2">
      <c r="A3140"/>
      <c r="B3140"/>
      <c r="C3140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S3140"/>
      <c r="T3140"/>
      <c r="U3140"/>
      <c r="V3140"/>
      <c r="W3140"/>
      <c r="X3140"/>
      <c r="Y3140"/>
      <c r="Z3140"/>
      <c r="AA3140"/>
      <c r="AB3140"/>
      <c r="AC3140"/>
      <c r="AD3140"/>
      <c r="AE3140"/>
    </row>
    <row r="3141" spans="1:31" x14ac:dyDescent="0.2">
      <c r="A3141"/>
      <c r="B3141"/>
      <c r="C3141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S3141"/>
      <c r="T3141"/>
      <c r="U3141"/>
      <c r="V3141"/>
      <c r="W3141"/>
      <c r="X3141"/>
      <c r="Y3141"/>
      <c r="Z3141"/>
      <c r="AA3141"/>
      <c r="AB3141"/>
      <c r="AC3141"/>
      <c r="AD3141"/>
      <c r="AE3141"/>
    </row>
    <row r="3142" spans="1:31" x14ac:dyDescent="0.2">
      <c r="A3142"/>
      <c r="B3142"/>
      <c r="C3142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S3142"/>
      <c r="T3142"/>
      <c r="U3142"/>
      <c r="V3142"/>
      <c r="W3142"/>
      <c r="X3142"/>
      <c r="Y3142"/>
      <c r="Z3142"/>
      <c r="AA3142"/>
      <c r="AB3142"/>
      <c r="AC3142"/>
      <c r="AD3142"/>
      <c r="AE3142"/>
    </row>
    <row r="3143" spans="1:31" x14ac:dyDescent="0.2">
      <c r="A3143"/>
      <c r="B3143"/>
      <c r="C3143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S3143"/>
      <c r="T3143"/>
      <c r="U3143"/>
      <c r="V3143"/>
      <c r="W3143"/>
      <c r="X3143"/>
      <c r="Y3143"/>
      <c r="Z3143"/>
      <c r="AA3143"/>
      <c r="AB3143"/>
      <c r="AC3143"/>
      <c r="AD3143"/>
      <c r="AE3143"/>
    </row>
    <row r="3144" spans="1:31" x14ac:dyDescent="0.2">
      <c r="A3144"/>
      <c r="B3144"/>
      <c r="C314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S3144"/>
      <c r="T3144"/>
      <c r="U3144"/>
      <c r="V3144"/>
      <c r="W3144"/>
      <c r="X3144"/>
      <c r="Y3144"/>
      <c r="Z3144"/>
      <c r="AA3144"/>
      <c r="AB3144"/>
      <c r="AC3144"/>
      <c r="AD3144"/>
      <c r="AE3144"/>
    </row>
    <row r="3145" spans="1:31" x14ac:dyDescent="0.2">
      <c r="A3145"/>
      <c r="B3145"/>
      <c r="C3145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S3145"/>
      <c r="T3145"/>
      <c r="U3145"/>
      <c r="V3145"/>
      <c r="W3145"/>
      <c r="X3145"/>
      <c r="Y3145"/>
      <c r="Z3145"/>
      <c r="AA3145"/>
      <c r="AB3145"/>
      <c r="AC3145"/>
      <c r="AD3145"/>
      <c r="AE3145"/>
    </row>
    <row r="3146" spans="1:31" x14ac:dyDescent="0.2">
      <c r="A3146"/>
      <c r="B3146"/>
      <c r="C3146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S3146"/>
      <c r="T3146"/>
      <c r="U3146"/>
      <c r="V3146"/>
      <c r="W3146"/>
      <c r="X3146"/>
      <c r="Y3146"/>
      <c r="Z3146"/>
      <c r="AA3146"/>
      <c r="AB3146"/>
      <c r="AC3146"/>
      <c r="AD3146"/>
      <c r="AE3146"/>
    </row>
    <row r="3147" spans="1:31" x14ac:dyDescent="0.2">
      <c r="A3147"/>
      <c r="B3147"/>
      <c r="C3147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S3147"/>
      <c r="T3147"/>
      <c r="U3147"/>
      <c r="V3147"/>
      <c r="W3147"/>
      <c r="X3147"/>
      <c r="Y3147"/>
      <c r="Z3147"/>
      <c r="AA3147"/>
      <c r="AB3147"/>
      <c r="AC3147"/>
      <c r="AD3147"/>
      <c r="AE3147"/>
    </row>
    <row r="3148" spans="1:31" x14ac:dyDescent="0.2">
      <c r="A3148"/>
      <c r="B3148"/>
      <c r="C3148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S3148"/>
      <c r="T3148"/>
      <c r="U3148"/>
      <c r="V3148"/>
      <c r="W3148"/>
      <c r="X3148"/>
      <c r="Y3148"/>
      <c r="Z3148"/>
      <c r="AA3148"/>
      <c r="AB3148"/>
      <c r="AC3148"/>
      <c r="AD3148"/>
      <c r="AE3148"/>
    </row>
    <row r="3149" spans="1:31" x14ac:dyDescent="0.2">
      <c r="A3149"/>
      <c r="B3149"/>
      <c r="C3149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S3149"/>
      <c r="T3149"/>
      <c r="U3149"/>
      <c r="V3149"/>
      <c r="W3149"/>
      <c r="X3149"/>
      <c r="Y3149"/>
      <c r="Z3149"/>
      <c r="AA3149"/>
      <c r="AB3149"/>
      <c r="AC3149"/>
      <c r="AD3149"/>
      <c r="AE3149"/>
    </row>
    <row r="3150" spans="1:31" x14ac:dyDescent="0.2">
      <c r="A3150"/>
      <c r="B3150"/>
      <c r="C3150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S3150"/>
      <c r="T3150"/>
      <c r="U3150"/>
      <c r="V3150"/>
      <c r="W3150"/>
      <c r="X3150"/>
      <c r="Y3150"/>
      <c r="Z3150"/>
      <c r="AA3150"/>
      <c r="AB3150"/>
      <c r="AC3150"/>
      <c r="AD3150"/>
      <c r="AE3150"/>
    </row>
    <row r="3151" spans="1:31" x14ac:dyDescent="0.2">
      <c r="A3151"/>
      <c r="B3151"/>
      <c r="C3151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S3151"/>
      <c r="T3151"/>
      <c r="U3151"/>
      <c r="V3151"/>
      <c r="W3151"/>
      <c r="X3151"/>
      <c r="Y3151"/>
      <c r="Z3151"/>
      <c r="AA3151"/>
      <c r="AB3151"/>
      <c r="AC3151"/>
      <c r="AD3151"/>
      <c r="AE3151"/>
    </row>
    <row r="3152" spans="1:31" x14ac:dyDescent="0.2">
      <c r="A3152"/>
      <c r="B3152"/>
      <c r="C3152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S3152"/>
      <c r="T3152"/>
      <c r="U3152"/>
      <c r="V3152"/>
      <c r="W3152"/>
      <c r="X3152"/>
      <c r="Y3152"/>
      <c r="Z3152"/>
      <c r="AA3152"/>
      <c r="AB3152"/>
      <c r="AC3152"/>
      <c r="AD3152"/>
      <c r="AE3152"/>
    </row>
    <row r="3153" spans="1:31" x14ac:dyDescent="0.2">
      <c r="A3153"/>
      <c r="B3153"/>
      <c r="C3153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S3153"/>
      <c r="T3153"/>
      <c r="U3153"/>
      <c r="V3153"/>
      <c r="W3153"/>
      <c r="X3153"/>
      <c r="Y3153"/>
      <c r="Z3153"/>
      <c r="AA3153"/>
      <c r="AB3153"/>
      <c r="AC3153"/>
      <c r="AD3153"/>
      <c r="AE3153"/>
    </row>
    <row r="3154" spans="1:31" x14ac:dyDescent="0.2">
      <c r="A3154"/>
      <c r="B3154"/>
      <c r="C315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S3154"/>
      <c r="T3154"/>
      <c r="U3154"/>
      <c r="V3154"/>
      <c r="W3154"/>
      <c r="X3154"/>
      <c r="Y3154"/>
      <c r="Z3154"/>
      <c r="AA3154"/>
      <c r="AB3154"/>
      <c r="AC3154"/>
      <c r="AD3154"/>
      <c r="AE3154"/>
    </row>
    <row r="3155" spans="1:31" x14ac:dyDescent="0.2">
      <c r="A3155"/>
      <c r="B3155"/>
      <c r="C3155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S3155"/>
      <c r="T3155"/>
      <c r="U3155"/>
      <c r="V3155"/>
      <c r="W3155"/>
      <c r="X3155"/>
      <c r="Y3155"/>
      <c r="Z3155"/>
      <c r="AA3155"/>
      <c r="AB3155"/>
      <c r="AC3155"/>
      <c r="AD3155"/>
      <c r="AE3155"/>
    </row>
    <row r="3156" spans="1:31" x14ac:dyDescent="0.2">
      <c r="A3156"/>
      <c r="B3156"/>
      <c r="C3156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S3156"/>
      <c r="T3156"/>
      <c r="U3156"/>
      <c r="V3156"/>
      <c r="W3156"/>
      <c r="X3156"/>
      <c r="Y3156"/>
      <c r="Z3156"/>
      <c r="AA3156"/>
      <c r="AB3156"/>
      <c r="AC3156"/>
      <c r="AD3156"/>
      <c r="AE3156"/>
    </row>
    <row r="3157" spans="1:31" x14ac:dyDescent="0.2">
      <c r="A3157"/>
      <c r="B3157"/>
      <c r="C3157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S3157"/>
      <c r="T3157"/>
      <c r="U3157"/>
      <c r="V3157"/>
      <c r="W3157"/>
      <c r="X3157"/>
      <c r="Y3157"/>
      <c r="Z3157"/>
      <c r="AA3157"/>
      <c r="AB3157"/>
      <c r="AC3157"/>
      <c r="AD3157"/>
      <c r="AE3157"/>
    </row>
    <row r="3158" spans="1:31" x14ac:dyDescent="0.2">
      <c r="A3158"/>
      <c r="B3158"/>
      <c r="C3158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S3158"/>
      <c r="T3158"/>
      <c r="U3158"/>
      <c r="V3158"/>
      <c r="W3158"/>
      <c r="X3158"/>
      <c r="Y3158"/>
      <c r="Z3158"/>
      <c r="AA3158"/>
      <c r="AB3158"/>
      <c r="AC3158"/>
      <c r="AD3158"/>
      <c r="AE3158"/>
    </row>
    <row r="3159" spans="1:31" x14ac:dyDescent="0.2">
      <c r="A3159"/>
      <c r="B3159"/>
      <c r="C3159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S3159"/>
      <c r="T3159"/>
      <c r="U3159"/>
      <c r="V3159"/>
      <c r="W3159"/>
      <c r="X3159"/>
      <c r="Y3159"/>
      <c r="Z3159"/>
      <c r="AA3159"/>
      <c r="AB3159"/>
      <c r="AC3159"/>
      <c r="AD3159"/>
      <c r="AE3159"/>
    </row>
    <row r="3160" spans="1:31" x14ac:dyDescent="0.2">
      <c r="A3160"/>
      <c r="B3160"/>
      <c r="C3160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S3160"/>
      <c r="T3160"/>
      <c r="U3160"/>
      <c r="V3160"/>
      <c r="W3160"/>
      <c r="X3160"/>
      <c r="Y3160"/>
      <c r="Z3160"/>
      <c r="AA3160"/>
      <c r="AB3160"/>
      <c r="AC3160"/>
      <c r="AD3160"/>
      <c r="AE3160"/>
    </row>
    <row r="3161" spans="1:31" x14ac:dyDescent="0.2">
      <c r="A3161"/>
      <c r="B3161"/>
      <c r="C3161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S3161"/>
      <c r="T3161"/>
      <c r="U3161"/>
      <c r="V3161"/>
      <c r="W3161"/>
      <c r="X3161"/>
      <c r="Y3161"/>
      <c r="Z3161"/>
      <c r="AA3161"/>
      <c r="AB3161"/>
      <c r="AC3161"/>
      <c r="AD3161"/>
      <c r="AE3161"/>
    </row>
    <row r="3162" spans="1:31" x14ac:dyDescent="0.2">
      <c r="A3162"/>
      <c r="B3162"/>
      <c r="C3162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S3162"/>
      <c r="T3162"/>
      <c r="U3162"/>
      <c r="V3162"/>
      <c r="W3162"/>
      <c r="X3162"/>
      <c r="Y3162"/>
      <c r="Z3162"/>
      <c r="AA3162"/>
      <c r="AB3162"/>
      <c r="AC3162"/>
      <c r="AD3162"/>
      <c r="AE3162"/>
    </row>
    <row r="3163" spans="1:31" x14ac:dyDescent="0.2">
      <c r="A3163"/>
      <c r="B3163"/>
      <c r="C3163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S3163"/>
      <c r="T3163"/>
      <c r="U3163"/>
      <c r="V3163"/>
      <c r="W3163"/>
      <c r="X3163"/>
      <c r="Y3163"/>
      <c r="Z3163"/>
      <c r="AA3163"/>
      <c r="AB3163"/>
      <c r="AC3163"/>
      <c r="AD3163"/>
      <c r="AE3163"/>
    </row>
    <row r="3164" spans="1:31" x14ac:dyDescent="0.2">
      <c r="A3164"/>
      <c r="B3164"/>
      <c r="C316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S3164"/>
      <c r="T3164"/>
      <c r="U3164"/>
      <c r="V3164"/>
      <c r="W3164"/>
      <c r="X3164"/>
      <c r="Y3164"/>
      <c r="Z3164"/>
      <c r="AA3164"/>
      <c r="AB3164"/>
      <c r="AC3164"/>
      <c r="AD3164"/>
      <c r="AE3164"/>
    </row>
    <row r="3165" spans="1:31" x14ac:dyDescent="0.2">
      <c r="A3165"/>
      <c r="B3165"/>
      <c r="C3165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S3165"/>
      <c r="T3165"/>
      <c r="U3165"/>
      <c r="V3165"/>
      <c r="W3165"/>
      <c r="X3165"/>
      <c r="Y3165"/>
      <c r="Z3165"/>
      <c r="AA3165"/>
      <c r="AB3165"/>
      <c r="AC3165"/>
      <c r="AD3165"/>
      <c r="AE3165"/>
    </row>
    <row r="3166" spans="1:31" x14ac:dyDescent="0.2">
      <c r="A3166"/>
      <c r="B3166"/>
      <c r="C3166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S3166"/>
      <c r="T3166"/>
      <c r="U3166"/>
      <c r="V3166"/>
      <c r="W3166"/>
      <c r="X3166"/>
      <c r="Y3166"/>
      <c r="Z3166"/>
      <c r="AA3166"/>
      <c r="AB3166"/>
      <c r="AC3166"/>
      <c r="AD3166"/>
      <c r="AE3166"/>
    </row>
    <row r="3167" spans="1:31" x14ac:dyDescent="0.2">
      <c r="A3167"/>
      <c r="B3167"/>
      <c r="C3167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S3167"/>
      <c r="T3167"/>
      <c r="U3167"/>
      <c r="V3167"/>
      <c r="W3167"/>
      <c r="X3167"/>
      <c r="Y3167"/>
      <c r="Z3167"/>
      <c r="AA3167"/>
      <c r="AB3167"/>
      <c r="AC3167"/>
      <c r="AD3167"/>
      <c r="AE3167"/>
    </row>
    <row r="3168" spans="1:31" x14ac:dyDescent="0.2">
      <c r="A3168"/>
      <c r="B3168"/>
      <c r="C3168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S3168"/>
      <c r="T3168"/>
      <c r="U3168"/>
      <c r="V3168"/>
      <c r="W3168"/>
      <c r="X3168"/>
      <c r="Y3168"/>
      <c r="Z3168"/>
      <c r="AA3168"/>
      <c r="AB3168"/>
      <c r="AC3168"/>
      <c r="AD3168"/>
      <c r="AE3168"/>
    </row>
    <row r="3169" spans="1:31" x14ac:dyDescent="0.2">
      <c r="A3169"/>
      <c r="B3169"/>
      <c r="C3169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S3169"/>
      <c r="T3169"/>
      <c r="U3169"/>
      <c r="V3169"/>
      <c r="W3169"/>
      <c r="X3169"/>
      <c r="Y3169"/>
      <c r="Z3169"/>
      <c r="AA3169"/>
      <c r="AB3169"/>
      <c r="AC3169"/>
      <c r="AD3169"/>
      <c r="AE3169"/>
    </row>
    <row r="3170" spans="1:31" x14ac:dyDescent="0.2">
      <c r="A3170"/>
      <c r="B3170"/>
      <c r="C3170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S3170"/>
      <c r="T3170"/>
      <c r="U3170"/>
      <c r="V3170"/>
      <c r="W3170"/>
      <c r="X3170"/>
      <c r="Y3170"/>
      <c r="Z3170"/>
      <c r="AA3170"/>
      <c r="AB3170"/>
      <c r="AC3170"/>
      <c r="AD3170"/>
      <c r="AE3170"/>
    </row>
    <row r="3171" spans="1:31" x14ac:dyDescent="0.2">
      <c r="A3171"/>
      <c r="B3171"/>
      <c r="C3171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S3171"/>
      <c r="T3171"/>
      <c r="U3171"/>
      <c r="V3171"/>
      <c r="W3171"/>
      <c r="X3171"/>
      <c r="Y3171"/>
      <c r="Z3171"/>
      <c r="AA3171"/>
      <c r="AB3171"/>
      <c r="AC3171"/>
      <c r="AD3171"/>
      <c r="AE3171"/>
    </row>
    <row r="3172" spans="1:31" x14ac:dyDescent="0.2">
      <c r="A3172"/>
      <c r="B3172"/>
      <c r="C3172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S3172"/>
      <c r="T3172"/>
      <c r="U3172"/>
      <c r="V3172"/>
      <c r="W3172"/>
      <c r="X3172"/>
      <c r="Y3172"/>
      <c r="Z3172"/>
      <c r="AA3172"/>
      <c r="AB3172"/>
      <c r="AC3172"/>
      <c r="AD3172"/>
      <c r="AE3172"/>
    </row>
    <row r="3173" spans="1:31" x14ac:dyDescent="0.2">
      <c r="A3173"/>
      <c r="B3173"/>
      <c r="C3173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S3173"/>
      <c r="T3173"/>
      <c r="U3173"/>
      <c r="V3173"/>
      <c r="W3173"/>
      <c r="X3173"/>
      <c r="Y3173"/>
      <c r="Z3173"/>
      <c r="AA3173"/>
      <c r="AB3173"/>
      <c r="AC3173"/>
      <c r="AD3173"/>
      <c r="AE3173"/>
    </row>
    <row r="3174" spans="1:31" x14ac:dyDescent="0.2">
      <c r="A3174"/>
      <c r="B3174"/>
      <c r="C317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S3174"/>
      <c r="T3174"/>
      <c r="U3174"/>
      <c r="V3174"/>
      <c r="W3174"/>
      <c r="X3174"/>
      <c r="Y3174"/>
      <c r="Z3174"/>
      <c r="AA3174"/>
      <c r="AB3174"/>
      <c r="AC3174"/>
      <c r="AD3174"/>
      <c r="AE3174"/>
    </row>
    <row r="3175" spans="1:31" x14ac:dyDescent="0.2">
      <c r="A3175"/>
      <c r="B3175"/>
      <c r="C3175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S3175"/>
      <c r="T3175"/>
      <c r="U3175"/>
      <c r="V3175"/>
      <c r="W3175"/>
      <c r="X3175"/>
      <c r="Y3175"/>
      <c r="Z3175"/>
      <c r="AA3175"/>
      <c r="AB3175"/>
      <c r="AC3175"/>
      <c r="AD3175"/>
      <c r="AE3175"/>
    </row>
    <row r="3176" spans="1:31" x14ac:dyDescent="0.2">
      <c r="A3176"/>
      <c r="B3176"/>
      <c r="C3176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S3176"/>
      <c r="T3176"/>
      <c r="U3176"/>
      <c r="V3176"/>
      <c r="W3176"/>
      <c r="X3176"/>
      <c r="Y3176"/>
      <c r="Z3176"/>
      <c r="AA3176"/>
      <c r="AB3176"/>
      <c r="AC3176"/>
      <c r="AD3176"/>
      <c r="AE3176"/>
    </row>
    <row r="3177" spans="1:31" x14ac:dyDescent="0.2">
      <c r="A3177"/>
      <c r="B3177"/>
      <c r="C3177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S3177"/>
      <c r="T3177"/>
      <c r="U3177"/>
      <c r="V3177"/>
      <c r="W3177"/>
      <c r="X3177"/>
      <c r="Y3177"/>
      <c r="Z3177"/>
      <c r="AA3177"/>
      <c r="AB3177"/>
      <c r="AC3177"/>
      <c r="AD3177"/>
      <c r="AE3177"/>
    </row>
    <row r="3178" spans="1:31" x14ac:dyDescent="0.2">
      <c r="A3178"/>
      <c r="B3178"/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  <c r="AC3178"/>
      <c r="AD3178"/>
      <c r="AE3178"/>
    </row>
    <row r="3179" spans="1:31" x14ac:dyDescent="0.2">
      <c r="A3179"/>
      <c r="B3179"/>
      <c r="C3179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S3179"/>
      <c r="T3179"/>
      <c r="U3179"/>
      <c r="V3179"/>
      <c r="W3179"/>
      <c r="X3179"/>
      <c r="Y3179"/>
      <c r="Z3179"/>
      <c r="AA3179"/>
      <c r="AB3179"/>
      <c r="AC3179"/>
      <c r="AD3179"/>
      <c r="AE3179"/>
    </row>
    <row r="3180" spans="1:31" x14ac:dyDescent="0.2">
      <c r="A3180"/>
      <c r="B3180"/>
      <c r="C3180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S3180"/>
      <c r="T3180"/>
      <c r="U3180"/>
      <c r="V3180"/>
      <c r="W3180"/>
      <c r="X3180"/>
      <c r="Y3180"/>
      <c r="Z3180"/>
      <c r="AA3180"/>
      <c r="AB3180"/>
      <c r="AC3180"/>
      <c r="AD3180"/>
      <c r="AE3180"/>
    </row>
    <row r="3181" spans="1:31" x14ac:dyDescent="0.2">
      <c r="A3181"/>
      <c r="B3181"/>
      <c r="C3181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S3181"/>
      <c r="T3181"/>
      <c r="U3181"/>
      <c r="V3181"/>
      <c r="W3181"/>
      <c r="X3181"/>
      <c r="Y3181"/>
      <c r="Z3181"/>
      <c r="AA3181"/>
      <c r="AB3181"/>
      <c r="AC3181"/>
      <c r="AD3181"/>
      <c r="AE3181"/>
    </row>
    <row r="3182" spans="1:31" x14ac:dyDescent="0.2">
      <c r="A3182"/>
      <c r="B3182"/>
      <c r="C3182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S3182"/>
      <c r="T3182"/>
      <c r="U3182"/>
      <c r="V3182"/>
      <c r="W3182"/>
      <c r="X3182"/>
      <c r="Y3182"/>
      <c r="Z3182"/>
      <c r="AA3182"/>
      <c r="AB3182"/>
      <c r="AC3182"/>
      <c r="AD3182"/>
      <c r="AE3182"/>
    </row>
    <row r="3183" spans="1:31" x14ac:dyDescent="0.2">
      <c r="A3183"/>
      <c r="B3183"/>
      <c r="C3183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S3183"/>
      <c r="T3183"/>
      <c r="U3183"/>
      <c r="V3183"/>
      <c r="W3183"/>
      <c r="X3183"/>
      <c r="Y3183"/>
      <c r="Z3183"/>
      <c r="AA3183"/>
      <c r="AB3183"/>
      <c r="AC3183"/>
      <c r="AD3183"/>
      <c r="AE3183"/>
    </row>
    <row r="3184" spans="1:31" x14ac:dyDescent="0.2">
      <c r="A3184"/>
      <c r="B3184"/>
      <c r="C318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S3184"/>
      <c r="T3184"/>
      <c r="U3184"/>
      <c r="V3184"/>
      <c r="W3184"/>
      <c r="X3184"/>
      <c r="Y3184"/>
      <c r="Z3184"/>
      <c r="AA3184"/>
      <c r="AB3184"/>
      <c r="AC3184"/>
      <c r="AD3184"/>
      <c r="AE3184"/>
    </row>
    <row r="3185" spans="1:31" x14ac:dyDescent="0.2">
      <c r="A3185"/>
      <c r="B3185"/>
      <c r="C3185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S3185"/>
      <c r="T3185"/>
      <c r="U3185"/>
      <c r="V3185"/>
      <c r="W3185"/>
      <c r="X3185"/>
      <c r="Y3185"/>
      <c r="Z3185"/>
      <c r="AA3185"/>
      <c r="AB3185"/>
      <c r="AC3185"/>
      <c r="AD3185"/>
      <c r="AE3185"/>
    </row>
    <row r="3186" spans="1:31" x14ac:dyDescent="0.2">
      <c r="A3186"/>
      <c r="B3186"/>
      <c r="C3186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S3186"/>
      <c r="T3186"/>
      <c r="U3186"/>
      <c r="V3186"/>
      <c r="W3186"/>
      <c r="X3186"/>
      <c r="Y3186"/>
      <c r="Z3186"/>
      <c r="AA3186"/>
      <c r="AB3186"/>
      <c r="AC3186"/>
      <c r="AD3186"/>
      <c r="AE3186"/>
    </row>
    <row r="3187" spans="1:31" x14ac:dyDescent="0.2">
      <c r="A3187"/>
      <c r="B3187"/>
      <c r="C3187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S3187"/>
      <c r="T3187"/>
      <c r="U3187"/>
      <c r="V3187"/>
      <c r="W3187"/>
      <c r="X3187"/>
      <c r="Y3187"/>
      <c r="Z3187"/>
      <c r="AA3187"/>
      <c r="AB3187"/>
      <c r="AC3187"/>
      <c r="AD3187"/>
      <c r="AE3187"/>
    </row>
    <row r="3188" spans="1:31" x14ac:dyDescent="0.2">
      <c r="A3188"/>
      <c r="B3188"/>
      <c r="C3188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S3188"/>
      <c r="T3188"/>
      <c r="U3188"/>
      <c r="V3188"/>
      <c r="W3188"/>
      <c r="X3188"/>
      <c r="Y3188"/>
      <c r="Z3188"/>
      <c r="AA3188"/>
      <c r="AB3188"/>
      <c r="AC3188"/>
      <c r="AD3188"/>
      <c r="AE3188"/>
    </row>
    <row r="3189" spans="1:31" x14ac:dyDescent="0.2">
      <c r="A3189"/>
      <c r="B3189"/>
      <c r="C3189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S3189"/>
      <c r="T3189"/>
      <c r="U3189"/>
      <c r="V3189"/>
      <c r="W3189"/>
      <c r="X3189"/>
      <c r="Y3189"/>
      <c r="Z3189"/>
      <c r="AA3189"/>
      <c r="AB3189"/>
      <c r="AC3189"/>
      <c r="AD3189"/>
      <c r="AE3189"/>
    </row>
    <row r="3190" spans="1:31" x14ac:dyDescent="0.2">
      <c r="A3190"/>
      <c r="B3190"/>
      <c r="C3190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S3190"/>
      <c r="T3190"/>
      <c r="U3190"/>
      <c r="V3190"/>
      <c r="W3190"/>
      <c r="X3190"/>
      <c r="Y3190"/>
      <c r="Z3190"/>
      <c r="AA3190"/>
      <c r="AB3190"/>
      <c r="AC3190"/>
      <c r="AD3190"/>
      <c r="AE3190"/>
    </row>
    <row r="3191" spans="1:31" x14ac:dyDescent="0.2">
      <c r="A3191"/>
      <c r="B3191"/>
      <c r="C3191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S3191"/>
      <c r="T3191"/>
      <c r="U3191"/>
      <c r="V3191"/>
      <c r="W3191"/>
      <c r="X3191"/>
      <c r="Y3191"/>
      <c r="Z3191"/>
      <c r="AA3191"/>
      <c r="AB3191"/>
      <c r="AC3191"/>
      <c r="AD3191"/>
      <c r="AE3191"/>
    </row>
    <row r="3192" spans="1:31" x14ac:dyDescent="0.2">
      <c r="A3192"/>
      <c r="B3192"/>
      <c r="C3192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S3192"/>
      <c r="T3192"/>
      <c r="U3192"/>
      <c r="V3192"/>
      <c r="W3192"/>
      <c r="X3192"/>
      <c r="Y3192"/>
      <c r="Z3192"/>
      <c r="AA3192"/>
      <c r="AB3192"/>
      <c r="AC3192"/>
      <c r="AD3192"/>
      <c r="AE3192"/>
    </row>
    <row r="3193" spans="1:31" x14ac:dyDescent="0.2">
      <c r="A3193"/>
      <c r="B3193"/>
      <c r="C3193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S3193"/>
      <c r="T3193"/>
      <c r="U3193"/>
      <c r="V3193"/>
      <c r="W3193"/>
      <c r="X3193"/>
      <c r="Y3193"/>
      <c r="Z3193"/>
      <c r="AA3193"/>
      <c r="AB3193"/>
      <c r="AC3193"/>
      <c r="AD3193"/>
      <c r="AE3193"/>
    </row>
    <row r="3194" spans="1:31" x14ac:dyDescent="0.2">
      <c r="A3194"/>
      <c r="B3194"/>
      <c r="C319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S3194"/>
      <c r="T3194"/>
      <c r="U3194"/>
      <c r="V3194"/>
      <c r="W3194"/>
      <c r="X3194"/>
      <c r="Y3194"/>
      <c r="Z3194"/>
      <c r="AA3194"/>
      <c r="AB3194"/>
      <c r="AC3194"/>
      <c r="AD3194"/>
      <c r="AE3194"/>
    </row>
    <row r="3195" spans="1:31" x14ac:dyDescent="0.2">
      <c r="A3195"/>
      <c r="B3195"/>
      <c r="C3195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S3195"/>
      <c r="T3195"/>
      <c r="U3195"/>
      <c r="V3195"/>
      <c r="W3195"/>
      <c r="X3195"/>
      <c r="Y3195"/>
      <c r="Z3195"/>
      <c r="AA3195"/>
      <c r="AB3195"/>
      <c r="AC3195"/>
      <c r="AD3195"/>
      <c r="AE3195"/>
    </row>
    <row r="3196" spans="1:31" x14ac:dyDescent="0.2">
      <c r="A3196"/>
      <c r="B3196"/>
      <c r="C3196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S3196"/>
      <c r="T3196"/>
      <c r="U3196"/>
      <c r="V3196"/>
      <c r="W3196"/>
      <c r="X3196"/>
      <c r="Y3196"/>
      <c r="Z3196"/>
      <c r="AA3196"/>
      <c r="AB3196"/>
      <c r="AC3196"/>
      <c r="AD3196"/>
      <c r="AE3196"/>
    </row>
    <row r="3197" spans="1:31" x14ac:dyDescent="0.2">
      <c r="A3197"/>
      <c r="B3197"/>
      <c r="C3197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S3197"/>
      <c r="T3197"/>
      <c r="U3197"/>
      <c r="V3197"/>
      <c r="W3197"/>
      <c r="X3197"/>
      <c r="Y3197"/>
      <c r="Z3197"/>
      <c r="AA3197"/>
      <c r="AB3197"/>
      <c r="AC3197"/>
      <c r="AD3197"/>
      <c r="AE3197"/>
    </row>
    <row r="3198" spans="1:31" x14ac:dyDescent="0.2">
      <c r="A3198"/>
      <c r="B3198"/>
      <c r="C3198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S3198"/>
      <c r="T3198"/>
      <c r="U3198"/>
      <c r="V3198"/>
      <c r="W3198"/>
      <c r="X3198"/>
      <c r="Y3198"/>
      <c r="Z3198"/>
      <c r="AA3198"/>
      <c r="AB3198"/>
      <c r="AC3198"/>
      <c r="AD3198"/>
      <c r="AE3198"/>
    </row>
    <row r="3199" spans="1:31" x14ac:dyDescent="0.2">
      <c r="A3199"/>
      <c r="B3199"/>
      <c r="C3199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S3199"/>
      <c r="T3199"/>
      <c r="U3199"/>
      <c r="V3199"/>
      <c r="W3199"/>
      <c r="X3199"/>
      <c r="Y3199"/>
      <c r="Z3199"/>
      <c r="AA3199"/>
      <c r="AB3199"/>
      <c r="AC3199"/>
      <c r="AD3199"/>
      <c r="AE3199"/>
    </row>
    <row r="3200" spans="1:31" x14ac:dyDescent="0.2">
      <c r="A3200"/>
      <c r="B3200"/>
      <c r="C3200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S3200"/>
      <c r="T3200"/>
      <c r="U3200"/>
      <c r="V3200"/>
      <c r="W3200"/>
      <c r="X3200"/>
      <c r="Y3200"/>
      <c r="Z3200"/>
      <c r="AA3200"/>
      <c r="AB3200"/>
      <c r="AC3200"/>
      <c r="AD3200"/>
      <c r="AE3200"/>
    </row>
    <row r="3201" spans="1:31" x14ac:dyDescent="0.2">
      <c r="A3201"/>
      <c r="B3201"/>
      <c r="C3201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S3201"/>
      <c r="T3201"/>
      <c r="U3201"/>
      <c r="V3201"/>
      <c r="W3201"/>
      <c r="X3201"/>
      <c r="Y3201"/>
      <c r="Z3201"/>
      <c r="AA3201"/>
      <c r="AB3201"/>
      <c r="AC3201"/>
      <c r="AD3201"/>
      <c r="AE3201"/>
    </row>
    <row r="3202" spans="1:31" x14ac:dyDescent="0.2">
      <c r="A3202"/>
      <c r="B3202"/>
      <c r="C3202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S3202"/>
      <c r="T3202"/>
      <c r="U3202"/>
      <c r="V3202"/>
      <c r="W3202"/>
      <c r="X3202"/>
      <c r="Y3202"/>
      <c r="Z3202"/>
      <c r="AA3202"/>
      <c r="AB3202"/>
      <c r="AC3202"/>
      <c r="AD3202"/>
      <c r="AE3202"/>
    </row>
    <row r="3203" spans="1:31" x14ac:dyDescent="0.2">
      <c r="A3203"/>
      <c r="B3203"/>
      <c r="C3203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S3203"/>
      <c r="T3203"/>
      <c r="U3203"/>
      <c r="V3203"/>
      <c r="W3203"/>
      <c r="X3203"/>
      <c r="Y3203"/>
      <c r="Z3203"/>
      <c r="AA3203"/>
      <c r="AB3203"/>
      <c r="AC3203"/>
      <c r="AD3203"/>
      <c r="AE3203"/>
    </row>
    <row r="3204" spans="1:31" x14ac:dyDescent="0.2">
      <c r="A3204"/>
      <c r="B3204"/>
      <c r="C320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S3204"/>
      <c r="T3204"/>
      <c r="U3204"/>
      <c r="V3204"/>
      <c r="W3204"/>
      <c r="X3204"/>
      <c r="Y3204"/>
      <c r="Z3204"/>
      <c r="AA3204"/>
      <c r="AB3204"/>
      <c r="AC3204"/>
      <c r="AD3204"/>
      <c r="AE3204"/>
    </row>
    <row r="3205" spans="1:31" x14ac:dyDescent="0.2">
      <c r="A3205"/>
      <c r="B3205"/>
      <c r="C3205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S3205"/>
      <c r="T3205"/>
      <c r="U3205"/>
      <c r="V3205"/>
      <c r="W3205"/>
      <c r="X3205"/>
      <c r="Y3205"/>
      <c r="Z3205"/>
      <c r="AA3205"/>
      <c r="AB3205"/>
      <c r="AC3205"/>
      <c r="AD3205"/>
      <c r="AE3205"/>
    </row>
    <row r="3206" spans="1:31" x14ac:dyDescent="0.2">
      <c r="A3206"/>
      <c r="B3206"/>
      <c r="C3206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S3206"/>
      <c r="T3206"/>
      <c r="U3206"/>
      <c r="V3206"/>
      <c r="W3206"/>
      <c r="X3206"/>
      <c r="Y3206"/>
      <c r="Z3206"/>
      <c r="AA3206"/>
      <c r="AB3206"/>
      <c r="AC3206"/>
      <c r="AD3206"/>
      <c r="AE3206"/>
    </row>
    <row r="3207" spans="1:31" x14ac:dyDescent="0.2">
      <c r="A3207"/>
      <c r="B3207"/>
      <c r="C3207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S3207"/>
      <c r="T3207"/>
      <c r="U3207"/>
      <c r="V3207"/>
      <c r="W3207"/>
      <c r="X3207"/>
      <c r="Y3207"/>
      <c r="Z3207"/>
      <c r="AA3207"/>
      <c r="AB3207"/>
      <c r="AC3207"/>
      <c r="AD3207"/>
      <c r="AE3207"/>
    </row>
    <row r="3208" spans="1:31" x14ac:dyDescent="0.2">
      <c r="A3208"/>
      <c r="B3208"/>
      <c r="C3208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S3208"/>
      <c r="T3208"/>
      <c r="U3208"/>
      <c r="V3208"/>
      <c r="W3208"/>
      <c r="X3208"/>
      <c r="Y3208"/>
      <c r="Z3208"/>
      <c r="AA3208"/>
      <c r="AB3208"/>
      <c r="AC3208"/>
      <c r="AD3208"/>
      <c r="AE3208"/>
    </row>
    <row r="3209" spans="1:31" x14ac:dyDescent="0.2">
      <c r="A3209"/>
      <c r="B3209"/>
      <c r="C3209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S3209"/>
      <c r="T3209"/>
      <c r="U3209"/>
      <c r="V3209"/>
      <c r="W3209"/>
      <c r="X3209"/>
      <c r="Y3209"/>
      <c r="Z3209"/>
      <c r="AA3209"/>
      <c r="AB3209"/>
      <c r="AC3209"/>
      <c r="AD3209"/>
      <c r="AE3209"/>
    </row>
    <row r="3210" spans="1:31" x14ac:dyDescent="0.2">
      <c r="A3210"/>
      <c r="B3210"/>
      <c r="C3210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S3210"/>
      <c r="T3210"/>
      <c r="U3210"/>
      <c r="V3210"/>
      <c r="W3210"/>
      <c r="X3210"/>
      <c r="Y3210"/>
      <c r="Z3210"/>
      <c r="AA3210"/>
      <c r="AB3210"/>
      <c r="AC3210"/>
      <c r="AD3210"/>
      <c r="AE3210"/>
    </row>
    <row r="3211" spans="1:31" x14ac:dyDescent="0.2">
      <c r="A3211"/>
      <c r="B3211"/>
      <c r="C3211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S3211"/>
      <c r="T3211"/>
      <c r="U3211"/>
      <c r="V3211"/>
      <c r="W3211"/>
      <c r="X3211"/>
      <c r="Y3211"/>
      <c r="Z3211"/>
      <c r="AA3211"/>
      <c r="AB3211"/>
      <c r="AC3211"/>
      <c r="AD3211"/>
      <c r="AE3211"/>
    </row>
    <row r="3212" spans="1:31" x14ac:dyDescent="0.2">
      <c r="A3212"/>
      <c r="B3212"/>
      <c r="C3212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S3212"/>
      <c r="T3212"/>
      <c r="U3212"/>
      <c r="V3212"/>
      <c r="W3212"/>
      <c r="X3212"/>
      <c r="Y3212"/>
      <c r="Z3212"/>
      <c r="AA3212"/>
      <c r="AB3212"/>
      <c r="AC3212"/>
      <c r="AD3212"/>
      <c r="AE3212"/>
    </row>
    <row r="3213" spans="1:31" x14ac:dyDescent="0.2">
      <c r="A3213"/>
      <c r="B3213"/>
      <c r="C3213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S3213"/>
      <c r="T3213"/>
      <c r="U3213"/>
      <c r="V3213"/>
      <c r="W3213"/>
      <c r="X3213"/>
      <c r="Y3213"/>
      <c r="Z3213"/>
      <c r="AA3213"/>
      <c r="AB3213"/>
      <c r="AC3213"/>
      <c r="AD3213"/>
      <c r="AE3213"/>
    </row>
    <row r="3214" spans="1:31" x14ac:dyDescent="0.2">
      <c r="A3214"/>
      <c r="B3214"/>
      <c r="C321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S3214"/>
      <c r="T3214"/>
      <c r="U3214"/>
      <c r="V3214"/>
      <c r="W3214"/>
      <c r="X3214"/>
      <c r="Y3214"/>
      <c r="Z3214"/>
      <c r="AA3214"/>
      <c r="AB3214"/>
      <c r="AC3214"/>
      <c r="AD3214"/>
      <c r="AE3214"/>
    </row>
    <row r="3215" spans="1:31" x14ac:dyDescent="0.2">
      <c r="A3215"/>
      <c r="B3215"/>
      <c r="C3215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S3215"/>
      <c r="T3215"/>
      <c r="U3215"/>
      <c r="V3215"/>
      <c r="W3215"/>
      <c r="X3215"/>
      <c r="Y3215"/>
      <c r="Z3215"/>
      <c r="AA3215"/>
      <c r="AB3215"/>
      <c r="AC3215"/>
      <c r="AD3215"/>
      <c r="AE3215"/>
    </row>
    <row r="3216" spans="1:31" x14ac:dyDescent="0.2">
      <c r="A3216"/>
      <c r="B3216"/>
      <c r="C3216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S3216"/>
      <c r="T3216"/>
      <c r="U3216"/>
      <c r="V3216"/>
      <c r="W3216"/>
      <c r="X3216"/>
      <c r="Y3216"/>
      <c r="Z3216"/>
      <c r="AA3216"/>
      <c r="AB3216"/>
      <c r="AC3216"/>
      <c r="AD3216"/>
      <c r="AE3216"/>
    </row>
    <row r="3217" spans="1:31" x14ac:dyDescent="0.2">
      <c r="A3217"/>
      <c r="B3217"/>
      <c r="C3217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S3217"/>
      <c r="T3217"/>
      <c r="U3217"/>
      <c r="V3217"/>
      <c r="W3217"/>
      <c r="X3217"/>
      <c r="Y3217"/>
      <c r="Z3217"/>
      <c r="AA3217"/>
      <c r="AB3217"/>
      <c r="AC3217"/>
      <c r="AD3217"/>
      <c r="AE3217"/>
    </row>
    <row r="3218" spans="1:31" x14ac:dyDescent="0.2">
      <c r="A3218"/>
      <c r="B3218"/>
      <c r="C3218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S3218"/>
      <c r="T3218"/>
      <c r="U3218"/>
      <c r="V3218"/>
      <c r="W3218"/>
      <c r="X3218"/>
      <c r="Y3218"/>
      <c r="Z3218"/>
      <c r="AA3218"/>
      <c r="AB3218"/>
      <c r="AC3218"/>
      <c r="AD3218"/>
      <c r="AE3218"/>
    </row>
    <row r="3219" spans="1:31" x14ac:dyDescent="0.2">
      <c r="A3219"/>
      <c r="B3219"/>
      <c r="C3219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S3219"/>
      <c r="T3219"/>
      <c r="U3219"/>
      <c r="V3219"/>
      <c r="W3219"/>
      <c r="X3219"/>
      <c r="Y3219"/>
      <c r="Z3219"/>
      <c r="AA3219"/>
      <c r="AB3219"/>
      <c r="AC3219"/>
      <c r="AD3219"/>
      <c r="AE3219"/>
    </row>
    <row r="3220" spans="1:31" x14ac:dyDescent="0.2">
      <c r="A3220"/>
      <c r="B3220"/>
      <c r="C3220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S3220"/>
      <c r="T3220"/>
      <c r="U3220"/>
      <c r="V3220"/>
      <c r="W3220"/>
      <c r="X3220"/>
      <c r="Y3220"/>
      <c r="Z3220"/>
      <c r="AA3220"/>
      <c r="AB3220"/>
      <c r="AC3220"/>
      <c r="AD3220"/>
      <c r="AE3220"/>
    </row>
    <row r="3221" spans="1:31" x14ac:dyDescent="0.2">
      <c r="A3221"/>
      <c r="B3221"/>
      <c r="C3221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S3221"/>
      <c r="T3221"/>
      <c r="U3221"/>
      <c r="V3221"/>
      <c r="W3221"/>
      <c r="X3221"/>
      <c r="Y3221"/>
      <c r="Z3221"/>
      <c r="AA3221"/>
      <c r="AB3221"/>
      <c r="AC3221"/>
      <c r="AD3221"/>
      <c r="AE3221"/>
    </row>
    <row r="3222" spans="1:31" x14ac:dyDescent="0.2">
      <c r="A3222"/>
      <c r="B3222"/>
      <c r="C3222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S3222"/>
      <c r="T3222"/>
      <c r="U3222"/>
      <c r="V3222"/>
      <c r="W3222"/>
      <c r="X3222"/>
      <c r="Y3222"/>
      <c r="Z3222"/>
      <c r="AA3222"/>
      <c r="AB3222"/>
      <c r="AC3222"/>
      <c r="AD3222"/>
      <c r="AE3222"/>
    </row>
    <row r="3223" spans="1:31" x14ac:dyDescent="0.2">
      <c r="A3223"/>
      <c r="B3223"/>
      <c r="C3223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S3223"/>
      <c r="T3223"/>
      <c r="U3223"/>
      <c r="V3223"/>
      <c r="W3223"/>
      <c r="X3223"/>
      <c r="Y3223"/>
      <c r="Z3223"/>
      <c r="AA3223"/>
      <c r="AB3223"/>
      <c r="AC3223"/>
      <c r="AD3223"/>
      <c r="AE3223"/>
    </row>
    <row r="3224" spans="1:31" x14ac:dyDescent="0.2">
      <c r="A3224"/>
      <c r="B3224"/>
      <c r="C322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S3224"/>
      <c r="T3224"/>
      <c r="U3224"/>
      <c r="V3224"/>
      <c r="W3224"/>
      <c r="X3224"/>
      <c r="Y3224"/>
      <c r="Z3224"/>
      <c r="AA3224"/>
      <c r="AB3224"/>
      <c r="AC3224"/>
      <c r="AD3224"/>
      <c r="AE3224"/>
    </row>
    <row r="3225" spans="1:31" x14ac:dyDescent="0.2">
      <c r="A3225"/>
      <c r="B3225"/>
      <c r="C3225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S3225"/>
      <c r="T3225"/>
      <c r="U3225"/>
      <c r="V3225"/>
      <c r="W3225"/>
      <c r="X3225"/>
      <c r="Y3225"/>
      <c r="Z3225"/>
      <c r="AA3225"/>
      <c r="AB3225"/>
      <c r="AC3225"/>
      <c r="AD3225"/>
      <c r="AE3225"/>
    </row>
    <row r="3226" spans="1:31" x14ac:dyDescent="0.2">
      <c r="A3226"/>
      <c r="B3226"/>
      <c r="C3226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S3226"/>
      <c r="T3226"/>
      <c r="U3226"/>
      <c r="V3226"/>
      <c r="W3226"/>
      <c r="X3226"/>
      <c r="Y3226"/>
      <c r="Z3226"/>
      <c r="AA3226"/>
      <c r="AB3226"/>
      <c r="AC3226"/>
      <c r="AD3226"/>
      <c r="AE3226"/>
    </row>
    <row r="3227" spans="1:31" x14ac:dyDescent="0.2">
      <c r="A3227"/>
      <c r="B3227"/>
      <c r="C3227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S3227"/>
      <c r="T3227"/>
      <c r="U3227"/>
      <c r="V3227"/>
      <c r="W3227"/>
      <c r="X3227"/>
      <c r="Y3227"/>
      <c r="Z3227"/>
      <c r="AA3227"/>
      <c r="AB3227"/>
      <c r="AC3227"/>
      <c r="AD3227"/>
      <c r="AE3227"/>
    </row>
    <row r="3228" spans="1:31" x14ac:dyDescent="0.2">
      <c r="A3228"/>
      <c r="B3228"/>
      <c r="C3228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S3228"/>
      <c r="T3228"/>
      <c r="U3228"/>
      <c r="V3228"/>
      <c r="W3228"/>
      <c r="X3228"/>
      <c r="Y3228"/>
      <c r="Z3228"/>
      <c r="AA3228"/>
      <c r="AB3228"/>
      <c r="AC3228"/>
      <c r="AD3228"/>
      <c r="AE3228"/>
    </row>
    <row r="3229" spans="1:31" x14ac:dyDescent="0.2">
      <c r="A3229"/>
      <c r="B3229"/>
      <c r="C3229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S3229"/>
      <c r="T3229"/>
      <c r="U3229"/>
      <c r="V3229"/>
      <c r="W3229"/>
      <c r="X3229"/>
      <c r="Y3229"/>
      <c r="Z3229"/>
      <c r="AA3229"/>
      <c r="AB3229"/>
      <c r="AC3229"/>
      <c r="AD3229"/>
      <c r="AE3229"/>
    </row>
    <row r="3230" spans="1:31" x14ac:dyDescent="0.2">
      <c r="A3230"/>
      <c r="B3230"/>
      <c r="C3230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S3230"/>
      <c r="T3230"/>
      <c r="U3230"/>
      <c r="V3230"/>
      <c r="W3230"/>
      <c r="X3230"/>
      <c r="Y3230"/>
      <c r="Z3230"/>
      <c r="AA3230"/>
      <c r="AB3230"/>
      <c r="AC3230"/>
      <c r="AD3230"/>
      <c r="AE3230"/>
    </row>
    <row r="3231" spans="1:31" x14ac:dyDescent="0.2">
      <c r="A3231"/>
      <c r="B3231"/>
      <c r="C3231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S3231"/>
      <c r="T3231"/>
      <c r="U3231"/>
      <c r="V3231"/>
      <c r="W3231"/>
      <c r="X3231"/>
      <c r="Y3231"/>
      <c r="Z3231"/>
      <c r="AA3231"/>
      <c r="AB3231"/>
      <c r="AC3231"/>
      <c r="AD3231"/>
      <c r="AE3231"/>
    </row>
    <row r="3232" spans="1:31" x14ac:dyDescent="0.2">
      <c r="A3232"/>
      <c r="B3232"/>
      <c r="C3232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S3232"/>
      <c r="T3232"/>
      <c r="U3232"/>
      <c r="V3232"/>
      <c r="W3232"/>
      <c r="X3232"/>
      <c r="Y3232"/>
      <c r="Z3232"/>
      <c r="AA3232"/>
      <c r="AB3232"/>
      <c r="AC3232"/>
      <c r="AD3232"/>
      <c r="AE3232"/>
    </row>
    <row r="3233" spans="1:31" x14ac:dyDescent="0.2">
      <c r="A3233"/>
      <c r="B3233"/>
      <c r="C3233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S3233"/>
      <c r="T3233"/>
      <c r="U3233"/>
      <c r="V3233"/>
      <c r="W3233"/>
      <c r="X3233"/>
      <c r="Y3233"/>
      <c r="Z3233"/>
      <c r="AA3233"/>
      <c r="AB3233"/>
      <c r="AC3233"/>
      <c r="AD3233"/>
      <c r="AE3233"/>
    </row>
    <row r="3234" spans="1:31" x14ac:dyDescent="0.2">
      <c r="A3234"/>
      <c r="B3234"/>
      <c r="C323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S3234"/>
      <c r="T3234"/>
      <c r="U3234"/>
      <c r="V3234"/>
      <c r="W3234"/>
      <c r="X3234"/>
      <c r="Y3234"/>
      <c r="Z3234"/>
      <c r="AA3234"/>
      <c r="AB3234"/>
      <c r="AC3234"/>
      <c r="AD3234"/>
      <c r="AE3234"/>
    </row>
    <row r="3235" spans="1:31" x14ac:dyDescent="0.2">
      <c r="A3235"/>
      <c r="B3235"/>
      <c r="C3235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S3235"/>
      <c r="T3235"/>
      <c r="U3235"/>
      <c r="V3235"/>
      <c r="W3235"/>
      <c r="X3235"/>
      <c r="Y3235"/>
      <c r="Z3235"/>
      <c r="AA3235"/>
      <c r="AB3235"/>
      <c r="AC3235"/>
      <c r="AD3235"/>
      <c r="AE3235"/>
    </row>
    <row r="3236" spans="1:31" x14ac:dyDescent="0.2">
      <c r="A3236"/>
      <c r="B3236"/>
      <c r="C3236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S3236"/>
      <c r="T3236"/>
      <c r="U3236"/>
      <c r="V3236"/>
      <c r="W3236"/>
      <c r="X3236"/>
      <c r="Y3236"/>
      <c r="Z3236"/>
      <c r="AA3236"/>
      <c r="AB3236"/>
      <c r="AC3236"/>
      <c r="AD3236"/>
      <c r="AE3236"/>
    </row>
    <row r="3237" spans="1:31" x14ac:dyDescent="0.2">
      <c r="A3237"/>
      <c r="B3237"/>
      <c r="C3237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S3237"/>
      <c r="T3237"/>
      <c r="U3237"/>
      <c r="V3237"/>
      <c r="W3237"/>
      <c r="X3237"/>
      <c r="Y3237"/>
      <c r="Z3237"/>
      <c r="AA3237"/>
      <c r="AB3237"/>
      <c r="AC3237"/>
      <c r="AD3237"/>
      <c r="AE3237"/>
    </row>
    <row r="3238" spans="1:31" x14ac:dyDescent="0.2">
      <c r="A3238"/>
      <c r="B3238"/>
      <c r="C3238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S3238"/>
      <c r="T3238"/>
      <c r="U3238"/>
      <c r="V3238"/>
      <c r="W3238"/>
      <c r="X3238"/>
      <c r="Y3238"/>
      <c r="Z3238"/>
      <c r="AA3238"/>
      <c r="AB3238"/>
      <c r="AC3238"/>
      <c r="AD3238"/>
      <c r="AE3238"/>
    </row>
    <row r="3239" spans="1:31" x14ac:dyDescent="0.2">
      <c r="A3239"/>
      <c r="B3239"/>
      <c r="C3239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S3239"/>
      <c r="T3239"/>
      <c r="U3239"/>
      <c r="V3239"/>
      <c r="W3239"/>
      <c r="X3239"/>
      <c r="Y3239"/>
      <c r="Z3239"/>
      <c r="AA3239"/>
      <c r="AB3239"/>
      <c r="AC3239"/>
      <c r="AD3239"/>
      <c r="AE3239"/>
    </row>
    <row r="3240" spans="1:31" x14ac:dyDescent="0.2">
      <c r="A3240"/>
      <c r="B3240"/>
      <c r="C3240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S3240"/>
      <c r="T3240"/>
      <c r="U3240"/>
      <c r="V3240"/>
      <c r="W3240"/>
      <c r="X3240"/>
      <c r="Y3240"/>
      <c r="Z3240"/>
      <c r="AA3240"/>
      <c r="AB3240"/>
      <c r="AC3240"/>
      <c r="AD3240"/>
      <c r="AE3240"/>
    </row>
    <row r="3241" spans="1:31" x14ac:dyDescent="0.2">
      <c r="A3241"/>
      <c r="B3241"/>
      <c r="C3241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S3241"/>
      <c r="T3241"/>
      <c r="U3241"/>
      <c r="V3241"/>
      <c r="W3241"/>
      <c r="X3241"/>
      <c r="Y3241"/>
      <c r="Z3241"/>
      <c r="AA3241"/>
      <c r="AB3241"/>
      <c r="AC3241"/>
      <c r="AD3241"/>
      <c r="AE3241"/>
    </row>
    <row r="3242" spans="1:31" x14ac:dyDescent="0.2">
      <c r="A3242"/>
      <c r="B3242"/>
      <c r="C3242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S3242"/>
      <c r="T3242"/>
      <c r="U3242"/>
      <c r="V3242"/>
      <c r="W3242"/>
      <c r="X3242"/>
      <c r="Y3242"/>
      <c r="Z3242"/>
      <c r="AA3242"/>
      <c r="AB3242"/>
      <c r="AC3242"/>
      <c r="AD3242"/>
      <c r="AE3242"/>
    </row>
    <row r="3243" spans="1:31" x14ac:dyDescent="0.2">
      <c r="A3243"/>
      <c r="B3243"/>
      <c r="C3243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S3243"/>
      <c r="T3243"/>
      <c r="U3243"/>
      <c r="V3243"/>
      <c r="W3243"/>
      <c r="X3243"/>
      <c r="Y3243"/>
      <c r="Z3243"/>
      <c r="AA3243"/>
      <c r="AB3243"/>
      <c r="AC3243"/>
      <c r="AD3243"/>
      <c r="AE3243"/>
    </row>
    <row r="3244" spans="1:31" x14ac:dyDescent="0.2">
      <c r="A3244"/>
      <c r="B3244"/>
      <c r="C324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S3244"/>
      <c r="T3244"/>
      <c r="U3244"/>
      <c r="V3244"/>
      <c r="W3244"/>
      <c r="X3244"/>
      <c r="Y3244"/>
      <c r="Z3244"/>
      <c r="AA3244"/>
      <c r="AB3244"/>
      <c r="AC3244"/>
      <c r="AD3244"/>
      <c r="AE3244"/>
    </row>
    <row r="3245" spans="1:31" x14ac:dyDescent="0.2">
      <c r="A3245"/>
      <c r="B3245"/>
      <c r="C3245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S3245"/>
      <c r="T3245"/>
      <c r="U3245"/>
      <c r="V3245"/>
      <c r="W3245"/>
      <c r="X3245"/>
      <c r="Y3245"/>
      <c r="Z3245"/>
      <c r="AA3245"/>
      <c r="AB3245"/>
      <c r="AC3245"/>
      <c r="AD3245"/>
      <c r="AE3245"/>
    </row>
    <row r="3246" spans="1:31" x14ac:dyDescent="0.2">
      <c r="A3246"/>
      <c r="B3246"/>
      <c r="C3246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S3246"/>
      <c r="T3246"/>
      <c r="U3246"/>
      <c r="V3246"/>
      <c r="W3246"/>
      <c r="X3246"/>
      <c r="Y3246"/>
      <c r="Z3246"/>
      <c r="AA3246"/>
      <c r="AB3246"/>
      <c r="AC3246"/>
      <c r="AD3246"/>
      <c r="AE3246"/>
    </row>
    <row r="3247" spans="1:31" x14ac:dyDescent="0.2">
      <c r="A3247"/>
      <c r="B3247"/>
      <c r="C3247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S3247"/>
      <c r="T3247"/>
      <c r="U3247"/>
      <c r="V3247"/>
      <c r="W3247"/>
      <c r="X3247"/>
      <c r="Y3247"/>
      <c r="Z3247"/>
      <c r="AA3247"/>
      <c r="AB3247"/>
      <c r="AC3247"/>
      <c r="AD3247"/>
      <c r="AE3247"/>
    </row>
    <row r="3248" spans="1:31" x14ac:dyDescent="0.2">
      <c r="A3248"/>
      <c r="B3248"/>
      <c r="C3248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S3248"/>
      <c r="T3248"/>
      <c r="U3248"/>
      <c r="V3248"/>
      <c r="W3248"/>
      <c r="X3248"/>
      <c r="Y3248"/>
      <c r="Z3248"/>
      <c r="AA3248"/>
      <c r="AB3248"/>
      <c r="AC3248"/>
      <c r="AD3248"/>
      <c r="AE3248"/>
    </row>
    <row r="3249" spans="1:31" x14ac:dyDescent="0.2">
      <c r="A3249"/>
      <c r="B3249"/>
      <c r="C3249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S3249"/>
      <c r="T3249"/>
      <c r="U3249"/>
      <c r="V3249"/>
      <c r="W3249"/>
      <c r="X3249"/>
      <c r="Y3249"/>
      <c r="Z3249"/>
      <c r="AA3249"/>
      <c r="AB3249"/>
      <c r="AC3249"/>
      <c r="AD3249"/>
      <c r="AE3249"/>
    </row>
    <row r="3250" spans="1:31" x14ac:dyDescent="0.2">
      <c r="A3250"/>
      <c r="B3250"/>
      <c r="C3250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S3250"/>
      <c r="T3250"/>
      <c r="U3250"/>
      <c r="V3250"/>
      <c r="W3250"/>
      <c r="X3250"/>
      <c r="Y3250"/>
      <c r="Z3250"/>
      <c r="AA3250"/>
      <c r="AB3250"/>
      <c r="AC3250"/>
      <c r="AD3250"/>
      <c r="AE3250"/>
    </row>
    <row r="3251" spans="1:31" x14ac:dyDescent="0.2">
      <c r="A3251"/>
      <c r="B3251"/>
      <c r="C3251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S3251"/>
      <c r="T3251"/>
      <c r="U3251"/>
      <c r="V3251"/>
      <c r="W3251"/>
      <c r="X3251"/>
      <c r="Y3251"/>
      <c r="Z3251"/>
      <c r="AA3251"/>
      <c r="AB3251"/>
      <c r="AC3251"/>
      <c r="AD3251"/>
      <c r="AE3251"/>
    </row>
    <row r="3252" spans="1:31" x14ac:dyDescent="0.2">
      <c r="A3252"/>
      <c r="B3252"/>
      <c r="C3252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S3252"/>
      <c r="T3252"/>
      <c r="U3252"/>
      <c r="V3252"/>
      <c r="W3252"/>
      <c r="X3252"/>
      <c r="Y3252"/>
      <c r="Z3252"/>
      <c r="AA3252"/>
      <c r="AB3252"/>
      <c r="AC3252"/>
      <c r="AD3252"/>
      <c r="AE3252"/>
    </row>
    <row r="3253" spans="1:31" x14ac:dyDescent="0.2">
      <c r="A3253"/>
      <c r="B3253"/>
      <c r="C3253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S3253"/>
      <c r="T3253"/>
      <c r="U3253"/>
      <c r="V3253"/>
      <c r="W3253"/>
      <c r="X3253"/>
      <c r="Y3253"/>
      <c r="Z3253"/>
      <c r="AA3253"/>
      <c r="AB3253"/>
      <c r="AC3253"/>
      <c r="AD3253"/>
      <c r="AE3253"/>
    </row>
    <row r="3254" spans="1:31" x14ac:dyDescent="0.2">
      <c r="A3254"/>
      <c r="B3254"/>
      <c r="C325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S3254"/>
      <c r="T3254"/>
      <c r="U3254"/>
      <c r="V3254"/>
      <c r="W3254"/>
      <c r="X3254"/>
      <c r="Y3254"/>
      <c r="Z3254"/>
      <c r="AA3254"/>
      <c r="AB3254"/>
      <c r="AC3254"/>
      <c r="AD3254"/>
      <c r="AE3254"/>
    </row>
    <row r="3255" spans="1:31" x14ac:dyDescent="0.2">
      <c r="A3255"/>
      <c r="B3255"/>
      <c r="C3255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S3255"/>
      <c r="T3255"/>
      <c r="U3255"/>
      <c r="V3255"/>
      <c r="W3255"/>
      <c r="X3255"/>
      <c r="Y3255"/>
      <c r="Z3255"/>
      <c r="AA3255"/>
      <c r="AB3255"/>
      <c r="AC3255"/>
      <c r="AD3255"/>
      <c r="AE3255"/>
    </row>
    <row r="3256" spans="1:31" x14ac:dyDescent="0.2">
      <c r="A3256"/>
      <c r="B3256"/>
      <c r="C3256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S3256"/>
      <c r="T3256"/>
      <c r="U3256"/>
      <c r="V3256"/>
      <c r="W3256"/>
      <c r="X3256"/>
      <c r="Y3256"/>
      <c r="Z3256"/>
      <c r="AA3256"/>
      <c r="AB3256"/>
      <c r="AC3256"/>
      <c r="AD3256"/>
      <c r="AE3256"/>
    </row>
    <row r="3257" spans="1:31" x14ac:dyDescent="0.2">
      <c r="A3257"/>
      <c r="B3257"/>
      <c r="C3257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S3257"/>
      <c r="T3257"/>
      <c r="U3257"/>
      <c r="V3257"/>
      <c r="W3257"/>
      <c r="X3257"/>
      <c r="Y3257"/>
      <c r="Z3257"/>
      <c r="AA3257"/>
      <c r="AB3257"/>
      <c r="AC3257"/>
      <c r="AD3257"/>
      <c r="AE3257"/>
    </row>
    <row r="3258" spans="1:31" x14ac:dyDescent="0.2">
      <c r="A3258"/>
      <c r="B3258"/>
      <c r="C3258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S3258"/>
      <c r="T3258"/>
      <c r="U3258"/>
      <c r="V3258"/>
      <c r="W3258"/>
      <c r="X3258"/>
      <c r="Y3258"/>
      <c r="Z3258"/>
      <c r="AA3258"/>
      <c r="AB3258"/>
      <c r="AC3258"/>
      <c r="AD3258"/>
      <c r="AE3258"/>
    </row>
    <row r="3259" spans="1:31" x14ac:dyDescent="0.2">
      <c r="A3259"/>
      <c r="B3259"/>
      <c r="C3259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S3259"/>
      <c r="T3259"/>
      <c r="U3259"/>
      <c r="V3259"/>
      <c r="W3259"/>
      <c r="X3259"/>
      <c r="Y3259"/>
      <c r="Z3259"/>
      <c r="AA3259"/>
      <c r="AB3259"/>
      <c r="AC3259"/>
      <c r="AD3259"/>
      <c r="AE3259"/>
    </row>
    <row r="3260" spans="1:31" x14ac:dyDescent="0.2">
      <c r="A3260"/>
      <c r="B3260"/>
      <c r="C3260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S3260"/>
      <c r="T3260"/>
      <c r="U3260"/>
      <c r="V3260"/>
      <c r="W3260"/>
      <c r="X3260"/>
      <c r="Y3260"/>
      <c r="Z3260"/>
      <c r="AA3260"/>
      <c r="AB3260"/>
      <c r="AC3260"/>
      <c r="AD3260"/>
      <c r="AE3260"/>
    </row>
    <row r="3261" spans="1:31" x14ac:dyDescent="0.2">
      <c r="A3261"/>
      <c r="B3261"/>
      <c r="C3261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S3261"/>
      <c r="T3261"/>
      <c r="U3261"/>
      <c r="V3261"/>
      <c r="W3261"/>
      <c r="X3261"/>
      <c r="Y3261"/>
      <c r="Z3261"/>
      <c r="AA3261"/>
      <c r="AB3261"/>
      <c r="AC3261"/>
      <c r="AD3261"/>
      <c r="AE3261"/>
    </row>
    <row r="3262" spans="1:31" x14ac:dyDescent="0.2">
      <c r="A3262"/>
      <c r="B3262"/>
      <c r="C3262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S3262"/>
      <c r="T3262"/>
      <c r="U3262"/>
      <c r="V3262"/>
      <c r="W3262"/>
      <c r="X3262"/>
      <c r="Y3262"/>
      <c r="Z3262"/>
      <c r="AA3262"/>
      <c r="AB3262"/>
      <c r="AC3262"/>
      <c r="AD3262"/>
      <c r="AE3262"/>
    </row>
    <row r="3263" spans="1:31" x14ac:dyDescent="0.2">
      <c r="A3263"/>
      <c r="B3263"/>
      <c r="C3263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S3263"/>
      <c r="T3263"/>
      <c r="U3263"/>
      <c r="V3263"/>
      <c r="W3263"/>
      <c r="X3263"/>
      <c r="Y3263"/>
      <c r="Z3263"/>
      <c r="AA3263"/>
      <c r="AB3263"/>
      <c r="AC3263"/>
      <c r="AD3263"/>
      <c r="AE3263"/>
    </row>
    <row r="3264" spans="1:31" x14ac:dyDescent="0.2">
      <c r="A3264"/>
      <c r="B3264"/>
      <c r="C326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S3264"/>
      <c r="T3264"/>
      <c r="U3264"/>
      <c r="V3264"/>
      <c r="W3264"/>
      <c r="X3264"/>
      <c r="Y3264"/>
      <c r="Z3264"/>
      <c r="AA3264"/>
      <c r="AB3264"/>
      <c r="AC3264"/>
      <c r="AD3264"/>
      <c r="AE3264"/>
    </row>
    <row r="3265" spans="1:31" x14ac:dyDescent="0.2">
      <c r="A3265"/>
      <c r="B3265"/>
      <c r="C3265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S3265"/>
      <c r="T3265"/>
      <c r="U3265"/>
      <c r="V3265"/>
      <c r="W3265"/>
      <c r="X3265"/>
      <c r="Y3265"/>
      <c r="Z3265"/>
      <c r="AA3265"/>
      <c r="AB3265"/>
      <c r="AC3265"/>
      <c r="AD3265"/>
      <c r="AE3265"/>
    </row>
    <row r="3266" spans="1:31" x14ac:dyDescent="0.2">
      <c r="A3266"/>
      <c r="B3266"/>
      <c r="C3266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S3266"/>
      <c r="T3266"/>
      <c r="U3266"/>
      <c r="V3266"/>
      <c r="W3266"/>
      <c r="X3266"/>
      <c r="Y3266"/>
      <c r="Z3266"/>
      <c r="AA3266"/>
      <c r="AB3266"/>
      <c r="AC3266"/>
      <c r="AD3266"/>
      <c r="AE3266"/>
    </row>
    <row r="3267" spans="1:31" x14ac:dyDescent="0.2">
      <c r="A3267"/>
      <c r="B3267"/>
      <c r="C3267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S3267"/>
      <c r="T3267"/>
      <c r="U3267"/>
      <c r="V3267"/>
      <c r="W3267"/>
      <c r="X3267"/>
      <c r="Y3267"/>
      <c r="Z3267"/>
      <c r="AA3267"/>
      <c r="AB3267"/>
      <c r="AC3267"/>
      <c r="AD3267"/>
      <c r="AE3267"/>
    </row>
    <row r="3268" spans="1:31" x14ac:dyDescent="0.2">
      <c r="A3268"/>
      <c r="B3268"/>
      <c r="C3268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S3268"/>
      <c r="T3268"/>
      <c r="U3268"/>
      <c r="V3268"/>
      <c r="W3268"/>
      <c r="X3268"/>
      <c r="Y3268"/>
      <c r="Z3268"/>
      <c r="AA3268"/>
      <c r="AB3268"/>
      <c r="AC3268"/>
      <c r="AD3268"/>
      <c r="AE3268"/>
    </row>
    <row r="3269" spans="1:31" x14ac:dyDescent="0.2">
      <c r="A3269"/>
      <c r="B3269"/>
      <c r="C3269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S3269"/>
      <c r="T3269"/>
      <c r="U3269"/>
      <c r="V3269"/>
      <c r="W3269"/>
      <c r="X3269"/>
      <c r="Y3269"/>
      <c r="Z3269"/>
      <c r="AA3269"/>
      <c r="AB3269"/>
      <c r="AC3269"/>
      <c r="AD3269"/>
      <c r="AE3269"/>
    </row>
    <row r="3270" spans="1:31" x14ac:dyDescent="0.2">
      <c r="A3270"/>
      <c r="B3270"/>
      <c r="C3270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S3270"/>
      <c r="T3270"/>
      <c r="U3270"/>
      <c r="V3270"/>
      <c r="W3270"/>
      <c r="X3270"/>
      <c r="Y3270"/>
      <c r="Z3270"/>
      <c r="AA3270"/>
      <c r="AB3270"/>
      <c r="AC3270"/>
      <c r="AD3270"/>
      <c r="AE3270"/>
    </row>
    <row r="3271" spans="1:31" x14ac:dyDescent="0.2">
      <c r="A3271"/>
      <c r="B3271"/>
      <c r="C3271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S3271"/>
      <c r="T3271"/>
      <c r="U3271"/>
      <c r="V3271"/>
      <c r="W3271"/>
      <c r="X3271"/>
      <c r="Y3271"/>
      <c r="Z3271"/>
      <c r="AA3271"/>
      <c r="AB3271"/>
      <c r="AC3271"/>
      <c r="AD3271"/>
      <c r="AE3271"/>
    </row>
    <row r="3272" spans="1:31" x14ac:dyDescent="0.2">
      <c r="A3272"/>
      <c r="B3272"/>
      <c r="C3272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S3272"/>
      <c r="T3272"/>
      <c r="U3272"/>
      <c r="V3272"/>
      <c r="W3272"/>
      <c r="X3272"/>
      <c r="Y3272"/>
      <c r="Z3272"/>
      <c r="AA3272"/>
      <c r="AB3272"/>
      <c r="AC3272"/>
      <c r="AD3272"/>
      <c r="AE3272"/>
    </row>
    <row r="3273" spans="1:31" x14ac:dyDescent="0.2">
      <c r="A3273"/>
      <c r="B3273"/>
      <c r="C3273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S3273"/>
      <c r="T3273"/>
      <c r="U3273"/>
      <c r="V3273"/>
      <c r="W3273"/>
      <c r="X3273"/>
      <c r="Y3273"/>
      <c r="Z3273"/>
      <c r="AA3273"/>
      <c r="AB3273"/>
      <c r="AC3273"/>
      <c r="AD3273"/>
      <c r="AE3273"/>
    </row>
    <row r="3274" spans="1:31" x14ac:dyDescent="0.2">
      <c r="A3274"/>
      <c r="B3274"/>
      <c r="C327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S3274"/>
      <c r="T3274"/>
      <c r="U3274"/>
      <c r="V3274"/>
      <c r="W3274"/>
      <c r="X3274"/>
      <c r="Y3274"/>
      <c r="Z3274"/>
      <c r="AA3274"/>
      <c r="AB3274"/>
      <c r="AC3274"/>
      <c r="AD3274"/>
      <c r="AE3274"/>
    </row>
    <row r="3275" spans="1:31" x14ac:dyDescent="0.2">
      <c r="A3275"/>
      <c r="B3275"/>
      <c r="C3275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S3275"/>
      <c r="T3275"/>
      <c r="U3275"/>
      <c r="V3275"/>
      <c r="W3275"/>
      <c r="X3275"/>
      <c r="Y3275"/>
      <c r="Z3275"/>
      <c r="AA3275"/>
      <c r="AB3275"/>
      <c r="AC3275"/>
      <c r="AD3275"/>
      <c r="AE3275"/>
    </row>
    <row r="3276" spans="1:31" x14ac:dyDescent="0.2">
      <c r="A3276"/>
      <c r="B3276"/>
      <c r="C3276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S3276"/>
      <c r="T3276"/>
      <c r="U3276"/>
      <c r="V3276"/>
      <c r="W3276"/>
      <c r="X3276"/>
      <c r="Y3276"/>
      <c r="Z3276"/>
      <c r="AA3276"/>
      <c r="AB3276"/>
      <c r="AC3276"/>
      <c r="AD3276"/>
      <c r="AE3276"/>
    </row>
    <row r="3277" spans="1:31" x14ac:dyDescent="0.2">
      <c r="A3277"/>
      <c r="B3277"/>
      <c r="C3277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S3277"/>
      <c r="T3277"/>
      <c r="U3277"/>
      <c r="V3277"/>
      <c r="W3277"/>
      <c r="X3277"/>
      <c r="Y3277"/>
      <c r="Z3277"/>
      <c r="AA3277"/>
      <c r="AB3277"/>
      <c r="AC3277"/>
      <c r="AD3277"/>
      <c r="AE3277"/>
    </row>
    <row r="3278" spans="1:31" x14ac:dyDescent="0.2">
      <c r="A3278"/>
      <c r="B3278"/>
      <c r="C3278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S3278"/>
      <c r="T3278"/>
      <c r="U3278"/>
      <c r="V3278"/>
      <c r="W3278"/>
      <c r="X3278"/>
      <c r="Y3278"/>
      <c r="Z3278"/>
      <c r="AA3278"/>
      <c r="AB3278"/>
      <c r="AC3278"/>
      <c r="AD3278"/>
      <c r="AE3278"/>
    </row>
    <row r="3279" spans="1:31" x14ac:dyDescent="0.2">
      <c r="A3279"/>
      <c r="B3279"/>
      <c r="C3279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S3279"/>
      <c r="T3279"/>
      <c r="U3279"/>
      <c r="V3279"/>
      <c r="W3279"/>
      <c r="X3279"/>
      <c r="Y3279"/>
      <c r="Z3279"/>
      <c r="AA3279"/>
      <c r="AB3279"/>
      <c r="AC3279"/>
      <c r="AD3279"/>
      <c r="AE3279"/>
    </row>
    <row r="3280" spans="1:31" x14ac:dyDescent="0.2">
      <c r="A3280"/>
      <c r="B3280"/>
      <c r="C3280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S3280"/>
      <c r="T3280"/>
      <c r="U3280"/>
      <c r="V3280"/>
      <c r="W3280"/>
      <c r="X3280"/>
      <c r="Y3280"/>
      <c r="Z3280"/>
      <c r="AA3280"/>
      <c r="AB3280"/>
      <c r="AC3280"/>
      <c r="AD3280"/>
      <c r="AE3280"/>
    </row>
    <row r="3281" spans="1:31" x14ac:dyDescent="0.2">
      <c r="A3281"/>
      <c r="B3281"/>
      <c r="C3281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S3281"/>
      <c r="T3281"/>
      <c r="U3281"/>
      <c r="V3281"/>
      <c r="W3281"/>
      <c r="X3281"/>
      <c r="Y3281"/>
      <c r="Z3281"/>
      <c r="AA3281"/>
      <c r="AB3281"/>
      <c r="AC3281"/>
      <c r="AD3281"/>
      <c r="AE3281"/>
    </row>
    <row r="3282" spans="1:31" x14ac:dyDescent="0.2">
      <c r="A3282"/>
      <c r="B3282"/>
      <c r="C3282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S3282"/>
      <c r="T3282"/>
      <c r="U3282"/>
      <c r="V3282"/>
      <c r="W3282"/>
      <c r="X3282"/>
      <c r="Y3282"/>
      <c r="Z3282"/>
      <c r="AA3282"/>
      <c r="AB3282"/>
      <c r="AC3282"/>
      <c r="AD3282"/>
      <c r="AE3282"/>
    </row>
    <row r="3283" spans="1:31" x14ac:dyDescent="0.2">
      <c r="A3283"/>
      <c r="B3283"/>
      <c r="C3283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S3283"/>
      <c r="T3283"/>
      <c r="U3283"/>
      <c r="V3283"/>
      <c r="W3283"/>
      <c r="X3283"/>
      <c r="Y3283"/>
      <c r="Z3283"/>
      <c r="AA3283"/>
      <c r="AB3283"/>
      <c r="AC3283"/>
      <c r="AD3283"/>
      <c r="AE3283"/>
    </row>
    <row r="3284" spans="1:31" x14ac:dyDescent="0.2">
      <c r="A3284"/>
      <c r="B3284"/>
      <c r="C328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S3284"/>
      <c r="T3284"/>
      <c r="U3284"/>
      <c r="V3284"/>
      <c r="W3284"/>
      <c r="X3284"/>
      <c r="Y3284"/>
      <c r="Z3284"/>
      <c r="AA3284"/>
      <c r="AB3284"/>
      <c r="AC3284"/>
      <c r="AD3284"/>
      <c r="AE3284"/>
    </row>
    <row r="3285" spans="1:31" x14ac:dyDescent="0.2">
      <c r="A3285"/>
      <c r="B3285"/>
      <c r="C3285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S3285"/>
      <c r="T3285"/>
      <c r="U3285"/>
      <c r="V3285"/>
      <c r="W3285"/>
      <c r="X3285"/>
      <c r="Y3285"/>
      <c r="Z3285"/>
      <c r="AA3285"/>
      <c r="AB3285"/>
      <c r="AC3285"/>
      <c r="AD3285"/>
      <c r="AE3285"/>
    </row>
    <row r="3286" spans="1:31" x14ac:dyDescent="0.2">
      <c r="A3286"/>
      <c r="B3286"/>
      <c r="C3286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S3286"/>
      <c r="T3286"/>
      <c r="U3286"/>
      <c r="V3286"/>
      <c r="W3286"/>
      <c r="X3286"/>
      <c r="Y3286"/>
      <c r="Z3286"/>
      <c r="AA3286"/>
      <c r="AB3286"/>
      <c r="AC3286"/>
      <c r="AD3286"/>
      <c r="AE3286"/>
    </row>
    <row r="3287" spans="1:31" x14ac:dyDescent="0.2">
      <c r="A3287"/>
      <c r="B3287"/>
      <c r="C3287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S3287"/>
      <c r="T3287"/>
      <c r="U3287"/>
      <c r="V3287"/>
      <c r="W3287"/>
      <c r="X3287"/>
      <c r="Y3287"/>
      <c r="Z3287"/>
      <c r="AA3287"/>
      <c r="AB3287"/>
      <c r="AC3287"/>
      <c r="AD3287"/>
      <c r="AE3287"/>
    </row>
    <row r="3288" spans="1:31" x14ac:dyDescent="0.2">
      <c r="A3288"/>
      <c r="B3288"/>
      <c r="C3288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S3288"/>
      <c r="T3288"/>
      <c r="U3288"/>
      <c r="V3288"/>
      <c r="W3288"/>
      <c r="X3288"/>
      <c r="Y3288"/>
      <c r="Z3288"/>
      <c r="AA3288"/>
      <c r="AB3288"/>
      <c r="AC3288"/>
      <c r="AD3288"/>
      <c r="AE3288"/>
    </row>
    <row r="3289" spans="1:31" x14ac:dyDescent="0.2">
      <c r="A3289"/>
      <c r="B3289"/>
      <c r="C3289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S3289"/>
      <c r="T3289"/>
      <c r="U3289"/>
      <c r="V3289"/>
      <c r="W3289"/>
      <c r="X3289"/>
      <c r="Y3289"/>
      <c r="Z3289"/>
      <c r="AA3289"/>
      <c r="AB3289"/>
      <c r="AC3289"/>
      <c r="AD3289"/>
      <c r="AE3289"/>
    </row>
    <row r="3290" spans="1:31" x14ac:dyDescent="0.2">
      <c r="A3290"/>
      <c r="B3290"/>
      <c r="C3290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S3290"/>
      <c r="T3290"/>
      <c r="U3290"/>
      <c r="V3290"/>
      <c r="W3290"/>
      <c r="X3290"/>
      <c r="Y3290"/>
      <c r="Z3290"/>
      <c r="AA3290"/>
      <c r="AB3290"/>
      <c r="AC3290"/>
      <c r="AD3290"/>
      <c r="AE3290"/>
    </row>
    <row r="3291" spans="1:31" x14ac:dyDescent="0.2">
      <c r="A3291"/>
      <c r="B3291"/>
      <c r="C3291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S3291"/>
      <c r="T3291"/>
      <c r="U3291"/>
      <c r="V3291"/>
      <c r="W3291"/>
      <c r="X3291"/>
      <c r="Y3291"/>
      <c r="Z3291"/>
      <c r="AA3291"/>
      <c r="AB3291"/>
      <c r="AC3291"/>
      <c r="AD3291"/>
      <c r="AE3291"/>
    </row>
    <row r="3292" spans="1:31" x14ac:dyDescent="0.2">
      <c r="A3292"/>
      <c r="B3292"/>
      <c r="C3292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S3292"/>
      <c r="T3292"/>
      <c r="U3292"/>
      <c r="V3292"/>
      <c r="W3292"/>
      <c r="X3292"/>
      <c r="Y3292"/>
      <c r="Z3292"/>
      <c r="AA3292"/>
      <c r="AB3292"/>
      <c r="AC3292"/>
      <c r="AD3292"/>
      <c r="AE3292"/>
    </row>
    <row r="3293" spans="1:31" x14ac:dyDescent="0.2">
      <c r="A3293"/>
      <c r="B3293"/>
      <c r="C3293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S3293"/>
      <c r="T3293"/>
      <c r="U3293"/>
      <c r="V3293"/>
      <c r="W3293"/>
      <c r="X3293"/>
      <c r="Y3293"/>
      <c r="Z3293"/>
      <c r="AA3293"/>
      <c r="AB3293"/>
      <c r="AC3293"/>
      <c r="AD3293"/>
      <c r="AE3293"/>
    </row>
    <row r="3294" spans="1:31" x14ac:dyDescent="0.2">
      <c r="A3294"/>
      <c r="B3294"/>
      <c r="C329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S3294"/>
      <c r="T3294"/>
      <c r="U3294"/>
      <c r="V3294"/>
      <c r="W3294"/>
      <c r="X3294"/>
      <c r="Y3294"/>
      <c r="Z3294"/>
      <c r="AA3294"/>
      <c r="AB3294"/>
      <c r="AC3294"/>
      <c r="AD3294"/>
      <c r="AE3294"/>
    </row>
    <row r="3295" spans="1:31" x14ac:dyDescent="0.2">
      <c r="A3295"/>
      <c r="B3295"/>
      <c r="C3295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S3295"/>
      <c r="T3295"/>
      <c r="U3295"/>
      <c r="V3295"/>
      <c r="W3295"/>
      <c r="X3295"/>
      <c r="Y3295"/>
      <c r="Z3295"/>
      <c r="AA3295"/>
      <c r="AB3295"/>
      <c r="AC3295"/>
      <c r="AD3295"/>
      <c r="AE3295"/>
    </row>
    <row r="3296" spans="1:31" x14ac:dyDescent="0.2">
      <c r="A3296"/>
      <c r="B3296"/>
      <c r="C3296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S3296"/>
      <c r="T3296"/>
      <c r="U3296"/>
      <c r="V3296"/>
      <c r="W3296"/>
      <c r="X3296"/>
      <c r="Y3296"/>
      <c r="Z3296"/>
      <c r="AA3296"/>
      <c r="AB3296"/>
      <c r="AC3296"/>
      <c r="AD3296"/>
      <c r="AE3296"/>
    </row>
    <row r="3297" spans="1:31" x14ac:dyDescent="0.2">
      <c r="A3297"/>
      <c r="B3297"/>
      <c r="C3297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S3297"/>
      <c r="T3297"/>
      <c r="U3297"/>
      <c r="V3297"/>
      <c r="W3297"/>
      <c r="X3297"/>
      <c r="Y3297"/>
      <c r="Z3297"/>
      <c r="AA3297"/>
      <c r="AB3297"/>
      <c r="AC3297"/>
      <c r="AD3297"/>
      <c r="AE3297"/>
    </row>
    <row r="3298" spans="1:31" x14ac:dyDescent="0.2">
      <c r="A3298"/>
      <c r="B3298"/>
      <c r="C3298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S3298"/>
      <c r="T3298"/>
      <c r="U3298"/>
      <c r="V3298"/>
      <c r="W3298"/>
      <c r="X3298"/>
      <c r="Y3298"/>
      <c r="Z3298"/>
      <c r="AA3298"/>
      <c r="AB3298"/>
      <c r="AC3298"/>
      <c r="AD3298"/>
      <c r="AE3298"/>
    </row>
    <row r="3299" spans="1:31" x14ac:dyDescent="0.2">
      <c r="A3299"/>
      <c r="B3299"/>
      <c r="C3299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S3299"/>
      <c r="T3299"/>
      <c r="U3299"/>
      <c r="V3299"/>
      <c r="W3299"/>
      <c r="X3299"/>
      <c r="Y3299"/>
      <c r="Z3299"/>
      <c r="AA3299"/>
      <c r="AB3299"/>
      <c r="AC3299"/>
      <c r="AD3299"/>
      <c r="AE3299"/>
    </row>
    <row r="3300" spans="1:31" x14ac:dyDescent="0.2">
      <c r="A3300"/>
      <c r="B3300"/>
      <c r="C3300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S3300"/>
      <c r="T3300"/>
      <c r="U3300"/>
      <c r="V3300"/>
      <c r="W3300"/>
      <c r="X3300"/>
      <c r="Y3300"/>
      <c r="Z3300"/>
      <c r="AA3300"/>
      <c r="AB3300"/>
      <c r="AC3300"/>
      <c r="AD3300"/>
      <c r="AE3300"/>
    </row>
    <row r="3301" spans="1:31" x14ac:dyDescent="0.2">
      <c r="A3301"/>
      <c r="B3301"/>
      <c r="C3301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S3301"/>
      <c r="T3301"/>
      <c r="U3301"/>
      <c r="V3301"/>
      <c r="W3301"/>
      <c r="X3301"/>
      <c r="Y3301"/>
      <c r="Z3301"/>
      <c r="AA3301"/>
      <c r="AB3301"/>
      <c r="AC3301"/>
      <c r="AD3301"/>
      <c r="AE3301"/>
    </row>
    <row r="3302" spans="1:31" x14ac:dyDescent="0.2">
      <c r="A3302"/>
      <c r="B3302"/>
      <c r="C3302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S3302"/>
      <c r="T3302"/>
      <c r="U3302"/>
      <c r="V3302"/>
      <c r="W3302"/>
      <c r="X3302"/>
      <c r="Y3302"/>
      <c r="Z3302"/>
      <c r="AA3302"/>
      <c r="AB3302"/>
      <c r="AC3302"/>
      <c r="AD3302"/>
      <c r="AE3302"/>
    </row>
    <row r="3303" spans="1:31" x14ac:dyDescent="0.2">
      <c r="A3303"/>
      <c r="B3303"/>
      <c r="C3303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S3303"/>
      <c r="T3303"/>
      <c r="U3303"/>
      <c r="V3303"/>
      <c r="W3303"/>
      <c r="X3303"/>
      <c r="Y3303"/>
      <c r="Z3303"/>
      <c r="AA3303"/>
      <c r="AB3303"/>
      <c r="AC3303"/>
      <c r="AD3303"/>
      <c r="AE3303"/>
    </row>
    <row r="3304" spans="1:31" x14ac:dyDescent="0.2">
      <c r="A3304"/>
      <c r="B3304"/>
      <c r="C330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S3304"/>
      <c r="T3304"/>
      <c r="U3304"/>
      <c r="V3304"/>
      <c r="W3304"/>
      <c r="X3304"/>
      <c r="Y3304"/>
      <c r="Z3304"/>
      <c r="AA3304"/>
      <c r="AB3304"/>
      <c r="AC3304"/>
      <c r="AD3304"/>
      <c r="AE3304"/>
    </row>
    <row r="3305" spans="1:31" x14ac:dyDescent="0.2">
      <c r="A3305"/>
      <c r="B3305"/>
      <c r="C3305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S3305"/>
      <c r="T3305"/>
      <c r="U3305"/>
      <c r="V3305"/>
      <c r="W3305"/>
      <c r="X3305"/>
      <c r="Y3305"/>
      <c r="Z3305"/>
      <c r="AA3305"/>
      <c r="AB3305"/>
      <c r="AC3305"/>
      <c r="AD3305"/>
      <c r="AE3305"/>
    </row>
    <row r="3306" spans="1:31" x14ac:dyDescent="0.2">
      <c r="A3306"/>
      <c r="B3306"/>
      <c r="C3306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S3306"/>
      <c r="T3306"/>
      <c r="U3306"/>
      <c r="V3306"/>
      <c r="W3306"/>
      <c r="X3306"/>
      <c r="Y3306"/>
      <c r="Z3306"/>
      <c r="AA3306"/>
      <c r="AB3306"/>
      <c r="AC3306"/>
      <c r="AD3306"/>
      <c r="AE3306"/>
    </row>
    <row r="3307" spans="1:31" x14ac:dyDescent="0.2">
      <c r="A3307"/>
      <c r="B3307"/>
      <c r="C3307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S3307"/>
      <c r="T3307"/>
      <c r="U3307"/>
      <c r="V3307"/>
      <c r="W3307"/>
      <c r="X3307"/>
      <c r="Y3307"/>
      <c r="Z3307"/>
      <c r="AA3307"/>
      <c r="AB3307"/>
      <c r="AC3307"/>
      <c r="AD3307"/>
      <c r="AE3307"/>
    </row>
    <row r="3308" spans="1:31" x14ac:dyDescent="0.2">
      <c r="A3308"/>
      <c r="B3308"/>
      <c r="C3308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S3308"/>
      <c r="T3308"/>
      <c r="U3308"/>
      <c r="V3308"/>
      <c r="W3308"/>
      <c r="X3308"/>
      <c r="Y3308"/>
      <c r="Z3308"/>
      <c r="AA3308"/>
      <c r="AB3308"/>
      <c r="AC3308"/>
      <c r="AD3308"/>
      <c r="AE3308"/>
    </row>
    <row r="3309" spans="1:31" x14ac:dyDescent="0.2">
      <c r="A3309"/>
      <c r="B3309"/>
      <c r="C3309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S3309"/>
      <c r="T3309"/>
      <c r="U3309"/>
      <c r="V3309"/>
      <c r="W3309"/>
      <c r="X3309"/>
      <c r="Y3309"/>
      <c r="Z3309"/>
      <c r="AA3309"/>
      <c r="AB3309"/>
      <c r="AC3309"/>
      <c r="AD3309"/>
      <c r="AE3309"/>
    </row>
    <row r="3310" spans="1:31" x14ac:dyDescent="0.2">
      <c r="A3310"/>
      <c r="B3310"/>
      <c r="C3310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S3310"/>
      <c r="T3310"/>
      <c r="U3310"/>
      <c r="V3310"/>
      <c r="W3310"/>
      <c r="X3310"/>
      <c r="Y3310"/>
      <c r="Z3310"/>
      <c r="AA3310"/>
      <c r="AB3310"/>
      <c r="AC3310"/>
      <c r="AD3310"/>
      <c r="AE3310"/>
    </row>
    <row r="3311" spans="1:31" x14ac:dyDescent="0.2">
      <c r="A3311"/>
      <c r="B3311"/>
      <c r="C3311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S3311"/>
      <c r="T3311"/>
      <c r="U3311"/>
      <c r="V3311"/>
      <c r="W3311"/>
      <c r="X3311"/>
      <c r="Y3311"/>
      <c r="Z3311"/>
      <c r="AA3311"/>
      <c r="AB3311"/>
      <c r="AC3311"/>
      <c r="AD3311"/>
      <c r="AE3311"/>
    </row>
    <row r="3312" spans="1:31" x14ac:dyDescent="0.2">
      <c r="A3312"/>
      <c r="B3312"/>
      <c r="C3312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S3312"/>
      <c r="T3312"/>
      <c r="U3312"/>
      <c r="V3312"/>
      <c r="W3312"/>
      <c r="X3312"/>
      <c r="Y3312"/>
      <c r="Z3312"/>
      <c r="AA3312"/>
      <c r="AB3312"/>
      <c r="AC3312"/>
      <c r="AD3312"/>
      <c r="AE3312"/>
    </row>
    <row r="3313" spans="1:31" x14ac:dyDescent="0.2">
      <c r="A3313"/>
      <c r="B3313"/>
      <c r="C3313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S3313"/>
      <c r="T3313"/>
      <c r="U3313"/>
      <c r="V3313"/>
      <c r="W3313"/>
      <c r="X3313"/>
      <c r="Y3313"/>
      <c r="Z3313"/>
      <c r="AA3313"/>
      <c r="AB3313"/>
      <c r="AC3313"/>
      <c r="AD3313"/>
      <c r="AE3313"/>
    </row>
    <row r="3314" spans="1:31" x14ac:dyDescent="0.2">
      <c r="A3314"/>
      <c r="B3314"/>
      <c r="C331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S3314"/>
      <c r="T3314"/>
      <c r="U3314"/>
      <c r="V3314"/>
      <c r="W3314"/>
      <c r="X3314"/>
      <c r="Y3314"/>
      <c r="Z3314"/>
      <c r="AA3314"/>
      <c r="AB3314"/>
      <c r="AC3314"/>
      <c r="AD3314"/>
      <c r="AE3314"/>
    </row>
    <row r="3315" spans="1:31" x14ac:dyDescent="0.2">
      <c r="A3315"/>
      <c r="B3315"/>
      <c r="C3315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S3315"/>
      <c r="T3315"/>
      <c r="U3315"/>
      <c r="V3315"/>
      <c r="W3315"/>
      <c r="X3315"/>
      <c r="Y3315"/>
      <c r="Z3315"/>
      <c r="AA3315"/>
      <c r="AB3315"/>
      <c r="AC3315"/>
      <c r="AD3315"/>
      <c r="AE3315"/>
    </row>
    <row r="3316" spans="1:31" x14ac:dyDescent="0.2">
      <c r="A3316"/>
      <c r="B3316"/>
      <c r="C3316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S3316"/>
      <c r="T3316"/>
      <c r="U3316"/>
      <c r="V3316"/>
      <c r="W3316"/>
      <c r="X3316"/>
      <c r="Y3316"/>
      <c r="Z3316"/>
      <c r="AA3316"/>
      <c r="AB3316"/>
      <c r="AC3316"/>
      <c r="AD3316"/>
      <c r="AE3316"/>
    </row>
    <row r="3317" spans="1:31" x14ac:dyDescent="0.2">
      <c r="A3317"/>
      <c r="B3317"/>
      <c r="C3317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S3317"/>
      <c r="T3317"/>
      <c r="U3317"/>
      <c r="V3317"/>
      <c r="W3317"/>
      <c r="X3317"/>
      <c r="Y3317"/>
      <c r="Z3317"/>
      <c r="AA3317"/>
      <c r="AB3317"/>
      <c r="AC3317"/>
      <c r="AD3317"/>
      <c r="AE3317"/>
    </row>
    <row r="3318" spans="1:31" x14ac:dyDescent="0.2">
      <c r="A3318"/>
      <c r="B3318"/>
      <c r="C3318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S3318"/>
      <c r="T3318"/>
      <c r="U3318"/>
      <c r="V3318"/>
      <c r="W3318"/>
      <c r="X3318"/>
      <c r="Y3318"/>
      <c r="Z3318"/>
      <c r="AA3318"/>
      <c r="AB3318"/>
      <c r="AC3318"/>
      <c r="AD3318"/>
      <c r="AE3318"/>
    </row>
    <row r="3319" spans="1:31" x14ac:dyDescent="0.2">
      <c r="A3319"/>
      <c r="B3319"/>
      <c r="C3319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S3319"/>
      <c r="T3319"/>
      <c r="U3319"/>
      <c r="V3319"/>
      <c r="W3319"/>
      <c r="X3319"/>
      <c r="Y3319"/>
      <c r="Z3319"/>
      <c r="AA3319"/>
      <c r="AB3319"/>
      <c r="AC3319"/>
      <c r="AD3319"/>
      <c r="AE3319"/>
    </row>
    <row r="3320" spans="1:31" x14ac:dyDescent="0.2">
      <c r="A3320"/>
      <c r="B3320"/>
      <c r="C3320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S3320"/>
      <c r="T3320"/>
      <c r="U3320"/>
      <c r="V3320"/>
      <c r="W3320"/>
      <c r="X3320"/>
      <c r="Y3320"/>
      <c r="Z3320"/>
      <c r="AA3320"/>
      <c r="AB3320"/>
      <c r="AC3320"/>
      <c r="AD3320"/>
      <c r="AE3320"/>
    </row>
    <row r="3321" spans="1:31" x14ac:dyDescent="0.2">
      <c r="A3321"/>
      <c r="B3321"/>
      <c r="C3321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S3321"/>
      <c r="T3321"/>
      <c r="U3321"/>
      <c r="V3321"/>
      <c r="W3321"/>
      <c r="X3321"/>
      <c r="Y3321"/>
      <c r="Z3321"/>
      <c r="AA3321"/>
      <c r="AB3321"/>
      <c r="AC3321"/>
      <c r="AD3321"/>
      <c r="AE3321"/>
    </row>
    <row r="3322" spans="1:31" x14ac:dyDescent="0.2">
      <c r="A3322"/>
      <c r="B3322"/>
      <c r="C3322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S3322"/>
      <c r="T3322"/>
      <c r="U3322"/>
      <c r="V3322"/>
      <c r="W3322"/>
      <c r="X3322"/>
      <c r="Y3322"/>
      <c r="Z3322"/>
      <c r="AA3322"/>
      <c r="AB3322"/>
      <c r="AC3322"/>
      <c r="AD3322"/>
      <c r="AE3322"/>
    </row>
    <row r="3323" spans="1:31" x14ac:dyDescent="0.2">
      <c r="A3323"/>
      <c r="B3323"/>
      <c r="C3323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S3323"/>
      <c r="T3323"/>
      <c r="U3323"/>
      <c r="V3323"/>
      <c r="W3323"/>
      <c r="X3323"/>
      <c r="Y3323"/>
      <c r="Z3323"/>
      <c r="AA3323"/>
      <c r="AB3323"/>
      <c r="AC3323"/>
      <c r="AD3323"/>
      <c r="AE3323"/>
    </row>
    <row r="3324" spans="1:31" x14ac:dyDescent="0.2">
      <c r="A3324"/>
      <c r="B3324"/>
      <c r="C332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S3324"/>
      <c r="T3324"/>
      <c r="U3324"/>
      <c r="V3324"/>
      <c r="W3324"/>
      <c r="X3324"/>
      <c r="Y3324"/>
      <c r="Z3324"/>
      <c r="AA3324"/>
      <c r="AB3324"/>
      <c r="AC3324"/>
      <c r="AD3324"/>
      <c r="AE3324"/>
    </row>
    <row r="3325" spans="1:31" x14ac:dyDescent="0.2">
      <c r="A3325"/>
      <c r="B3325"/>
      <c r="C3325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S3325"/>
      <c r="T3325"/>
      <c r="U3325"/>
      <c r="V3325"/>
      <c r="W3325"/>
      <c r="X3325"/>
      <c r="Y3325"/>
      <c r="Z3325"/>
      <c r="AA3325"/>
      <c r="AB3325"/>
      <c r="AC3325"/>
      <c r="AD3325"/>
      <c r="AE3325"/>
    </row>
    <row r="3326" spans="1:31" x14ac:dyDescent="0.2">
      <c r="A3326"/>
      <c r="B3326"/>
      <c r="C3326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S3326"/>
      <c r="T3326"/>
      <c r="U3326"/>
      <c r="V3326"/>
      <c r="W3326"/>
      <c r="X3326"/>
      <c r="Y3326"/>
      <c r="Z3326"/>
      <c r="AA3326"/>
      <c r="AB3326"/>
      <c r="AC3326"/>
      <c r="AD3326"/>
      <c r="AE3326"/>
    </row>
    <row r="3327" spans="1:31" x14ac:dyDescent="0.2">
      <c r="A3327"/>
      <c r="B3327"/>
      <c r="C3327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S3327"/>
      <c r="T3327"/>
      <c r="U3327"/>
      <c r="V3327"/>
      <c r="W3327"/>
      <c r="X3327"/>
      <c r="Y3327"/>
      <c r="Z3327"/>
      <c r="AA3327"/>
      <c r="AB3327"/>
      <c r="AC3327"/>
      <c r="AD3327"/>
      <c r="AE3327"/>
    </row>
    <row r="3328" spans="1:31" x14ac:dyDescent="0.2">
      <c r="A3328"/>
      <c r="B3328"/>
      <c r="C3328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S3328"/>
      <c r="T3328"/>
      <c r="U3328"/>
      <c r="V3328"/>
      <c r="W3328"/>
      <c r="X3328"/>
      <c r="Y3328"/>
      <c r="Z3328"/>
      <c r="AA3328"/>
      <c r="AB3328"/>
      <c r="AC3328"/>
      <c r="AD3328"/>
      <c r="AE3328"/>
    </row>
    <row r="3329" spans="1:31" x14ac:dyDescent="0.2">
      <c r="A3329"/>
      <c r="B3329"/>
      <c r="C3329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S3329"/>
      <c r="T3329"/>
      <c r="U3329"/>
      <c r="V3329"/>
      <c r="W3329"/>
      <c r="X3329"/>
      <c r="Y3329"/>
      <c r="Z3329"/>
      <c r="AA3329"/>
      <c r="AB3329"/>
      <c r="AC3329"/>
      <c r="AD3329"/>
      <c r="AE3329"/>
    </row>
    <row r="3330" spans="1:31" x14ac:dyDescent="0.2">
      <c r="A3330"/>
      <c r="B3330"/>
      <c r="C3330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S3330"/>
      <c r="T3330"/>
      <c r="U3330"/>
      <c r="V3330"/>
      <c r="W3330"/>
      <c r="X3330"/>
      <c r="Y3330"/>
      <c r="Z3330"/>
      <c r="AA3330"/>
      <c r="AB3330"/>
      <c r="AC3330"/>
      <c r="AD3330"/>
      <c r="AE3330"/>
    </row>
    <row r="3331" spans="1:31" x14ac:dyDescent="0.2">
      <c r="A3331"/>
      <c r="B3331"/>
      <c r="C3331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S3331"/>
      <c r="T3331"/>
      <c r="U3331"/>
      <c r="V3331"/>
      <c r="W3331"/>
      <c r="X3331"/>
      <c r="Y3331"/>
      <c r="Z3331"/>
      <c r="AA3331"/>
      <c r="AB3331"/>
      <c r="AC3331"/>
      <c r="AD3331"/>
      <c r="AE3331"/>
    </row>
    <row r="3332" spans="1:31" x14ac:dyDescent="0.2">
      <c r="A3332"/>
      <c r="B3332"/>
      <c r="C3332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S3332"/>
      <c r="T3332"/>
      <c r="U3332"/>
      <c r="V3332"/>
      <c r="W3332"/>
      <c r="X3332"/>
      <c r="Y3332"/>
      <c r="Z3332"/>
      <c r="AA3332"/>
      <c r="AB3332"/>
      <c r="AC3332"/>
      <c r="AD3332"/>
      <c r="AE3332"/>
    </row>
    <row r="3333" spans="1:31" x14ac:dyDescent="0.2">
      <c r="A3333"/>
      <c r="B3333"/>
      <c r="C3333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S3333"/>
      <c r="T3333"/>
      <c r="U3333"/>
      <c r="V3333"/>
      <c r="W3333"/>
      <c r="X3333"/>
      <c r="Y3333"/>
      <c r="Z3333"/>
      <c r="AA3333"/>
      <c r="AB3333"/>
      <c r="AC3333"/>
      <c r="AD3333"/>
      <c r="AE3333"/>
    </row>
    <row r="3334" spans="1:31" x14ac:dyDescent="0.2">
      <c r="A3334"/>
      <c r="B3334"/>
      <c r="C333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S3334"/>
      <c r="T3334"/>
      <c r="U3334"/>
      <c r="V3334"/>
      <c r="W3334"/>
      <c r="X3334"/>
      <c r="Y3334"/>
      <c r="Z3334"/>
      <c r="AA3334"/>
      <c r="AB3334"/>
      <c r="AC3334"/>
      <c r="AD3334"/>
      <c r="AE3334"/>
    </row>
    <row r="3335" spans="1:31" x14ac:dyDescent="0.2">
      <c r="A3335"/>
      <c r="B3335"/>
      <c r="C3335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S3335"/>
      <c r="T3335"/>
      <c r="U3335"/>
      <c r="V3335"/>
      <c r="W3335"/>
      <c r="X3335"/>
      <c r="Y3335"/>
      <c r="Z3335"/>
      <c r="AA3335"/>
      <c r="AB3335"/>
      <c r="AC3335"/>
      <c r="AD3335"/>
      <c r="AE3335"/>
    </row>
    <row r="3336" spans="1:31" x14ac:dyDescent="0.2">
      <c r="A3336"/>
      <c r="B3336"/>
      <c r="C3336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S3336"/>
      <c r="T3336"/>
      <c r="U3336"/>
      <c r="V3336"/>
      <c r="W3336"/>
      <c r="X3336"/>
      <c r="Y3336"/>
      <c r="Z3336"/>
      <c r="AA3336"/>
      <c r="AB3336"/>
      <c r="AC3336"/>
      <c r="AD3336"/>
      <c r="AE3336"/>
    </row>
    <row r="3337" spans="1:31" x14ac:dyDescent="0.2">
      <c r="A3337"/>
      <c r="B3337"/>
      <c r="C3337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S3337"/>
      <c r="T3337"/>
      <c r="U3337"/>
      <c r="V3337"/>
      <c r="W3337"/>
      <c r="X3337"/>
      <c r="Y3337"/>
      <c r="Z3337"/>
      <c r="AA3337"/>
      <c r="AB3337"/>
      <c r="AC3337"/>
      <c r="AD3337"/>
      <c r="AE3337"/>
    </row>
    <row r="3338" spans="1:31" x14ac:dyDescent="0.2">
      <c r="A3338"/>
      <c r="B3338"/>
      <c r="C3338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S3338"/>
      <c r="T3338"/>
      <c r="U3338"/>
      <c r="V3338"/>
      <c r="W3338"/>
      <c r="X3338"/>
      <c r="Y3338"/>
      <c r="Z3338"/>
      <c r="AA3338"/>
      <c r="AB3338"/>
      <c r="AC3338"/>
      <c r="AD3338"/>
      <c r="AE3338"/>
    </row>
    <row r="3339" spans="1:31" x14ac:dyDescent="0.2">
      <c r="A3339"/>
      <c r="B3339"/>
      <c r="C3339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S3339"/>
      <c r="T3339"/>
      <c r="U3339"/>
      <c r="V3339"/>
      <c r="W3339"/>
      <c r="X3339"/>
      <c r="Y3339"/>
      <c r="Z3339"/>
      <c r="AA3339"/>
      <c r="AB3339"/>
      <c r="AC3339"/>
      <c r="AD3339"/>
      <c r="AE3339"/>
    </row>
    <row r="3340" spans="1:31" x14ac:dyDescent="0.2">
      <c r="A3340"/>
      <c r="B3340"/>
      <c r="C3340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S3340"/>
      <c r="T3340"/>
      <c r="U3340"/>
      <c r="V3340"/>
      <c r="W3340"/>
      <c r="X3340"/>
      <c r="Y3340"/>
      <c r="Z3340"/>
      <c r="AA3340"/>
      <c r="AB3340"/>
      <c r="AC3340"/>
      <c r="AD3340"/>
      <c r="AE3340"/>
    </row>
    <row r="3341" spans="1:31" x14ac:dyDescent="0.2">
      <c r="A3341"/>
      <c r="B3341"/>
      <c r="C3341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S3341"/>
      <c r="T3341"/>
      <c r="U3341"/>
      <c r="V3341"/>
      <c r="W3341"/>
      <c r="X3341"/>
      <c r="Y3341"/>
      <c r="Z3341"/>
      <c r="AA3341"/>
      <c r="AB3341"/>
      <c r="AC3341"/>
      <c r="AD3341"/>
      <c r="AE3341"/>
    </row>
    <row r="3342" spans="1:31" x14ac:dyDescent="0.2">
      <c r="A3342"/>
      <c r="B3342"/>
      <c r="C3342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S3342"/>
      <c r="T3342"/>
      <c r="U3342"/>
      <c r="V3342"/>
      <c r="W3342"/>
      <c r="X3342"/>
      <c r="Y3342"/>
      <c r="Z3342"/>
      <c r="AA3342"/>
      <c r="AB3342"/>
      <c r="AC3342"/>
      <c r="AD3342"/>
      <c r="AE3342"/>
    </row>
    <row r="3343" spans="1:31" x14ac:dyDescent="0.2">
      <c r="A3343"/>
      <c r="B3343"/>
      <c r="C3343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S3343"/>
      <c r="T3343"/>
      <c r="U3343"/>
      <c r="V3343"/>
      <c r="W3343"/>
      <c r="X3343"/>
      <c r="Y3343"/>
      <c r="Z3343"/>
      <c r="AA3343"/>
      <c r="AB3343"/>
      <c r="AC3343"/>
      <c r="AD3343"/>
      <c r="AE3343"/>
    </row>
    <row r="3344" spans="1:31" x14ac:dyDescent="0.2">
      <c r="A3344"/>
      <c r="B3344"/>
      <c r="C334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S3344"/>
      <c r="T3344"/>
      <c r="U3344"/>
      <c r="V3344"/>
      <c r="W3344"/>
      <c r="X3344"/>
      <c r="Y3344"/>
      <c r="Z3344"/>
      <c r="AA3344"/>
      <c r="AB3344"/>
      <c r="AC3344"/>
      <c r="AD3344"/>
      <c r="AE3344"/>
    </row>
    <row r="3345" spans="1:31" x14ac:dyDescent="0.2">
      <c r="A3345"/>
      <c r="B3345"/>
      <c r="C3345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S3345"/>
      <c r="T3345"/>
      <c r="U3345"/>
      <c r="V3345"/>
      <c r="W3345"/>
      <c r="X3345"/>
      <c r="Y3345"/>
      <c r="Z3345"/>
      <c r="AA3345"/>
      <c r="AB3345"/>
      <c r="AC3345"/>
      <c r="AD3345"/>
      <c r="AE3345"/>
    </row>
    <row r="3346" spans="1:31" x14ac:dyDescent="0.2">
      <c r="A3346"/>
      <c r="B3346"/>
      <c r="C3346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S3346"/>
      <c r="T3346"/>
      <c r="U3346"/>
      <c r="V3346"/>
      <c r="W3346"/>
      <c r="X3346"/>
      <c r="Y3346"/>
      <c r="Z3346"/>
      <c r="AA3346"/>
      <c r="AB3346"/>
      <c r="AC3346"/>
      <c r="AD3346"/>
      <c r="AE3346"/>
    </row>
    <row r="3347" spans="1:31" x14ac:dyDescent="0.2">
      <c r="A3347"/>
      <c r="B3347"/>
      <c r="C3347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S3347"/>
      <c r="T3347"/>
      <c r="U3347"/>
      <c r="V3347"/>
      <c r="W3347"/>
      <c r="X3347"/>
      <c r="Y3347"/>
      <c r="Z3347"/>
      <c r="AA3347"/>
      <c r="AB3347"/>
      <c r="AC3347"/>
      <c r="AD3347"/>
      <c r="AE3347"/>
    </row>
    <row r="3348" spans="1:31" x14ac:dyDescent="0.2">
      <c r="A3348"/>
      <c r="B3348"/>
      <c r="C3348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S3348"/>
      <c r="T3348"/>
      <c r="U3348"/>
      <c r="V3348"/>
      <c r="W3348"/>
      <c r="X3348"/>
      <c r="Y3348"/>
      <c r="Z3348"/>
      <c r="AA3348"/>
      <c r="AB3348"/>
      <c r="AC3348"/>
      <c r="AD3348"/>
      <c r="AE3348"/>
    </row>
    <row r="3349" spans="1:31" x14ac:dyDescent="0.2">
      <c r="A3349"/>
      <c r="B3349"/>
      <c r="C3349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S3349"/>
      <c r="T3349"/>
      <c r="U3349"/>
      <c r="V3349"/>
      <c r="W3349"/>
      <c r="X3349"/>
      <c r="Y3349"/>
      <c r="Z3349"/>
      <c r="AA3349"/>
      <c r="AB3349"/>
      <c r="AC3349"/>
      <c r="AD3349"/>
      <c r="AE3349"/>
    </row>
    <row r="3350" spans="1:31" x14ac:dyDescent="0.2">
      <c r="A3350"/>
      <c r="B3350"/>
      <c r="C3350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S3350"/>
      <c r="T3350"/>
      <c r="U3350"/>
      <c r="V3350"/>
      <c r="W3350"/>
      <c r="X3350"/>
      <c r="Y3350"/>
      <c r="Z3350"/>
      <c r="AA3350"/>
      <c r="AB3350"/>
      <c r="AC3350"/>
      <c r="AD3350"/>
      <c r="AE3350"/>
    </row>
    <row r="3351" spans="1:31" x14ac:dyDescent="0.2">
      <c r="A3351"/>
      <c r="B3351"/>
      <c r="C3351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S3351"/>
      <c r="T3351"/>
      <c r="U3351"/>
      <c r="V3351"/>
      <c r="W3351"/>
      <c r="X3351"/>
      <c r="Y3351"/>
      <c r="Z3351"/>
      <c r="AA3351"/>
      <c r="AB3351"/>
      <c r="AC3351"/>
      <c r="AD3351"/>
      <c r="AE3351"/>
    </row>
    <row r="3352" spans="1:31" x14ac:dyDescent="0.2">
      <c r="A3352"/>
      <c r="B3352"/>
      <c r="C3352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S3352"/>
      <c r="T3352"/>
      <c r="U3352"/>
      <c r="V3352"/>
      <c r="W3352"/>
      <c r="X3352"/>
      <c r="Y3352"/>
      <c r="Z3352"/>
      <c r="AA3352"/>
      <c r="AB3352"/>
      <c r="AC3352"/>
      <c r="AD3352"/>
      <c r="AE3352"/>
    </row>
    <row r="3353" spans="1:31" x14ac:dyDescent="0.2">
      <c r="A3353"/>
      <c r="B3353"/>
      <c r="C3353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S3353"/>
      <c r="T3353"/>
      <c r="U3353"/>
      <c r="V3353"/>
      <c r="W3353"/>
      <c r="X3353"/>
      <c r="Y3353"/>
      <c r="Z3353"/>
      <c r="AA3353"/>
      <c r="AB3353"/>
      <c r="AC3353"/>
      <c r="AD3353"/>
      <c r="AE3353"/>
    </row>
    <row r="3354" spans="1:31" x14ac:dyDescent="0.2">
      <c r="A3354"/>
      <c r="B3354"/>
      <c r="C335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S3354"/>
      <c r="T3354"/>
      <c r="U3354"/>
      <c r="V3354"/>
      <c r="W3354"/>
      <c r="X3354"/>
      <c r="Y3354"/>
      <c r="Z3354"/>
      <c r="AA3354"/>
      <c r="AB3354"/>
      <c r="AC3354"/>
      <c r="AD3354"/>
      <c r="AE3354"/>
    </row>
    <row r="3355" spans="1:31" x14ac:dyDescent="0.2">
      <c r="A3355"/>
      <c r="B3355"/>
      <c r="C3355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S3355"/>
      <c r="T3355"/>
      <c r="U3355"/>
      <c r="V3355"/>
      <c r="W3355"/>
      <c r="X3355"/>
      <c r="Y3355"/>
      <c r="Z3355"/>
      <c r="AA3355"/>
      <c r="AB3355"/>
      <c r="AC3355"/>
      <c r="AD3355"/>
      <c r="AE3355"/>
    </row>
    <row r="3356" spans="1:31" x14ac:dyDescent="0.2">
      <c r="A3356"/>
      <c r="B3356"/>
      <c r="C3356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S3356"/>
      <c r="T3356"/>
      <c r="U3356"/>
      <c r="V3356"/>
      <c r="W3356"/>
      <c r="X3356"/>
      <c r="Y3356"/>
      <c r="Z3356"/>
      <c r="AA3356"/>
      <c r="AB3356"/>
      <c r="AC3356"/>
      <c r="AD3356"/>
      <c r="AE3356"/>
    </row>
    <row r="3357" spans="1:31" x14ac:dyDescent="0.2">
      <c r="A3357"/>
      <c r="B3357"/>
      <c r="C3357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S3357"/>
      <c r="T3357"/>
      <c r="U3357"/>
      <c r="V3357"/>
      <c r="W3357"/>
      <c r="X3357"/>
      <c r="Y3357"/>
      <c r="Z3357"/>
      <c r="AA3357"/>
      <c r="AB3357"/>
      <c r="AC3357"/>
      <c r="AD3357"/>
      <c r="AE3357"/>
    </row>
    <row r="3358" spans="1:31" x14ac:dyDescent="0.2">
      <c r="A3358"/>
      <c r="B3358"/>
      <c r="C3358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S3358"/>
      <c r="T3358"/>
      <c r="U3358"/>
      <c r="V3358"/>
      <c r="W3358"/>
      <c r="X3358"/>
      <c r="Y3358"/>
      <c r="Z3358"/>
      <c r="AA3358"/>
      <c r="AB3358"/>
      <c r="AC3358"/>
      <c r="AD3358"/>
      <c r="AE3358"/>
    </row>
    <row r="3359" spans="1:31" x14ac:dyDescent="0.2">
      <c r="A3359"/>
      <c r="B3359"/>
      <c r="C3359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S3359"/>
      <c r="T3359"/>
      <c r="U3359"/>
      <c r="V3359"/>
      <c r="W3359"/>
      <c r="X3359"/>
      <c r="Y3359"/>
      <c r="Z3359"/>
      <c r="AA3359"/>
      <c r="AB3359"/>
      <c r="AC3359"/>
      <c r="AD3359"/>
      <c r="AE3359"/>
    </row>
    <row r="3360" spans="1:31" x14ac:dyDescent="0.2">
      <c r="A3360"/>
      <c r="B3360"/>
      <c r="C3360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S3360"/>
      <c r="T3360"/>
      <c r="U3360"/>
      <c r="V3360"/>
      <c r="W3360"/>
      <c r="X3360"/>
      <c r="Y3360"/>
      <c r="Z3360"/>
      <c r="AA3360"/>
      <c r="AB3360"/>
      <c r="AC3360"/>
      <c r="AD3360"/>
      <c r="AE3360"/>
    </row>
    <row r="3361" spans="1:31" x14ac:dyDescent="0.2">
      <c r="A3361"/>
      <c r="B3361"/>
      <c r="C3361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S3361"/>
      <c r="T3361"/>
      <c r="U3361"/>
      <c r="V3361"/>
      <c r="W3361"/>
      <c r="X3361"/>
      <c r="Y3361"/>
      <c r="Z3361"/>
      <c r="AA3361"/>
      <c r="AB3361"/>
      <c r="AC3361"/>
      <c r="AD3361"/>
      <c r="AE3361"/>
    </row>
    <row r="3362" spans="1:31" x14ac:dyDescent="0.2">
      <c r="A3362"/>
      <c r="B3362"/>
      <c r="C3362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S3362"/>
      <c r="T3362"/>
      <c r="U3362"/>
      <c r="V3362"/>
      <c r="W3362"/>
      <c r="X3362"/>
      <c r="Y3362"/>
      <c r="Z3362"/>
      <c r="AA3362"/>
      <c r="AB3362"/>
      <c r="AC3362"/>
      <c r="AD3362"/>
      <c r="AE3362"/>
    </row>
    <row r="3363" spans="1:31" x14ac:dyDescent="0.2">
      <c r="A3363"/>
      <c r="B3363"/>
      <c r="C3363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S3363"/>
      <c r="T3363"/>
      <c r="U3363"/>
      <c r="V3363"/>
      <c r="W3363"/>
      <c r="X3363"/>
      <c r="Y3363"/>
      <c r="Z3363"/>
      <c r="AA3363"/>
      <c r="AB3363"/>
      <c r="AC3363"/>
      <c r="AD3363"/>
      <c r="AE3363"/>
    </row>
    <row r="3364" spans="1:31" x14ac:dyDescent="0.2">
      <c r="A3364"/>
      <c r="B3364"/>
      <c r="C336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S3364"/>
      <c r="T3364"/>
      <c r="U3364"/>
      <c r="V3364"/>
      <c r="W3364"/>
      <c r="X3364"/>
      <c r="Y3364"/>
      <c r="Z3364"/>
      <c r="AA3364"/>
      <c r="AB3364"/>
      <c r="AC3364"/>
      <c r="AD3364"/>
      <c r="AE3364"/>
    </row>
    <row r="3365" spans="1:31" x14ac:dyDescent="0.2">
      <c r="A3365"/>
      <c r="B3365"/>
      <c r="C3365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S3365"/>
      <c r="T3365"/>
      <c r="U3365"/>
      <c r="V3365"/>
      <c r="W3365"/>
      <c r="X3365"/>
      <c r="Y3365"/>
      <c r="Z3365"/>
      <c r="AA3365"/>
      <c r="AB3365"/>
      <c r="AC3365"/>
      <c r="AD3365"/>
      <c r="AE3365"/>
    </row>
    <row r="3366" spans="1:31" x14ac:dyDescent="0.2">
      <c r="A3366"/>
      <c r="B3366"/>
      <c r="C3366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S3366"/>
      <c r="T3366"/>
      <c r="U3366"/>
      <c r="V3366"/>
      <c r="W3366"/>
      <c r="X3366"/>
      <c r="Y3366"/>
      <c r="Z3366"/>
      <c r="AA3366"/>
      <c r="AB3366"/>
      <c r="AC3366"/>
      <c r="AD3366"/>
      <c r="AE3366"/>
    </row>
    <row r="3367" spans="1:31" x14ac:dyDescent="0.2">
      <c r="A3367"/>
      <c r="B3367"/>
      <c r="C3367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S3367"/>
      <c r="T3367"/>
      <c r="U3367"/>
      <c r="V3367"/>
      <c r="W3367"/>
      <c r="X3367"/>
      <c r="Y3367"/>
      <c r="Z3367"/>
      <c r="AA3367"/>
      <c r="AB3367"/>
      <c r="AC3367"/>
      <c r="AD3367"/>
      <c r="AE3367"/>
    </row>
    <row r="3368" spans="1:31" x14ac:dyDescent="0.2">
      <c r="A3368"/>
      <c r="B3368"/>
      <c r="C3368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S3368"/>
      <c r="T3368"/>
      <c r="U3368"/>
      <c r="V3368"/>
      <c r="W3368"/>
      <c r="X3368"/>
      <c r="Y3368"/>
      <c r="Z3368"/>
      <c r="AA3368"/>
      <c r="AB3368"/>
      <c r="AC3368"/>
      <c r="AD3368"/>
      <c r="AE3368"/>
    </row>
    <row r="3369" spans="1:31" x14ac:dyDescent="0.2">
      <c r="A3369"/>
      <c r="B3369"/>
      <c r="C3369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S3369"/>
      <c r="T3369"/>
      <c r="U3369"/>
      <c r="V3369"/>
      <c r="W3369"/>
      <c r="X3369"/>
      <c r="Y3369"/>
      <c r="Z3369"/>
      <c r="AA3369"/>
      <c r="AB3369"/>
      <c r="AC3369"/>
      <c r="AD3369"/>
      <c r="AE3369"/>
    </row>
    <row r="3370" spans="1:31" x14ac:dyDescent="0.2">
      <c r="A3370"/>
      <c r="B3370"/>
      <c r="C3370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S3370"/>
      <c r="T3370"/>
      <c r="U3370"/>
      <c r="V3370"/>
      <c r="W3370"/>
      <c r="X3370"/>
      <c r="Y3370"/>
      <c r="Z3370"/>
      <c r="AA3370"/>
      <c r="AB3370"/>
      <c r="AC3370"/>
      <c r="AD3370"/>
      <c r="AE3370"/>
    </row>
    <row r="3371" spans="1:31" x14ac:dyDescent="0.2">
      <c r="A3371"/>
      <c r="B3371"/>
      <c r="C3371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S3371"/>
      <c r="T3371"/>
      <c r="U3371"/>
      <c r="V3371"/>
      <c r="W3371"/>
      <c r="X3371"/>
      <c r="Y3371"/>
      <c r="Z3371"/>
      <c r="AA3371"/>
      <c r="AB3371"/>
      <c r="AC3371"/>
      <c r="AD3371"/>
      <c r="AE3371"/>
    </row>
    <row r="3372" spans="1:31" x14ac:dyDescent="0.2">
      <c r="A3372"/>
      <c r="B3372"/>
      <c r="C3372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S3372"/>
      <c r="T3372"/>
      <c r="U3372"/>
      <c r="V3372"/>
      <c r="W3372"/>
      <c r="X3372"/>
      <c r="Y3372"/>
      <c r="Z3372"/>
      <c r="AA3372"/>
      <c r="AB3372"/>
      <c r="AC3372"/>
      <c r="AD3372"/>
      <c r="AE3372"/>
    </row>
    <row r="3373" spans="1:31" x14ac:dyDescent="0.2">
      <c r="A3373"/>
      <c r="B3373"/>
      <c r="C3373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S3373"/>
      <c r="T3373"/>
      <c r="U3373"/>
      <c r="V3373"/>
      <c r="W3373"/>
      <c r="X3373"/>
      <c r="Y3373"/>
      <c r="Z3373"/>
      <c r="AA3373"/>
      <c r="AB3373"/>
      <c r="AC3373"/>
      <c r="AD3373"/>
      <c r="AE3373"/>
    </row>
    <row r="3374" spans="1:31" x14ac:dyDescent="0.2">
      <c r="A3374"/>
      <c r="B3374"/>
      <c r="C337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S3374"/>
      <c r="T3374"/>
      <c r="U3374"/>
      <c r="V3374"/>
      <c r="W3374"/>
      <c r="X3374"/>
      <c r="Y3374"/>
      <c r="Z3374"/>
      <c r="AA3374"/>
      <c r="AB3374"/>
      <c r="AC3374"/>
      <c r="AD3374"/>
      <c r="AE3374"/>
    </row>
    <row r="3375" spans="1:31" x14ac:dyDescent="0.2">
      <c r="A3375"/>
      <c r="B3375"/>
      <c r="C3375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S3375"/>
      <c r="T3375"/>
      <c r="U3375"/>
      <c r="V3375"/>
      <c r="W3375"/>
      <c r="X3375"/>
      <c r="Y3375"/>
      <c r="Z3375"/>
      <c r="AA3375"/>
      <c r="AB3375"/>
      <c r="AC3375"/>
      <c r="AD3375"/>
      <c r="AE3375"/>
    </row>
    <row r="3376" spans="1:31" x14ac:dyDescent="0.2">
      <c r="A3376"/>
      <c r="B3376"/>
      <c r="C3376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S3376"/>
      <c r="T3376"/>
      <c r="U3376"/>
      <c r="V3376"/>
      <c r="W3376"/>
      <c r="X3376"/>
      <c r="Y3376"/>
      <c r="Z3376"/>
      <c r="AA3376"/>
      <c r="AB3376"/>
      <c r="AC3376"/>
      <c r="AD3376"/>
      <c r="AE3376"/>
    </row>
    <row r="3377" spans="1:31" x14ac:dyDescent="0.2">
      <c r="A3377"/>
      <c r="B3377"/>
      <c r="C3377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S3377"/>
      <c r="T3377"/>
      <c r="U3377"/>
      <c r="V3377"/>
      <c r="W3377"/>
      <c r="X3377"/>
      <c r="Y3377"/>
      <c r="Z3377"/>
      <c r="AA3377"/>
      <c r="AB3377"/>
      <c r="AC3377"/>
      <c r="AD3377"/>
      <c r="AE3377"/>
    </row>
    <row r="3378" spans="1:31" x14ac:dyDescent="0.2">
      <c r="A3378"/>
      <c r="B3378"/>
      <c r="C3378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S3378"/>
      <c r="T3378"/>
      <c r="U3378"/>
      <c r="V3378"/>
      <c r="W3378"/>
      <c r="X3378"/>
      <c r="Y3378"/>
      <c r="Z3378"/>
      <c r="AA3378"/>
      <c r="AB3378"/>
      <c r="AC3378"/>
      <c r="AD3378"/>
      <c r="AE3378"/>
    </row>
    <row r="3379" spans="1:31" x14ac:dyDescent="0.2">
      <c r="A3379"/>
      <c r="B3379"/>
      <c r="C3379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S3379"/>
      <c r="T3379"/>
      <c r="U3379"/>
      <c r="V3379"/>
      <c r="W3379"/>
      <c r="X3379"/>
      <c r="Y3379"/>
      <c r="Z3379"/>
      <c r="AA3379"/>
      <c r="AB3379"/>
      <c r="AC3379"/>
      <c r="AD3379"/>
      <c r="AE3379"/>
    </row>
    <row r="3380" spans="1:31" x14ac:dyDescent="0.2">
      <c r="A3380"/>
      <c r="B3380"/>
      <c r="C3380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S3380"/>
      <c r="T3380"/>
      <c r="U3380"/>
      <c r="V3380"/>
      <c r="W3380"/>
      <c r="X3380"/>
      <c r="Y3380"/>
      <c r="Z3380"/>
      <c r="AA3380"/>
      <c r="AB3380"/>
      <c r="AC3380"/>
      <c r="AD3380"/>
      <c r="AE3380"/>
    </row>
    <row r="3381" spans="1:31" x14ac:dyDescent="0.2">
      <c r="A3381"/>
      <c r="B3381"/>
      <c r="C3381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S3381"/>
      <c r="T3381"/>
      <c r="U3381"/>
      <c r="V3381"/>
      <c r="W3381"/>
      <c r="X3381"/>
      <c r="Y3381"/>
      <c r="Z3381"/>
      <c r="AA3381"/>
      <c r="AB3381"/>
      <c r="AC3381"/>
      <c r="AD3381"/>
      <c r="AE3381"/>
    </row>
    <row r="3382" spans="1:31" x14ac:dyDescent="0.2">
      <c r="A3382"/>
      <c r="B3382"/>
      <c r="C3382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S3382"/>
      <c r="T3382"/>
      <c r="U3382"/>
      <c r="V3382"/>
      <c r="W3382"/>
      <c r="X3382"/>
      <c r="Y3382"/>
      <c r="Z3382"/>
      <c r="AA3382"/>
      <c r="AB3382"/>
      <c r="AC3382"/>
      <c r="AD3382"/>
      <c r="AE3382"/>
    </row>
    <row r="3383" spans="1:31" x14ac:dyDescent="0.2">
      <c r="A3383"/>
      <c r="B3383"/>
      <c r="C3383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S3383"/>
      <c r="T3383"/>
      <c r="U3383"/>
      <c r="V3383"/>
      <c r="W3383"/>
      <c r="X3383"/>
      <c r="Y3383"/>
      <c r="Z3383"/>
      <c r="AA3383"/>
      <c r="AB3383"/>
      <c r="AC3383"/>
      <c r="AD3383"/>
      <c r="AE3383"/>
    </row>
    <row r="3384" spans="1:31" x14ac:dyDescent="0.2">
      <c r="A3384"/>
      <c r="B3384"/>
      <c r="C338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S3384"/>
      <c r="T3384"/>
      <c r="U3384"/>
      <c r="V3384"/>
      <c r="W3384"/>
      <c r="X3384"/>
      <c r="Y3384"/>
      <c r="Z3384"/>
      <c r="AA3384"/>
      <c r="AB3384"/>
      <c r="AC3384"/>
      <c r="AD3384"/>
      <c r="AE3384"/>
    </row>
    <row r="3385" spans="1:31" x14ac:dyDescent="0.2">
      <c r="A3385"/>
      <c r="B3385"/>
      <c r="C3385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S3385"/>
      <c r="T3385"/>
      <c r="U3385"/>
      <c r="V3385"/>
      <c r="W3385"/>
      <c r="X3385"/>
      <c r="Y3385"/>
      <c r="Z3385"/>
      <c r="AA3385"/>
      <c r="AB3385"/>
      <c r="AC3385"/>
      <c r="AD3385"/>
      <c r="AE3385"/>
    </row>
    <row r="3386" spans="1:31" x14ac:dyDescent="0.2">
      <c r="A3386"/>
      <c r="B3386"/>
      <c r="C3386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S3386"/>
      <c r="T3386"/>
      <c r="U3386"/>
      <c r="V3386"/>
      <c r="W3386"/>
      <c r="X3386"/>
      <c r="Y3386"/>
      <c r="Z3386"/>
      <c r="AA3386"/>
      <c r="AB3386"/>
      <c r="AC3386"/>
      <c r="AD3386"/>
      <c r="AE3386"/>
    </row>
    <row r="3387" spans="1:31" x14ac:dyDescent="0.2">
      <c r="A3387"/>
      <c r="B3387"/>
      <c r="C3387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S3387"/>
      <c r="T3387"/>
      <c r="U3387"/>
      <c r="V3387"/>
      <c r="W3387"/>
      <c r="X3387"/>
      <c r="Y3387"/>
      <c r="Z3387"/>
      <c r="AA3387"/>
      <c r="AB3387"/>
      <c r="AC3387"/>
      <c r="AD3387"/>
      <c r="AE3387"/>
    </row>
    <row r="3388" spans="1:31" x14ac:dyDescent="0.2">
      <c r="A3388"/>
      <c r="B3388"/>
      <c r="C3388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S3388"/>
      <c r="T3388"/>
      <c r="U3388"/>
      <c r="V3388"/>
      <c r="W3388"/>
      <c r="X3388"/>
      <c r="Y3388"/>
      <c r="Z3388"/>
      <c r="AA3388"/>
      <c r="AB3388"/>
      <c r="AC3388"/>
      <c r="AD3388"/>
      <c r="AE3388"/>
    </row>
    <row r="3389" spans="1:31" x14ac:dyDescent="0.2">
      <c r="A3389"/>
      <c r="B3389"/>
      <c r="C3389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S3389"/>
      <c r="T3389"/>
      <c r="U3389"/>
      <c r="V3389"/>
      <c r="W3389"/>
      <c r="X3389"/>
      <c r="Y3389"/>
      <c r="Z3389"/>
      <c r="AA3389"/>
      <c r="AB3389"/>
      <c r="AC3389"/>
      <c r="AD3389"/>
      <c r="AE3389"/>
    </row>
    <row r="3390" spans="1:31" x14ac:dyDescent="0.2">
      <c r="A3390"/>
      <c r="B3390"/>
      <c r="C3390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S3390"/>
      <c r="T3390"/>
      <c r="U3390"/>
      <c r="V3390"/>
      <c r="W3390"/>
      <c r="X3390"/>
      <c r="Y3390"/>
      <c r="Z3390"/>
      <c r="AA3390"/>
      <c r="AB3390"/>
      <c r="AC3390"/>
      <c r="AD3390"/>
      <c r="AE3390"/>
    </row>
    <row r="3391" spans="1:31" x14ac:dyDescent="0.2">
      <c r="A3391"/>
      <c r="B3391"/>
      <c r="C3391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S3391"/>
      <c r="T3391"/>
      <c r="U3391"/>
      <c r="V3391"/>
      <c r="W3391"/>
      <c r="X3391"/>
      <c r="Y3391"/>
      <c r="Z3391"/>
      <c r="AA3391"/>
      <c r="AB3391"/>
      <c r="AC3391"/>
      <c r="AD3391"/>
      <c r="AE3391"/>
    </row>
    <row r="3392" spans="1:31" x14ac:dyDescent="0.2">
      <c r="A3392"/>
      <c r="B3392"/>
      <c r="C3392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S3392"/>
      <c r="T3392"/>
      <c r="U3392"/>
      <c r="V3392"/>
      <c r="W3392"/>
      <c r="X3392"/>
      <c r="Y3392"/>
      <c r="Z3392"/>
      <c r="AA3392"/>
      <c r="AB3392"/>
      <c r="AC3392"/>
      <c r="AD3392"/>
      <c r="AE3392"/>
    </row>
    <row r="3393" spans="1:31" x14ac:dyDescent="0.2">
      <c r="A3393"/>
      <c r="B3393"/>
      <c r="C3393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S3393"/>
      <c r="T3393"/>
      <c r="U3393"/>
      <c r="V3393"/>
      <c r="W3393"/>
      <c r="X3393"/>
      <c r="Y3393"/>
      <c r="Z3393"/>
      <c r="AA3393"/>
      <c r="AB3393"/>
      <c r="AC3393"/>
      <c r="AD3393"/>
      <c r="AE3393"/>
    </row>
    <row r="3394" spans="1:31" x14ac:dyDescent="0.2">
      <c r="A3394"/>
      <c r="B3394"/>
      <c r="C339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S3394"/>
      <c r="T3394"/>
      <c r="U3394"/>
      <c r="V3394"/>
      <c r="W3394"/>
      <c r="X3394"/>
      <c r="Y3394"/>
      <c r="Z3394"/>
      <c r="AA3394"/>
      <c r="AB3394"/>
      <c r="AC3394"/>
      <c r="AD3394"/>
      <c r="AE3394"/>
    </row>
    <row r="3395" spans="1:31" x14ac:dyDescent="0.2">
      <c r="A3395"/>
      <c r="B3395"/>
      <c r="C3395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S3395"/>
      <c r="T3395"/>
      <c r="U3395"/>
      <c r="V3395"/>
      <c r="W3395"/>
      <c r="X3395"/>
      <c r="Y3395"/>
      <c r="Z3395"/>
      <c r="AA3395"/>
      <c r="AB3395"/>
      <c r="AC3395"/>
      <c r="AD3395"/>
      <c r="AE3395"/>
    </row>
    <row r="3396" spans="1:31" x14ac:dyDescent="0.2">
      <c r="A3396"/>
      <c r="B3396"/>
      <c r="C3396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S3396"/>
      <c r="T3396"/>
      <c r="U3396"/>
      <c r="V3396"/>
      <c r="W3396"/>
      <c r="X3396"/>
      <c r="Y3396"/>
      <c r="Z3396"/>
      <c r="AA3396"/>
      <c r="AB3396"/>
      <c r="AC3396"/>
      <c r="AD3396"/>
      <c r="AE3396"/>
    </row>
    <row r="3397" spans="1:31" x14ac:dyDescent="0.2">
      <c r="A3397"/>
      <c r="B3397"/>
      <c r="C3397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S3397"/>
      <c r="T3397"/>
      <c r="U3397"/>
      <c r="V3397"/>
      <c r="W3397"/>
      <c r="X3397"/>
      <c r="Y3397"/>
      <c r="Z3397"/>
      <c r="AA3397"/>
      <c r="AB3397"/>
      <c r="AC3397"/>
      <c r="AD3397"/>
      <c r="AE3397"/>
    </row>
    <row r="3398" spans="1:31" x14ac:dyDescent="0.2">
      <c r="A3398"/>
      <c r="B3398"/>
      <c r="C3398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S3398"/>
      <c r="T3398"/>
      <c r="U3398"/>
      <c r="V3398"/>
      <c r="W3398"/>
      <c r="X3398"/>
      <c r="Y3398"/>
      <c r="Z3398"/>
      <c r="AA3398"/>
      <c r="AB3398"/>
      <c r="AC3398"/>
      <c r="AD3398"/>
      <c r="AE3398"/>
    </row>
    <row r="3399" spans="1:31" x14ac:dyDescent="0.2">
      <c r="A3399"/>
      <c r="B3399"/>
      <c r="C3399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S3399"/>
      <c r="T3399"/>
      <c r="U3399"/>
      <c r="V3399"/>
      <c r="W3399"/>
      <c r="X3399"/>
      <c r="Y3399"/>
      <c r="Z3399"/>
      <c r="AA3399"/>
      <c r="AB3399"/>
      <c r="AC3399"/>
      <c r="AD3399"/>
      <c r="AE3399"/>
    </row>
    <row r="3400" spans="1:31" x14ac:dyDescent="0.2">
      <c r="A3400"/>
      <c r="B3400"/>
      <c r="C3400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S3400"/>
      <c r="T3400"/>
      <c r="U3400"/>
      <c r="V3400"/>
      <c r="W3400"/>
      <c r="X3400"/>
      <c r="Y3400"/>
      <c r="Z3400"/>
      <c r="AA3400"/>
      <c r="AB3400"/>
      <c r="AC3400"/>
      <c r="AD3400"/>
      <c r="AE3400"/>
    </row>
    <row r="3401" spans="1:31" x14ac:dyDescent="0.2">
      <c r="A3401"/>
      <c r="B3401"/>
      <c r="C3401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S3401"/>
      <c r="T3401"/>
      <c r="U3401"/>
      <c r="V3401"/>
      <c r="W3401"/>
      <c r="X3401"/>
      <c r="Y3401"/>
      <c r="Z3401"/>
      <c r="AA3401"/>
      <c r="AB3401"/>
      <c r="AC3401"/>
      <c r="AD3401"/>
      <c r="AE3401"/>
    </row>
    <row r="3402" spans="1:31" x14ac:dyDescent="0.2">
      <c r="A3402"/>
      <c r="B3402"/>
      <c r="C3402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S3402"/>
      <c r="T3402"/>
      <c r="U3402"/>
      <c r="V3402"/>
      <c r="W3402"/>
      <c r="X3402"/>
      <c r="Y3402"/>
      <c r="Z3402"/>
      <c r="AA3402"/>
      <c r="AB3402"/>
      <c r="AC3402"/>
      <c r="AD3402"/>
      <c r="AE3402"/>
    </row>
    <row r="3403" spans="1:31" x14ac:dyDescent="0.2">
      <c r="A3403"/>
      <c r="B3403"/>
      <c r="C3403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S3403"/>
      <c r="T3403"/>
      <c r="U3403"/>
      <c r="V3403"/>
      <c r="W3403"/>
      <c r="X3403"/>
      <c r="Y3403"/>
      <c r="Z3403"/>
      <c r="AA3403"/>
      <c r="AB3403"/>
      <c r="AC3403"/>
      <c r="AD3403"/>
      <c r="AE3403"/>
    </row>
    <row r="3404" spans="1:31" x14ac:dyDescent="0.2">
      <c r="A3404"/>
      <c r="B3404"/>
      <c r="C340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S3404"/>
      <c r="T3404"/>
      <c r="U3404"/>
      <c r="V3404"/>
      <c r="W3404"/>
      <c r="X3404"/>
      <c r="Y3404"/>
      <c r="Z3404"/>
      <c r="AA3404"/>
      <c r="AB3404"/>
      <c r="AC3404"/>
      <c r="AD3404"/>
      <c r="AE3404"/>
    </row>
    <row r="3405" spans="1:31" x14ac:dyDescent="0.2">
      <c r="A3405"/>
      <c r="B3405"/>
      <c r="C3405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S3405"/>
      <c r="T3405"/>
      <c r="U3405"/>
      <c r="V3405"/>
      <c r="W3405"/>
      <c r="X3405"/>
      <c r="Y3405"/>
      <c r="Z3405"/>
      <c r="AA3405"/>
      <c r="AB3405"/>
      <c r="AC3405"/>
      <c r="AD3405"/>
      <c r="AE3405"/>
    </row>
    <row r="3406" spans="1:31" x14ac:dyDescent="0.2">
      <c r="A3406"/>
      <c r="B3406"/>
      <c r="C3406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S3406"/>
      <c r="T3406"/>
      <c r="U3406"/>
      <c r="V3406"/>
      <c r="W3406"/>
      <c r="X3406"/>
      <c r="Y3406"/>
      <c r="Z3406"/>
      <c r="AA3406"/>
      <c r="AB3406"/>
      <c r="AC3406"/>
      <c r="AD3406"/>
      <c r="AE3406"/>
    </row>
    <row r="3407" spans="1:31" x14ac:dyDescent="0.2">
      <c r="A3407"/>
      <c r="B3407"/>
      <c r="C3407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S3407"/>
      <c r="T3407"/>
      <c r="U3407"/>
      <c r="V3407"/>
      <c r="W3407"/>
      <c r="X3407"/>
      <c r="Y3407"/>
      <c r="Z3407"/>
      <c r="AA3407"/>
      <c r="AB3407"/>
      <c r="AC3407"/>
      <c r="AD3407"/>
      <c r="AE3407"/>
    </row>
    <row r="3408" spans="1:31" x14ac:dyDescent="0.2">
      <c r="A3408"/>
      <c r="B3408"/>
      <c r="C3408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S3408"/>
      <c r="T3408"/>
      <c r="U3408"/>
      <c r="V3408"/>
      <c r="W3408"/>
      <c r="X3408"/>
      <c r="Y3408"/>
      <c r="Z3408"/>
      <c r="AA3408"/>
      <c r="AB3408"/>
      <c r="AC3408"/>
      <c r="AD3408"/>
      <c r="AE3408"/>
    </row>
    <row r="3409" spans="1:31" x14ac:dyDescent="0.2">
      <c r="A3409"/>
      <c r="B3409"/>
      <c r="C3409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S3409"/>
      <c r="T3409"/>
      <c r="U3409"/>
      <c r="V3409"/>
      <c r="W3409"/>
      <c r="X3409"/>
      <c r="Y3409"/>
      <c r="Z3409"/>
      <c r="AA3409"/>
      <c r="AB3409"/>
      <c r="AC3409"/>
      <c r="AD3409"/>
      <c r="AE3409"/>
    </row>
    <row r="3410" spans="1:31" x14ac:dyDescent="0.2">
      <c r="A3410"/>
      <c r="B3410"/>
      <c r="C3410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S3410"/>
      <c r="T3410"/>
      <c r="U3410"/>
      <c r="V3410"/>
      <c r="W3410"/>
      <c r="X3410"/>
      <c r="Y3410"/>
      <c r="Z3410"/>
      <c r="AA3410"/>
      <c r="AB3410"/>
      <c r="AC3410"/>
      <c r="AD3410"/>
      <c r="AE3410"/>
    </row>
    <row r="3411" spans="1:31" x14ac:dyDescent="0.2">
      <c r="A3411"/>
      <c r="B3411"/>
      <c r="C3411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S3411"/>
      <c r="T3411"/>
      <c r="U3411"/>
      <c r="V3411"/>
      <c r="W3411"/>
      <c r="X3411"/>
      <c r="Y3411"/>
      <c r="Z3411"/>
      <c r="AA3411"/>
      <c r="AB3411"/>
      <c r="AC3411"/>
      <c r="AD3411"/>
      <c r="AE3411"/>
    </row>
    <row r="3412" spans="1:31" x14ac:dyDescent="0.2">
      <c r="A3412"/>
      <c r="B3412"/>
      <c r="C3412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S3412"/>
      <c r="T3412"/>
      <c r="U3412"/>
      <c r="V3412"/>
      <c r="W3412"/>
      <c r="X3412"/>
      <c r="Y3412"/>
      <c r="Z3412"/>
      <c r="AA3412"/>
      <c r="AB3412"/>
      <c r="AC3412"/>
      <c r="AD3412"/>
      <c r="AE3412"/>
    </row>
    <row r="3413" spans="1:31" x14ac:dyDescent="0.2">
      <c r="A3413"/>
      <c r="B3413"/>
      <c r="C3413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S3413"/>
      <c r="T3413"/>
      <c r="U3413"/>
      <c r="V3413"/>
      <c r="W3413"/>
      <c r="X3413"/>
      <c r="Y3413"/>
      <c r="Z3413"/>
      <c r="AA3413"/>
      <c r="AB3413"/>
      <c r="AC3413"/>
      <c r="AD3413"/>
      <c r="AE3413"/>
    </row>
    <row r="3414" spans="1:31" x14ac:dyDescent="0.2">
      <c r="A3414"/>
      <c r="B3414"/>
      <c r="C341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S3414"/>
      <c r="T3414"/>
      <c r="U3414"/>
      <c r="V3414"/>
      <c r="W3414"/>
      <c r="X3414"/>
      <c r="Y3414"/>
      <c r="Z3414"/>
      <c r="AA3414"/>
      <c r="AB3414"/>
      <c r="AC3414"/>
      <c r="AD3414"/>
      <c r="AE3414"/>
    </row>
    <row r="3415" spans="1:31" x14ac:dyDescent="0.2">
      <c r="A3415"/>
      <c r="B3415"/>
      <c r="C3415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S3415"/>
      <c r="T3415"/>
      <c r="U3415"/>
      <c r="V3415"/>
      <c r="W3415"/>
      <c r="X3415"/>
      <c r="Y3415"/>
      <c r="Z3415"/>
      <c r="AA3415"/>
      <c r="AB3415"/>
      <c r="AC3415"/>
      <c r="AD3415"/>
      <c r="AE3415"/>
    </row>
    <row r="3416" spans="1:31" x14ac:dyDescent="0.2">
      <c r="A3416"/>
      <c r="B3416"/>
      <c r="C3416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S3416"/>
      <c r="T3416"/>
      <c r="U3416"/>
      <c r="V3416"/>
      <c r="W3416"/>
      <c r="X3416"/>
      <c r="Y3416"/>
      <c r="Z3416"/>
      <c r="AA3416"/>
      <c r="AB3416"/>
      <c r="AC3416"/>
      <c r="AD3416"/>
      <c r="AE3416"/>
    </row>
    <row r="3417" spans="1:31" x14ac:dyDescent="0.2">
      <c r="A3417"/>
      <c r="B3417"/>
      <c r="C3417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S3417"/>
      <c r="T3417"/>
      <c r="U3417"/>
      <c r="V3417"/>
      <c r="W3417"/>
      <c r="X3417"/>
      <c r="Y3417"/>
      <c r="Z3417"/>
      <c r="AA3417"/>
      <c r="AB3417"/>
      <c r="AC3417"/>
      <c r="AD3417"/>
      <c r="AE3417"/>
    </row>
    <row r="3418" spans="1:31" x14ac:dyDescent="0.2">
      <c r="A3418"/>
      <c r="B3418"/>
      <c r="C3418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S3418"/>
      <c r="T3418"/>
      <c r="U3418"/>
      <c r="V3418"/>
      <c r="W3418"/>
      <c r="X3418"/>
      <c r="Y3418"/>
      <c r="Z3418"/>
      <c r="AA3418"/>
      <c r="AB3418"/>
      <c r="AC3418"/>
      <c r="AD3418"/>
      <c r="AE3418"/>
    </row>
    <row r="3419" spans="1:31" x14ac:dyDescent="0.2">
      <c r="A3419"/>
      <c r="B3419"/>
      <c r="C3419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S3419"/>
      <c r="T3419"/>
      <c r="U3419"/>
      <c r="V3419"/>
      <c r="W3419"/>
      <c r="X3419"/>
      <c r="Y3419"/>
      <c r="Z3419"/>
      <c r="AA3419"/>
      <c r="AB3419"/>
      <c r="AC3419"/>
      <c r="AD3419"/>
      <c r="AE3419"/>
    </row>
    <row r="3420" spans="1:31" x14ac:dyDescent="0.2">
      <c r="A3420"/>
      <c r="B3420"/>
      <c r="C3420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S3420"/>
      <c r="T3420"/>
      <c r="U3420"/>
      <c r="V3420"/>
      <c r="W3420"/>
      <c r="X3420"/>
      <c r="Y3420"/>
      <c r="Z3420"/>
      <c r="AA3420"/>
      <c r="AB3420"/>
      <c r="AC3420"/>
      <c r="AD3420"/>
      <c r="AE3420"/>
    </row>
    <row r="3421" spans="1:31" x14ac:dyDescent="0.2">
      <c r="A3421"/>
      <c r="B3421"/>
      <c r="C3421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S3421"/>
      <c r="T3421"/>
      <c r="U3421"/>
      <c r="V3421"/>
      <c r="W3421"/>
      <c r="X3421"/>
      <c r="Y3421"/>
      <c r="Z3421"/>
      <c r="AA3421"/>
      <c r="AB3421"/>
      <c r="AC3421"/>
      <c r="AD3421"/>
      <c r="AE3421"/>
    </row>
    <row r="3422" spans="1:31" x14ac:dyDescent="0.2">
      <c r="A3422"/>
      <c r="B3422"/>
      <c r="C3422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S3422"/>
      <c r="T3422"/>
      <c r="U3422"/>
      <c r="V3422"/>
      <c r="W3422"/>
      <c r="X3422"/>
      <c r="Y3422"/>
      <c r="Z3422"/>
      <c r="AA3422"/>
      <c r="AB3422"/>
      <c r="AC3422"/>
      <c r="AD3422"/>
      <c r="AE3422"/>
    </row>
    <row r="3423" spans="1:31" x14ac:dyDescent="0.2">
      <c r="A3423"/>
      <c r="B3423"/>
      <c r="C3423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S3423"/>
      <c r="T3423"/>
      <c r="U3423"/>
      <c r="V3423"/>
      <c r="W3423"/>
      <c r="X3423"/>
      <c r="Y3423"/>
      <c r="Z3423"/>
      <c r="AA3423"/>
      <c r="AB3423"/>
      <c r="AC3423"/>
      <c r="AD3423"/>
      <c r="AE3423"/>
    </row>
    <row r="3424" spans="1:31" x14ac:dyDescent="0.2">
      <c r="A3424"/>
      <c r="B3424"/>
      <c r="C342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S3424"/>
      <c r="T3424"/>
      <c r="U3424"/>
      <c r="V3424"/>
      <c r="W3424"/>
      <c r="X3424"/>
      <c r="Y3424"/>
      <c r="Z3424"/>
      <c r="AA3424"/>
      <c r="AB3424"/>
      <c r="AC3424"/>
      <c r="AD3424"/>
      <c r="AE3424"/>
    </row>
    <row r="3425" spans="1:31" x14ac:dyDescent="0.2">
      <c r="A3425"/>
      <c r="B3425"/>
      <c r="C3425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S3425"/>
      <c r="T3425"/>
      <c r="U3425"/>
      <c r="V3425"/>
      <c r="W3425"/>
      <c r="X3425"/>
      <c r="Y3425"/>
      <c r="Z3425"/>
      <c r="AA3425"/>
      <c r="AB3425"/>
      <c r="AC3425"/>
      <c r="AD3425"/>
      <c r="AE3425"/>
    </row>
    <row r="3426" spans="1:31" x14ac:dyDescent="0.2">
      <c r="A3426"/>
      <c r="B3426"/>
      <c r="C3426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S3426"/>
      <c r="T3426"/>
      <c r="U3426"/>
      <c r="V3426"/>
      <c r="W3426"/>
      <c r="X3426"/>
      <c r="Y3426"/>
      <c r="Z3426"/>
      <c r="AA3426"/>
      <c r="AB3426"/>
      <c r="AC3426"/>
      <c r="AD3426"/>
      <c r="AE3426"/>
    </row>
    <row r="3427" spans="1:31" x14ac:dyDescent="0.2">
      <c r="A3427"/>
      <c r="B3427"/>
      <c r="C3427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S3427"/>
      <c r="T3427"/>
      <c r="U3427"/>
      <c r="V3427"/>
      <c r="W3427"/>
      <c r="X3427"/>
      <c r="Y3427"/>
      <c r="Z3427"/>
      <c r="AA3427"/>
      <c r="AB3427"/>
      <c r="AC3427"/>
      <c r="AD3427"/>
      <c r="AE3427"/>
    </row>
    <row r="3428" spans="1:31" x14ac:dyDescent="0.2">
      <c r="A3428"/>
      <c r="B3428"/>
      <c r="C3428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S3428"/>
      <c r="T3428"/>
      <c r="U3428"/>
      <c r="V3428"/>
      <c r="W3428"/>
      <c r="X3428"/>
      <c r="Y3428"/>
      <c r="Z3428"/>
      <c r="AA3428"/>
      <c r="AB3428"/>
      <c r="AC3428"/>
      <c r="AD3428"/>
      <c r="AE3428"/>
    </row>
    <row r="3429" spans="1:31" x14ac:dyDescent="0.2">
      <c r="A3429"/>
      <c r="B3429"/>
      <c r="C3429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S3429"/>
      <c r="T3429"/>
      <c r="U3429"/>
      <c r="V3429"/>
      <c r="W3429"/>
      <c r="X3429"/>
      <c r="Y3429"/>
      <c r="Z3429"/>
      <c r="AA3429"/>
      <c r="AB3429"/>
      <c r="AC3429"/>
      <c r="AD3429"/>
      <c r="AE3429"/>
    </row>
    <row r="3430" spans="1:31" x14ac:dyDescent="0.2">
      <c r="A3430"/>
      <c r="B3430"/>
      <c r="C3430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S3430"/>
      <c r="T3430"/>
      <c r="U3430"/>
      <c r="V3430"/>
      <c r="W3430"/>
      <c r="X3430"/>
      <c r="Y3430"/>
      <c r="Z3430"/>
      <c r="AA3430"/>
      <c r="AB3430"/>
      <c r="AC3430"/>
      <c r="AD3430"/>
      <c r="AE3430"/>
    </row>
    <row r="3431" spans="1:31" x14ac:dyDescent="0.2">
      <c r="A3431"/>
      <c r="B3431"/>
      <c r="C3431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S3431"/>
      <c r="T3431"/>
      <c r="U3431"/>
      <c r="V3431"/>
      <c r="W3431"/>
      <c r="X3431"/>
      <c r="Y3431"/>
      <c r="Z3431"/>
      <c r="AA3431"/>
      <c r="AB3431"/>
      <c r="AC3431"/>
      <c r="AD3431"/>
      <c r="AE3431"/>
    </row>
    <row r="3432" spans="1:31" x14ac:dyDescent="0.2">
      <c r="A3432"/>
      <c r="B3432"/>
      <c r="C3432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S3432"/>
      <c r="T3432"/>
      <c r="U3432"/>
      <c r="V3432"/>
      <c r="W3432"/>
      <c r="X3432"/>
      <c r="Y3432"/>
      <c r="Z3432"/>
      <c r="AA3432"/>
      <c r="AB3432"/>
      <c r="AC3432"/>
      <c r="AD3432"/>
      <c r="AE3432"/>
    </row>
    <row r="3433" spans="1:31" x14ac:dyDescent="0.2">
      <c r="A3433"/>
      <c r="B3433"/>
      <c r="C3433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S3433"/>
      <c r="T3433"/>
      <c r="U3433"/>
      <c r="V3433"/>
      <c r="W3433"/>
      <c r="X3433"/>
      <c r="Y3433"/>
      <c r="Z3433"/>
      <c r="AA3433"/>
      <c r="AB3433"/>
      <c r="AC3433"/>
      <c r="AD3433"/>
      <c r="AE3433"/>
    </row>
    <row r="3434" spans="1:31" x14ac:dyDescent="0.2">
      <c r="A3434"/>
      <c r="B3434"/>
      <c r="C343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S3434"/>
      <c r="T3434"/>
      <c r="U3434"/>
      <c r="V3434"/>
      <c r="W3434"/>
      <c r="X3434"/>
      <c r="Y3434"/>
      <c r="Z3434"/>
      <c r="AA3434"/>
      <c r="AB3434"/>
      <c r="AC3434"/>
      <c r="AD3434"/>
      <c r="AE3434"/>
    </row>
    <row r="3435" spans="1:31" x14ac:dyDescent="0.2">
      <c r="A3435"/>
      <c r="B3435"/>
      <c r="C3435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S3435"/>
      <c r="T3435"/>
      <c r="U3435"/>
      <c r="V3435"/>
      <c r="W3435"/>
      <c r="X3435"/>
      <c r="Y3435"/>
      <c r="Z3435"/>
      <c r="AA3435"/>
      <c r="AB3435"/>
      <c r="AC3435"/>
      <c r="AD3435"/>
      <c r="AE3435"/>
    </row>
    <row r="3436" spans="1:31" x14ac:dyDescent="0.2">
      <c r="A3436"/>
      <c r="B3436"/>
      <c r="C3436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S3436"/>
      <c r="T3436"/>
      <c r="U3436"/>
      <c r="V3436"/>
      <c r="W3436"/>
      <c r="X3436"/>
      <c r="Y3436"/>
      <c r="Z3436"/>
      <c r="AA3436"/>
      <c r="AB3436"/>
      <c r="AC3436"/>
      <c r="AD3436"/>
      <c r="AE3436"/>
    </row>
    <row r="3437" spans="1:31" x14ac:dyDescent="0.2">
      <c r="A3437"/>
      <c r="B3437"/>
      <c r="C3437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S3437"/>
      <c r="T3437"/>
      <c r="U3437"/>
      <c r="V3437"/>
      <c r="W3437"/>
      <c r="X3437"/>
      <c r="Y3437"/>
      <c r="Z3437"/>
      <c r="AA3437"/>
      <c r="AB3437"/>
      <c r="AC3437"/>
      <c r="AD3437"/>
      <c r="AE3437"/>
    </row>
    <row r="3438" spans="1:31" x14ac:dyDescent="0.2">
      <c r="A3438"/>
      <c r="B3438"/>
      <c r="C3438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S3438"/>
      <c r="T3438"/>
      <c r="U3438"/>
      <c r="V3438"/>
      <c r="W3438"/>
      <c r="X3438"/>
      <c r="Y3438"/>
      <c r="Z3438"/>
      <c r="AA3438"/>
      <c r="AB3438"/>
      <c r="AC3438"/>
      <c r="AD3438"/>
      <c r="AE3438"/>
    </row>
    <row r="3439" spans="1:31" x14ac:dyDescent="0.2">
      <c r="A3439"/>
      <c r="B3439"/>
      <c r="C3439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S3439"/>
      <c r="T3439"/>
      <c r="U3439"/>
      <c r="V3439"/>
      <c r="W3439"/>
      <c r="X3439"/>
      <c r="Y3439"/>
      <c r="Z3439"/>
      <c r="AA3439"/>
      <c r="AB3439"/>
      <c r="AC3439"/>
      <c r="AD3439"/>
      <c r="AE3439"/>
    </row>
    <row r="3440" spans="1:31" x14ac:dyDescent="0.2">
      <c r="A3440"/>
      <c r="B3440"/>
      <c r="C3440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S3440"/>
      <c r="T3440"/>
      <c r="U3440"/>
      <c r="V3440"/>
      <c r="W3440"/>
      <c r="X3440"/>
      <c r="Y3440"/>
      <c r="Z3440"/>
      <c r="AA3440"/>
      <c r="AB3440"/>
      <c r="AC3440"/>
      <c r="AD3440"/>
      <c r="AE3440"/>
    </row>
    <row r="3441" spans="1:31" x14ac:dyDescent="0.2">
      <c r="A3441"/>
      <c r="B3441"/>
      <c r="C3441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S3441"/>
      <c r="T3441"/>
      <c r="U3441"/>
      <c r="V3441"/>
      <c r="W3441"/>
      <c r="X3441"/>
      <c r="Y3441"/>
      <c r="Z3441"/>
      <c r="AA3441"/>
      <c r="AB3441"/>
      <c r="AC3441"/>
      <c r="AD3441"/>
      <c r="AE3441"/>
    </row>
    <row r="3442" spans="1:31" x14ac:dyDescent="0.2">
      <c r="A3442"/>
      <c r="B3442"/>
      <c r="C3442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S3442"/>
      <c r="T3442"/>
      <c r="U3442"/>
      <c r="V3442"/>
      <c r="W3442"/>
      <c r="X3442"/>
      <c r="Y3442"/>
      <c r="Z3442"/>
      <c r="AA3442"/>
      <c r="AB3442"/>
      <c r="AC3442"/>
      <c r="AD3442"/>
      <c r="AE3442"/>
    </row>
    <row r="3443" spans="1:31" x14ac:dyDescent="0.2">
      <c r="A3443"/>
      <c r="B3443"/>
      <c r="C3443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S3443"/>
      <c r="T3443"/>
      <c r="U3443"/>
      <c r="V3443"/>
      <c r="W3443"/>
      <c r="X3443"/>
      <c r="Y3443"/>
      <c r="Z3443"/>
      <c r="AA3443"/>
      <c r="AB3443"/>
      <c r="AC3443"/>
      <c r="AD3443"/>
      <c r="AE3443"/>
    </row>
    <row r="3444" spans="1:31" x14ac:dyDescent="0.2">
      <c r="A3444"/>
      <c r="B3444"/>
      <c r="C344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S3444"/>
      <c r="T3444"/>
      <c r="U3444"/>
      <c r="V3444"/>
      <c r="W3444"/>
      <c r="X3444"/>
      <c r="Y3444"/>
      <c r="Z3444"/>
      <c r="AA3444"/>
      <c r="AB3444"/>
      <c r="AC3444"/>
      <c r="AD3444"/>
      <c r="AE3444"/>
    </row>
    <row r="3445" spans="1:31" x14ac:dyDescent="0.2">
      <c r="A3445"/>
      <c r="B3445"/>
      <c r="C3445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S3445"/>
      <c r="T3445"/>
      <c r="U3445"/>
      <c r="V3445"/>
      <c r="W3445"/>
      <c r="X3445"/>
      <c r="Y3445"/>
      <c r="Z3445"/>
      <c r="AA3445"/>
      <c r="AB3445"/>
      <c r="AC3445"/>
      <c r="AD3445"/>
      <c r="AE3445"/>
    </row>
    <row r="3446" spans="1:31" x14ac:dyDescent="0.2">
      <c r="A3446"/>
      <c r="B3446"/>
      <c r="C3446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S3446"/>
      <c r="T3446"/>
      <c r="U3446"/>
      <c r="V3446"/>
      <c r="W3446"/>
      <c r="X3446"/>
      <c r="Y3446"/>
      <c r="Z3446"/>
      <c r="AA3446"/>
      <c r="AB3446"/>
      <c r="AC3446"/>
      <c r="AD3446"/>
      <c r="AE3446"/>
    </row>
    <row r="3447" spans="1:31" x14ac:dyDescent="0.2">
      <c r="A3447"/>
      <c r="B3447"/>
      <c r="C3447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S3447"/>
      <c r="T3447"/>
      <c r="U3447"/>
      <c r="V3447"/>
      <c r="W3447"/>
      <c r="X3447"/>
      <c r="Y3447"/>
      <c r="Z3447"/>
      <c r="AA3447"/>
      <c r="AB3447"/>
      <c r="AC3447"/>
      <c r="AD3447"/>
      <c r="AE3447"/>
    </row>
    <row r="3448" spans="1:31" x14ac:dyDescent="0.2">
      <c r="A3448"/>
      <c r="B3448"/>
      <c r="C3448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S3448"/>
      <c r="T3448"/>
      <c r="U3448"/>
      <c r="V3448"/>
      <c r="W3448"/>
      <c r="X3448"/>
      <c r="Y3448"/>
      <c r="Z3448"/>
      <c r="AA3448"/>
      <c r="AB3448"/>
      <c r="AC3448"/>
      <c r="AD3448"/>
      <c r="AE3448"/>
    </row>
    <row r="3449" spans="1:31" x14ac:dyDescent="0.2">
      <c r="A3449"/>
      <c r="B3449"/>
      <c r="C3449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S3449"/>
      <c r="T3449"/>
      <c r="U3449"/>
      <c r="V3449"/>
      <c r="W3449"/>
      <c r="X3449"/>
      <c r="Y3449"/>
      <c r="Z3449"/>
      <c r="AA3449"/>
      <c r="AB3449"/>
      <c r="AC3449"/>
      <c r="AD3449"/>
      <c r="AE3449"/>
    </row>
    <row r="3450" spans="1:31" x14ac:dyDescent="0.2">
      <c r="A3450"/>
      <c r="B3450"/>
      <c r="C3450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S3450"/>
      <c r="T3450"/>
      <c r="U3450"/>
      <c r="V3450"/>
      <c r="W3450"/>
      <c r="X3450"/>
      <c r="Y3450"/>
      <c r="Z3450"/>
      <c r="AA3450"/>
      <c r="AB3450"/>
      <c r="AC3450"/>
      <c r="AD3450"/>
      <c r="AE3450"/>
    </row>
    <row r="3451" spans="1:31" x14ac:dyDescent="0.2">
      <c r="A3451"/>
      <c r="B3451"/>
      <c r="C3451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S3451"/>
      <c r="T3451"/>
      <c r="U3451"/>
      <c r="V3451"/>
      <c r="W3451"/>
      <c r="X3451"/>
      <c r="Y3451"/>
      <c r="Z3451"/>
      <c r="AA3451"/>
      <c r="AB3451"/>
      <c r="AC3451"/>
      <c r="AD3451"/>
      <c r="AE3451"/>
    </row>
    <row r="3452" spans="1:31" x14ac:dyDescent="0.2">
      <c r="A3452"/>
      <c r="B3452"/>
      <c r="C3452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S3452"/>
      <c r="T3452"/>
      <c r="U3452"/>
      <c r="V3452"/>
      <c r="W3452"/>
      <c r="X3452"/>
      <c r="Y3452"/>
      <c r="Z3452"/>
      <c r="AA3452"/>
      <c r="AB3452"/>
      <c r="AC3452"/>
      <c r="AD3452"/>
      <c r="AE3452"/>
    </row>
    <row r="3453" spans="1:31" x14ac:dyDescent="0.2">
      <c r="A3453"/>
      <c r="B3453"/>
      <c r="C3453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S3453"/>
      <c r="T3453"/>
      <c r="U3453"/>
      <c r="V3453"/>
      <c r="W3453"/>
      <c r="X3453"/>
      <c r="Y3453"/>
      <c r="Z3453"/>
      <c r="AA3453"/>
      <c r="AB3453"/>
      <c r="AC3453"/>
      <c r="AD3453"/>
      <c r="AE3453"/>
    </row>
    <row r="3454" spans="1:31" x14ac:dyDescent="0.2">
      <c r="A3454"/>
      <c r="B3454"/>
      <c r="C345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S3454"/>
      <c r="T3454"/>
      <c r="U3454"/>
      <c r="V3454"/>
      <c r="W3454"/>
      <c r="X3454"/>
      <c r="Y3454"/>
      <c r="Z3454"/>
      <c r="AA3454"/>
      <c r="AB3454"/>
      <c r="AC3454"/>
      <c r="AD3454"/>
      <c r="AE3454"/>
    </row>
    <row r="3455" spans="1:31" x14ac:dyDescent="0.2">
      <c r="A3455"/>
      <c r="B3455"/>
      <c r="C3455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S3455"/>
      <c r="T3455"/>
      <c r="U3455"/>
      <c r="V3455"/>
      <c r="W3455"/>
      <c r="X3455"/>
      <c r="Y3455"/>
      <c r="Z3455"/>
      <c r="AA3455"/>
      <c r="AB3455"/>
      <c r="AC3455"/>
      <c r="AD3455"/>
      <c r="AE3455"/>
    </row>
    <row r="3456" spans="1:31" x14ac:dyDescent="0.2">
      <c r="A3456"/>
      <c r="B3456"/>
      <c r="C3456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S3456"/>
      <c r="T3456"/>
      <c r="U3456"/>
      <c r="V3456"/>
      <c r="W3456"/>
      <c r="X3456"/>
      <c r="Y3456"/>
      <c r="Z3456"/>
      <c r="AA3456"/>
      <c r="AB3456"/>
      <c r="AC3456"/>
      <c r="AD3456"/>
      <c r="AE3456"/>
    </row>
    <row r="3457" spans="1:31" x14ac:dyDescent="0.2">
      <c r="A3457"/>
      <c r="B3457"/>
      <c r="C3457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S3457"/>
      <c r="T3457"/>
      <c r="U3457"/>
      <c r="V3457"/>
      <c r="W3457"/>
      <c r="X3457"/>
      <c r="Y3457"/>
      <c r="Z3457"/>
      <c r="AA3457"/>
      <c r="AB3457"/>
      <c r="AC3457"/>
      <c r="AD3457"/>
      <c r="AE3457"/>
    </row>
    <row r="3458" spans="1:31" x14ac:dyDescent="0.2">
      <c r="A3458"/>
      <c r="B3458"/>
      <c r="C3458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S3458"/>
      <c r="T3458"/>
      <c r="U3458"/>
      <c r="V3458"/>
      <c r="W3458"/>
      <c r="X3458"/>
      <c r="Y3458"/>
      <c r="Z3458"/>
      <c r="AA3458"/>
      <c r="AB3458"/>
      <c r="AC3458"/>
      <c r="AD3458"/>
      <c r="AE3458"/>
    </row>
    <row r="3459" spans="1:31" x14ac:dyDescent="0.2">
      <c r="A3459"/>
      <c r="B3459"/>
      <c r="C3459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S3459"/>
      <c r="T3459"/>
      <c r="U3459"/>
      <c r="V3459"/>
      <c r="W3459"/>
      <c r="X3459"/>
      <c r="Y3459"/>
      <c r="Z3459"/>
      <c r="AA3459"/>
      <c r="AB3459"/>
      <c r="AC3459"/>
      <c r="AD3459"/>
      <c r="AE3459"/>
    </row>
    <row r="3460" spans="1:31" x14ac:dyDescent="0.2">
      <c r="A3460"/>
      <c r="B3460"/>
      <c r="C3460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S3460"/>
      <c r="T3460"/>
      <c r="U3460"/>
      <c r="V3460"/>
      <c r="W3460"/>
      <c r="X3460"/>
      <c r="Y3460"/>
      <c r="Z3460"/>
      <c r="AA3460"/>
      <c r="AB3460"/>
      <c r="AC3460"/>
      <c r="AD3460"/>
      <c r="AE3460"/>
    </row>
    <row r="3461" spans="1:31" x14ac:dyDescent="0.2">
      <c r="A3461"/>
      <c r="B3461"/>
      <c r="C3461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S3461"/>
      <c r="T3461"/>
      <c r="U3461"/>
      <c r="V3461"/>
      <c r="W3461"/>
      <c r="X3461"/>
      <c r="Y3461"/>
      <c r="Z3461"/>
      <c r="AA3461"/>
      <c r="AB3461"/>
      <c r="AC3461"/>
      <c r="AD3461"/>
      <c r="AE3461"/>
    </row>
    <row r="3462" spans="1:31" x14ac:dyDescent="0.2">
      <c r="A3462"/>
      <c r="B3462"/>
      <c r="C3462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S3462"/>
      <c r="T3462"/>
      <c r="U3462"/>
      <c r="V3462"/>
      <c r="W3462"/>
      <c r="X3462"/>
      <c r="Y3462"/>
      <c r="Z3462"/>
      <c r="AA3462"/>
      <c r="AB3462"/>
      <c r="AC3462"/>
      <c r="AD3462"/>
      <c r="AE3462"/>
    </row>
    <row r="3463" spans="1:31" x14ac:dyDescent="0.2">
      <c r="A3463"/>
      <c r="B3463"/>
      <c r="C3463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S3463"/>
      <c r="T3463"/>
      <c r="U3463"/>
      <c r="V3463"/>
      <c r="W3463"/>
      <c r="X3463"/>
      <c r="Y3463"/>
      <c r="Z3463"/>
      <c r="AA3463"/>
      <c r="AB3463"/>
      <c r="AC3463"/>
      <c r="AD3463"/>
      <c r="AE3463"/>
    </row>
    <row r="3464" spans="1:31" x14ac:dyDescent="0.2">
      <c r="A3464"/>
      <c r="B3464"/>
      <c r="C346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S3464"/>
      <c r="T3464"/>
      <c r="U3464"/>
      <c r="V3464"/>
      <c r="W3464"/>
      <c r="X3464"/>
      <c r="Y3464"/>
      <c r="Z3464"/>
      <c r="AA3464"/>
      <c r="AB3464"/>
      <c r="AC3464"/>
      <c r="AD3464"/>
      <c r="AE3464"/>
    </row>
    <row r="3465" spans="1:31" x14ac:dyDescent="0.2">
      <c r="A3465"/>
      <c r="B3465"/>
      <c r="C3465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S3465"/>
      <c r="T3465"/>
      <c r="U3465"/>
      <c r="V3465"/>
      <c r="W3465"/>
      <c r="X3465"/>
      <c r="Y3465"/>
      <c r="Z3465"/>
      <c r="AA3465"/>
      <c r="AB3465"/>
      <c r="AC3465"/>
      <c r="AD3465"/>
      <c r="AE3465"/>
    </row>
    <row r="3466" spans="1:31" x14ac:dyDescent="0.2">
      <c r="A3466"/>
      <c r="B3466"/>
      <c r="C3466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S3466"/>
      <c r="T3466"/>
      <c r="U3466"/>
      <c r="V3466"/>
      <c r="W3466"/>
      <c r="X3466"/>
      <c r="Y3466"/>
      <c r="Z3466"/>
      <c r="AA3466"/>
      <c r="AB3466"/>
      <c r="AC3466"/>
      <c r="AD3466"/>
      <c r="AE3466"/>
    </row>
    <row r="3467" spans="1:31" x14ac:dyDescent="0.2">
      <c r="A3467"/>
      <c r="B3467"/>
      <c r="C3467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S3467"/>
      <c r="T3467"/>
      <c r="U3467"/>
      <c r="V3467"/>
      <c r="W3467"/>
      <c r="X3467"/>
      <c r="Y3467"/>
      <c r="Z3467"/>
      <c r="AA3467"/>
      <c r="AB3467"/>
      <c r="AC3467"/>
      <c r="AD3467"/>
      <c r="AE3467"/>
    </row>
    <row r="3468" spans="1:31" x14ac:dyDescent="0.2">
      <c r="A3468"/>
      <c r="B3468"/>
      <c r="C3468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S3468"/>
      <c r="T3468"/>
      <c r="U3468"/>
      <c r="V3468"/>
      <c r="W3468"/>
      <c r="X3468"/>
      <c r="Y3468"/>
      <c r="Z3468"/>
      <c r="AA3468"/>
      <c r="AB3468"/>
      <c r="AC3468"/>
      <c r="AD3468"/>
      <c r="AE3468"/>
    </row>
    <row r="3469" spans="1:31" x14ac:dyDescent="0.2">
      <c r="A3469"/>
      <c r="B3469"/>
      <c r="C3469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S3469"/>
      <c r="T3469"/>
      <c r="U3469"/>
      <c r="V3469"/>
      <c r="W3469"/>
      <c r="X3469"/>
      <c r="Y3469"/>
      <c r="Z3469"/>
      <c r="AA3469"/>
      <c r="AB3469"/>
      <c r="AC3469"/>
      <c r="AD3469"/>
      <c r="AE3469"/>
    </row>
    <row r="3470" spans="1:31" x14ac:dyDescent="0.2">
      <c r="A3470"/>
      <c r="B3470"/>
      <c r="C3470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S3470"/>
      <c r="T3470"/>
      <c r="U3470"/>
      <c r="V3470"/>
      <c r="W3470"/>
      <c r="X3470"/>
      <c r="Y3470"/>
      <c r="Z3470"/>
      <c r="AA3470"/>
      <c r="AB3470"/>
      <c r="AC3470"/>
      <c r="AD3470"/>
      <c r="AE3470"/>
    </row>
    <row r="3471" spans="1:31" x14ac:dyDescent="0.2">
      <c r="A3471"/>
      <c r="B3471"/>
      <c r="C3471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S3471"/>
      <c r="T3471"/>
      <c r="U3471"/>
      <c r="V3471"/>
      <c r="W3471"/>
      <c r="X3471"/>
      <c r="Y3471"/>
      <c r="Z3471"/>
      <c r="AA3471"/>
      <c r="AB3471"/>
      <c r="AC3471"/>
      <c r="AD3471"/>
      <c r="AE3471"/>
    </row>
    <row r="3472" spans="1:31" x14ac:dyDescent="0.2">
      <c r="A3472"/>
      <c r="B3472"/>
      <c r="C3472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S3472"/>
      <c r="T3472"/>
      <c r="U3472"/>
      <c r="V3472"/>
      <c r="W3472"/>
      <c r="X3472"/>
      <c r="Y3472"/>
      <c r="Z3472"/>
      <c r="AA3472"/>
      <c r="AB3472"/>
      <c r="AC3472"/>
      <c r="AD3472"/>
      <c r="AE3472"/>
    </row>
    <row r="3473" spans="1:31" x14ac:dyDescent="0.2">
      <c r="A3473"/>
      <c r="B3473"/>
      <c r="C3473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S3473"/>
      <c r="T3473"/>
      <c r="U3473"/>
      <c r="V3473"/>
      <c r="W3473"/>
      <c r="X3473"/>
      <c r="Y3473"/>
      <c r="Z3473"/>
      <c r="AA3473"/>
      <c r="AB3473"/>
      <c r="AC3473"/>
      <c r="AD3473"/>
      <c r="AE3473"/>
    </row>
    <row r="3474" spans="1:31" x14ac:dyDescent="0.2">
      <c r="A3474"/>
      <c r="B3474"/>
      <c r="C347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S3474"/>
      <c r="T3474"/>
      <c r="U3474"/>
      <c r="V3474"/>
      <c r="W3474"/>
      <c r="X3474"/>
      <c r="Y3474"/>
      <c r="Z3474"/>
      <c r="AA3474"/>
      <c r="AB3474"/>
      <c r="AC3474"/>
      <c r="AD3474"/>
      <c r="AE3474"/>
    </row>
    <row r="3475" spans="1:31" x14ac:dyDescent="0.2">
      <c r="A3475"/>
      <c r="B3475"/>
      <c r="C3475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S3475"/>
      <c r="T3475"/>
      <c r="U3475"/>
      <c r="V3475"/>
      <c r="W3475"/>
      <c r="X3475"/>
      <c r="Y3475"/>
      <c r="Z3475"/>
      <c r="AA3475"/>
      <c r="AB3475"/>
      <c r="AC3475"/>
      <c r="AD3475"/>
      <c r="AE3475"/>
    </row>
    <row r="3476" spans="1:31" x14ac:dyDescent="0.2">
      <c r="A3476"/>
      <c r="B3476"/>
      <c r="C3476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S3476"/>
      <c r="T3476"/>
      <c r="U3476"/>
      <c r="V3476"/>
      <c r="W3476"/>
      <c r="X3476"/>
      <c r="Y3476"/>
      <c r="Z3476"/>
      <c r="AA3476"/>
      <c r="AB3476"/>
      <c r="AC3476"/>
      <c r="AD3476"/>
      <c r="AE3476"/>
    </row>
    <row r="3477" spans="1:31" x14ac:dyDescent="0.2">
      <c r="A3477"/>
      <c r="B3477"/>
      <c r="C3477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S3477"/>
      <c r="T3477"/>
      <c r="U3477"/>
      <c r="V3477"/>
      <c r="W3477"/>
      <c r="X3477"/>
      <c r="Y3477"/>
      <c r="Z3477"/>
      <c r="AA3477"/>
      <c r="AB3477"/>
      <c r="AC3477"/>
      <c r="AD3477"/>
      <c r="AE3477"/>
    </row>
    <row r="3478" spans="1:31" x14ac:dyDescent="0.2">
      <c r="A3478"/>
      <c r="B3478"/>
      <c r="C3478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S3478"/>
      <c r="T3478"/>
      <c r="U3478"/>
      <c r="V3478"/>
      <c r="W3478"/>
      <c r="X3478"/>
      <c r="Y3478"/>
      <c r="Z3478"/>
      <c r="AA3478"/>
      <c r="AB3478"/>
      <c r="AC3478"/>
      <c r="AD3478"/>
      <c r="AE3478"/>
    </row>
    <row r="3479" spans="1:31" x14ac:dyDescent="0.2">
      <c r="A3479"/>
      <c r="B3479"/>
      <c r="C3479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S3479"/>
      <c r="T3479"/>
      <c r="U3479"/>
      <c r="V3479"/>
      <c r="W3479"/>
      <c r="X3479"/>
      <c r="Y3479"/>
      <c r="Z3479"/>
      <c r="AA3479"/>
      <c r="AB3479"/>
      <c r="AC3479"/>
      <c r="AD3479"/>
      <c r="AE3479"/>
    </row>
    <row r="3480" spans="1:31" x14ac:dyDescent="0.2">
      <c r="A3480"/>
      <c r="B3480"/>
      <c r="C3480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S3480"/>
      <c r="T3480"/>
      <c r="U3480"/>
      <c r="V3480"/>
      <c r="W3480"/>
      <c r="X3480"/>
      <c r="Y3480"/>
      <c r="Z3480"/>
      <c r="AA3480"/>
      <c r="AB3480"/>
      <c r="AC3480"/>
      <c r="AD3480"/>
      <c r="AE3480"/>
    </row>
    <row r="3481" spans="1:31" x14ac:dyDescent="0.2">
      <c r="A3481"/>
      <c r="B3481"/>
      <c r="C3481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S3481"/>
      <c r="T3481"/>
      <c r="U3481"/>
      <c r="V3481"/>
      <c r="W3481"/>
      <c r="X3481"/>
      <c r="Y3481"/>
      <c r="Z3481"/>
      <c r="AA3481"/>
      <c r="AB3481"/>
      <c r="AC3481"/>
      <c r="AD3481"/>
      <c r="AE3481"/>
    </row>
    <row r="3482" spans="1:31" x14ac:dyDescent="0.2">
      <c r="A3482"/>
      <c r="B3482"/>
      <c r="C3482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S3482"/>
      <c r="T3482"/>
      <c r="U3482"/>
      <c r="V3482"/>
      <c r="W3482"/>
      <c r="X3482"/>
      <c r="Y3482"/>
      <c r="Z3482"/>
      <c r="AA3482"/>
      <c r="AB3482"/>
      <c r="AC3482"/>
      <c r="AD3482"/>
      <c r="AE3482"/>
    </row>
    <row r="3483" spans="1:31" x14ac:dyDescent="0.2">
      <c r="A3483"/>
      <c r="B3483"/>
      <c r="C3483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S3483"/>
      <c r="T3483"/>
      <c r="U3483"/>
      <c r="V3483"/>
      <c r="W3483"/>
      <c r="X3483"/>
      <c r="Y3483"/>
      <c r="Z3483"/>
      <c r="AA3483"/>
      <c r="AB3483"/>
      <c r="AC3483"/>
      <c r="AD3483"/>
      <c r="AE3483"/>
    </row>
    <row r="3484" spans="1:31" x14ac:dyDescent="0.2">
      <c r="A3484"/>
      <c r="B3484"/>
      <c r="C348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S3484"/>
      <c r="T3484"/>
      <c r="U3484"/>
      <c r="V3484"/>
      <c r="W3484"/>
      <c r="X3484"/>
      <c r="Y3484"/>
      <c r="Z3484"/>
      <c r="AA3484"/>
      <c r="AB3484"/>
      <c r="AC3484"/>
      <c r="AD3484"/>
      <c r="AE3484"/>
    </row>
    <row r="3485" spans="1:31" x14ac:dyDescent="0.2">
      <c r="A3485"/>
      <c r="B3485"/>
      <c r="C3485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S3485"/>
      <c r="T3485"/>
      <c r="U3485"/>
      <c r="V3485"/>
      <c r="W3485"/>
      <c r="X3485"/>
      <c r="Y3485"/>
      <c r="Z3485"/>
      <c r="AA3485"/>
      <c r="AB3485"/>
      <c r="AC3485"/>
      <c r="AD3485"/>
      <c r="AE3485"/>
    </row>
    <row r="3486" spans="1:31" x14ac:dyDescent="0.2">
      <c r="A3486"/>
      <c r="B3486"/>
      <c r="C3486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S3486"/>
      <c r="T3486"/>
      <c r="U3486"/>
      <c r="V3486"/>
      <c r="W3486"/>
      <c r="X3486"/>
      <c r="Y3486"/>
      <c r="Z3486"/>
      <c r="AA3486"/>
      <c r="AB3486"/>
      <c r="AC3486"/>
      <c r="AD3486"/>
      <c r="AE3486"/>
    </row>
    <row r="3487" spans="1:31" x14ac:dyDescent="0.2">
      <c r="A3487"/>
      <c r="B3487"/>
      <c r="C3487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S3487"/>
      <c r="T3487"/>
      <c r="U3487"/>
      <c r="V3487"/>
      <c r="W3487"/>
      <c r="X3487"/>
      <c r="Y3487"/>
      <c r="Z3487"/>
      <c r="AA3487"/>
      <c r="AB3487"/>
      <c r="AC3487"/>
      <c r="AD3487"/>
      <c r="AE3487"/>
    </row>
    <row r="3488" spans="1:31" x14ac:dyDescent="0.2">
      <c r="A3488"/>
      <c r="B3488"/>
      <c r="C3488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S3488"/>
      <c r="T3488"/>
      <c r="U3488"/>
      <c r="V3488"/>
      <c r="W3488"/>
      <c r="X3488"/>
      <c r="Y3488"/>
      <c r="Z3488"/>
      <c r="AA3488"/>
      <c r="AB3488"/>
      <c r="AC3488"/>
      <c r="AD3488"/>
      <c r="AE3488"/>
    </row>
    <row r="3489" spans="1:31" x14ac:dyDescent="0.2">
      <c r="A3489"/>
      <c r="B3489"/>
      <c r="C3489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S3489"/>
      <c r="T3489"/>
      <c r="U3489"/>
      <c r="V3489"/>
      <c r="W3489"/>
      <c r="X3489"/>
      <c r="Y3489"/>
      <c r="Z3489"/>
      <c r="AA3489"/>
      <c r="AB3489"/>
      <c r="AC3489"/>
      <c r="AD3489"/>
      <c r="AE3489"/>
    </row>
    <row r="3490" spans="1:31" x14ac:dyDescent="0.2">
      <c r="A3490"/>
      <c r="B3490"/>
      <c r="C3490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S3490"/>
      <c r="T3490"/>
      <c r="U3490"/>
      <c r="V3490"/>
      <c r="W3490"/>
      <c r="X3490"/>
      <c r="Y3490"/>
      <c r="Z3490"/>
      <c r="AA3490"/>
      <c r="AB3490"/>
      <c r="AC3490"/>
      <c r="AD3490"/>
      <c r="AE3490"/>
    </row>
    <row r="3491" spans="1:31" x14ac:dyDescent="0.2">
      <c r="A3491"/>
      <c r="B3491"/>
      <c r="C3491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S3491"/>
      <c r="T3491"/>
      <c r="U3491"/>
      <c r="V3491"/>
      <c r="W3491"/>
      <c r="X3491"/>
      <c r="Y3491"/>
      <c r="Z3491"/>
      <c r="AA3491"/>
      <c r="AB3491"/>
      <c r="AC3491"/>
      <c r="AD3491"/>
      <c r="AE3491"/>
    </row>
    <row r="3492" spans="1:31" x14ac:dyDescent="0.2">
      <c r="A3492"/>
      <c r="B3492"/>
      <c r="C3492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S3492"/>
      <c r="T3492"/>
      <c r="U3492"/>
      <c r="V3492"/>
      <c r="W3492"/>
      <c r="X3492"/>
      <c r="Y3492"/>
      <c r="Z3492"/>
      <c r="AA3492"/>
      <c r="AB3492"/>
      <c r="AC3492"/>
      <c r="AD3492"/>
      <c r="AE3492"/>
    </row>
    <row r="3493" spans="1:31" x14ac:dyDescent="0.2">
      <c r="A3493"/>
      <c r="B3493"/>
      <c r="C3493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S3493"/>
      <c r="T3493"/>
      <c r="U3493"/>
      <c r="V3493"/>
      <c r="W3493"/>
      <c r="X3493"/>
      <c r="Y3493"/>
      <c r="Z3493"/>
      <c r="AA3493"/>
      <c r="AB3493"/>
      <c r="AC3493"/>
      <c r="AD3493"/>
      <c r="AE3493"/>
    </row>
    <row r="3494" spans="1:31" x14ac:dyDescent="0.2">
      <c r="A3494"/>
      <c r="B3494"/>
      <c r="C349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S3494"/>
      <c r="T3494"/>
      <c r="U3494"/>
      <c r="V3494"/>
      <c r="W3494"/>
      <c r="X3494"/>
      <c r="Y3494"/>
      <c r="Z3494"/>
      <c r="AA3494"/>
      <c r="AB3494"/>
      <c r="AC3494"/>
      <c r="AD3494"/>
      <c r="AE3494"/>
    </row>
    <row r="3495" spans="1:31" x14ac:dyDescent="0.2">
      <c r="A3495"/>
      <c r="B3495"/>
      <c r="C3495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S3495"/>
      <c r="T3495"/>
      <c r="U3495"/>
      <c r="V3495"/>
      <c r="W3495"/>
      <c r="X3495"/>
      <c r="Y3495"/>
      <c r="Z3495"/>
      <c r="AA3495"/>
      <c r="AB3495"/>
      <c r="AC3495"/>
      <c r="AD3495"/>
      <c r="AE3495"/>
    </row>
    <row r="3496" spans="1:31" x14ac:dyDescent="0.2">
      <c r="A3496"/>
      <c r="B3496"/>
      <c r="C3496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S3496"/>
      <c r="T3496"/>
      <c r="U3496"/>
      <c r="V3496"/>
      <c r="W3496"/>
      <c r="X3496"/>
      <c r="Y3496"/>
      <c r="Z3496"/>
      <c r="AA3496"/>
      <c r="AB3496"/>
      <c r="AC3496"/>
      <c r="AD3496"/>
      <c r="AE3496"/>
    </row>
    <row r="3497" spans="1:31" x14ac:dyDescent="0.2">
      <c r="A3497"/>
      <c r="B3497"/>
      <c r="C3497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S3497"/>
      <c r="T3497"/>
      <c r="U3497"/>
      <c r="V3497"/>
      <c r="W3497"/>
      <c r="X3497"/>
      <c r="Y3497"/>
      <c r="Z3497"/>
      <c r="AA3497"/>
      <c r="AB3497"/>
      <c r="AC3497"/>
      <c r="AD3497"/>
      <c r="AE3497"/>
    </row>
    <row r="3498" spans="1:31" x14ac:dyDescent="0.2">
      <c r="A3498"/>
      <c r="B3498"/>
      <c r="C3498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S3498"/>
      <c r="T3498"/>
      <c r="U3498"/>
      <c r="V3498"/>
      <c r="W3498"/>
      <c r="X3498"/>
      <c r="Y3498"/>
      <c r="Z3498"/>
      <c r="AA3498"/>
      <c r="AB3498"/>
      <c r="AC3498"/>
      <c r="AD3498"/>
      <c r="AE3498"/>
    </row>
    <row r="3499" spans="1:31" x14ac:dyDescent="0.2">
      <c r="A3499"/>
      <c r="B3499"/>
      <c r="C3499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S3499"/>
      <c r="T3499"/>
      <c r="U3499"/>
      <c r="V3499"/>
      <c r="W3499"/>
      <c r="X3499"/>
      <c r="Y3499"/>
      <c r="Z3499"/>
      <c r="AA3499"/>
      <c r="AB3499"/>
      <c r="AC3499"/>
      <c r="AD3499"/>
      <c r="AE3499"/>
    </row>
    <row r="3500" spans="1:31" x14ac:dyDescent="0.2">
      <c r="A3500"/>
      <c r="B3500"/>
      <c r="C3500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S3500"/>
      <c r="T3500"/>
      <c r="U3500"/>
      <c r="V3500"/>
      <c r="W3500"/>
      <c r="X3500"/>
      <c r="Y3500"/>
      <c r="Z3500"/>
      <c r="AA3500"/>
      <c r="AB3500"/>
      <c r="AC3500"/>
      <c r="AD3500"/>
      <c r="AE3500"/>
    </row>
    <row r="3501" spans="1:31" x14ac:dyDescent="0.2">
      <c r="A3501"/>
      <c r="B3501"/>
      <c r="C3501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S3501"/>
      <c r="T3501"/>
      <c r="U3501"/>
      <c r="V3501"/>
      <c r="W3501"/>
      <c r="X3501"/>
      <c r="Y3501"/>
      <c r="Z3501"/>
      <c r="AA3501"/>
      <c r="AB3501"/>
      <c r="AC3501"/>
      <c r="AD3501"/>
      <c r="AE3501"/>
    </row>
    <row r="3502" spans="1:31" x14ac:dyDescent="0.2">
      <c r="A3502"/>
      <c r="B3502"/>
      <c r="C3502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S3502"/>
      <c r="T3502"/>
      <c r="U3502"/>
      <c r="V3502"/>
      <c r="W3502"/>
      <c r="X3502"/>
      <c r="Y3502"/>
      <c r="Z3502"/>
      <c r="AA3502"/>
      <c r="AB3502"/>
      <c r="AC3502"/>
      <c r="AD3502"/>
      <c r="AE3502"/>
    </row>
    <row r="3503" spans="1:31" x14ac:dyDescent="0.2">
      <c r="A3503"/>
      <c r="B3503"/>
      <c r="C3503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S3503"/>
      <c r="T3503"/>
      <c r="U3503"/>
      <c r="V3503"/>
      <c r="W3503"/>
      <c r="X3503"/>
      <c r="Y3503"/>
      <c r="Z3503"/>
      <c r="AA3503"/>
      <c r="AB3503"/>
      <c r="AC3503"/>
      <c r="AD3503"/>
      <c r="AE3503"/>
    </row>
    <row r="3504" spans="1:31" x14ac:dyDescent="0.2">
      <c r="A3504"/>
      <c r="B3504"/>
      <c r="C350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S3504"/>
      <c r="T3504"/>
      <c r="U3504"/>
      <c r="V3504"/>
      <c r="W3504"/>
      <c r="X3504"/>
      <c r="Y3504"/>
      <c r="Z3504"/>
      <c r="AA3504"/>
      <c r="AB3504"/>
      <c r="AC3504"/>
      <c r="AD3504"/>
      <c r="AE3504"/>
    </row>
    <row r="3505" spans="1:31" x14ac:dyDescent="0.2">
      <c r="A3505"/>
      <c r="B3505"/>
      <c r="C3505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S3505"/>
      <c r="T3505"/>
      <c r="U3505"/>
      <c r="V3505"/>
      <c r="W3505"/>
      <c r="X3505"/>
      <c r="Y3505"/>
      <c r="Z3505"/>
      <c r="AA3505"/>
      <c r="AB3505"/>
      <c r="AC3505"/>
      <c r="AD3505"/>
      <c r="AE3505"/>
    </row>
    <row r="3506" spans="1:31" x14ac:dyDescent="0.2">
      <c r="A3506"/>
      <c r="B3506"/>
      <c r="C3506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S3506"/>
      <c r="T3506"/>
      <c r="U3506"/>
      <c r="V3506"/>
      <c r="W3506"/>
      <c r="X3506"/>
      <c r="Y3506"/>
      <c r="Z3506"/>
      <c r="AA3506"/>
      <c r="AB3506"/>
      <c r="AC3506"/>
      <c r="AD3506"/>
      <c r="AE3506"/>
    </row>
    <row r="3507" spans="1:31" x14ac:dyDescent="0.2">
      <c r="A3507"/>
      <c r="B3507"/>
      <c r="C3507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S3507"/>
      <c r="T3507"/>
      <c r="U3507"/>
      <c r="V3507"/>
      <c r="W3507"/>
      <c r="X3507"/>
      <c r="Y3507"/>
      <c r="Z3507"/>
      <c r="AA3507"/>
      <c r="AB3507"/>
      <c r="AC3507"/>
      <c r="AD3507"/>
      <c r="AE3507"/>
    </row>
    <row r="3508" spans="1:31" x14ac:dyDescent="0.2">
      <c r="A3508"/>
      <c r="B3508"/>
      <c r="C3508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S3508"/>
      <c r="T3508"/>
      <c r="U3508"/>
      <c r="V3508"/>
      <c r="W3508"/>
      <c r="X3508"/>
      <c r="Y3508"/>
      <c r="Z3508"/>
      <c r="AA3508"/>
      <c r="AB3508"/>
      <c r="AC3508"/>
      <c r="AD3508"/>
      <c r="AE3508"/>
    </row>
    <row r="3509" spans="1:31" x14ac:dyDescent="0.2">
      <c r="A3509"/>
      <c r="B3509"/>
      <c r="C3509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S3509"/>
      <c r="T3509"/>
      <c r="U3509"/>
      <c r="V3509"/>
      <c r="W3509"/>
      <c r="X3509"/>
      <c r="Y3509"/>
      <c r="Z3509"/>
      <c r="AA3509"/>
      <c r="AB3509"/>
      <c r="AC3509"/>
      <c r="AD3509"/>
      <c r="AE3509"/>
    </row>
    <row r="3510" spans="1:31" x14ac:dyDescent="0.2">
      <c r="A3510"/>
      <c r="B3510"/>
      <c r="C3510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S3510"/>
      <c r="T3510"/>
      <c r="U3510"/>
      <c r="V3510"/>
      <c r="W3510"/>
      <c r="X3510"/>
      <c r="Y3510"/>
      <c r="Z3510"/>
      <c r="AA3510"/>
      <c r="AB3510"/>
      <c r="AC3510"/>
      <c r="AD3510"/>
      <c r="AE3510"/>
    </row>
    <row r="3511" spans="1:31" x14ac:dyDescent="0.2">
      <c r="A3511"/>
      <c r="B3511"/>
      <c r="C3511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S3511"/>
      <c r="T3511"/>
      <c r="U3511"/>
      <c r="V3511"/>
      <c r="W3511"/>
      <c r="X3511"/>
      <c r="Y3511"/>
      <c r="Z3511"/>
      <c r="AA3511"/>
      <c r="AB3511"/>
      <c r="AC3511"/>
      <c r="AD3511"/>
      <c r="AE3511"/>
    </row>
    <row r="3512" spans="1:31" x14ac:dyDescent="0.2">
      <c r="A3512"/>
      <c r="B3512"/>
      <c r="C3512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S3512"/>
      <c r="T3512"/>
      <c r="U3512"/>
      <c r="V3512"/>
      <c r="W3512"/>
      <c r="X3512"/>
      <c r="Y3512"/>
      <c r="Z3512"/>
      <c r="AA3512"/>
      <c r="AB3512"/>
      <c r="AC3512"/>
      <c r="AD3512"/>
      <c r="AE3512"/>
    </row>
    <row r="3513" spans="1:31" x14ac:dyDescent="0.2">
      <c r="A3513"/>
      <c r="B3513"/>
      <c r="C3513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S3513"/>
      <c r="T3513"/>
      <c r="U3513"/>
      <c r="V3513"/>
      <c r="W3513"/>
      <c r="X3513"/>
      <c r="Y3513"/>
      <c r="Z3513"/>
      <c r="AA3513"/>
      <c r="AB3513"/>
      <c r="AC3513"/>
      <c r="AD3513"/>
      <c r="AE3513"/>
    </row>
    <row r="3514" spans="1:31" x14ac:dyDescent="0.2">
      <c r="A3514"/>
      <c r="B3514"/>
      <c r="C351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S3514"/>
      <c r="T3514"/>
      <c r="U3514"/>
      <c r="V3514"/>
      <c r="W3514"/>
      <c r="X3514"/>
      <c r="Y3514"/>
      <c r="Z3514"/>
      <c r="AA3514"/>
      <c r="AB3514"/>
      <c r="AC3514"/>
      <c r="AD3514"/>
      <c r="AE3514"/>
    </row>
    <row r="3515" spans="1:31" x14ac:dyDescent="0.2">
      <c r="A3515"/>
      <c r="B3515"/>
      <c r="C3515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S3515"/>
      <c r="T3515"/>
      <c r="U3515"/>
      <c r="V3515"/>
      <c r="W3515"/>
      <c r="X3515"/>
      <c r="Y3515"/>
      <c r="Z3515"/>
      <c r="AA3515"/>
      <c r="AB3515"/>
      <c r="AC3515"/>
      <c r="AD3515"/>
      <c r="AE3515"/>
    </row>
    <row r="3516" spans="1:31" x14ac:dyDescent="0.2">
      <c r="A3516"/>
      <c r="B3516"/>
      <c r="C3516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S3516"/>
      <c r="T3516"/>
      <c r="U3516"/>
      <c r="V3516"/>
      <c r="W3516"/>
      <c r="X3516"/>
      <c r="Y3516"/>
      <c r="Z3516"/>
      <c r="AA3516"/>
      <c r="AB3516"/>
      <c r="AC3516"/>
      <c r="AD3516"/>
      <c r="AE3516"/>
    </row>
    <row r="3517" spans="1:31" x14ac:dyDescent="0.2">
      <c r="A3517"/>
      <c r="B3517"/>
      <c r="C3517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S3517"/>
      <c r="T3517"/>
      <c r="U3517"/>
      <c r="V3517"/>
      <c r="W3517"/>
      <c r="X3517"/>
      <c r="Y3517"/>
      <c r="Z3517"/>
      <c r="AA3517"/>
      <c r="AB3517"/>
      <c r="AC3517"/>
      <c r="AD3517"/>
      <c r="AE3517"/>
    </row>
    <row r="3518" spans="1:31" x14ac:dyDescent="0.2">
      <c r="A3518"/>
      <c r="B3518"/>
      <c r="C3518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S3518"/>
      <c r="T3518"/>
      <c r="U3518"/>
      <c r="V3518"/>
      <c r="W3518"/>
      <c r="X3518"/>
      <c r="Y3518"/>
      <c r="Z3518"/>
      <c r="AA3518"/>
      <c r="AB3518"/>
      <c r="AC3518"/>
      <c r="AD3518"/>
      <c r="AE3518"/>
    </row>
    <row r="3519" spans="1:31" x14ac:dyDescent="0.2">
      <c r="A3519"/>
      <c r="B3519"/>
      <c r="C3519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S3519"/>
      <c r="T3519"/>
      <c r="U3519"/>
      <c r="V3519"/>
      <c r="W3519"/>
      <c r="X3519"/>
      <c r="Y3519"/>
      <c r="Z3519"/>
      <c r="AA3519"/>
      <c r="AB3519"/>
      <c r="AC3519"/>
      <c r="AD3519"/>
      <c r="AE3519"/>
    </row>
    <row r="3520" spans="1:31" x14ac:dyDescent="0.2">
      <c r="A3520"/>
      <c r="B3520"/>
      <c r="C3520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S3520"/>
      <c r="T3520"/>
      <c r="U3520"/>
      <c r="V3520"/>
      <c r="W3520"/>
      <c r="X3520"/>
      <c r="Y3520"/>
      <c r="Z3520"/>
      <c r="AA3520"/>
      <c r="AB3520"/>
      <c r="AC3520"/>
      <c r="AD3520"/>
      <c r="AE3520"/>
    </row>
    <row r="3521" spans="1:31" x14ac:dyDescent="0.2">
      <c r="A3521"/>
      <c r="B3521"/>
      <c r="C3521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S3521"/>
      <c r="T3521"/>
      <c r="U3521"/>
      <c r="V3521"/>
      <c r="W3521"/>
      <c r="X3521"/>
      <c r="Y3521"/>
      <c r="Z3521"/>
      <c r="AA3521"/>
      <c r="AB3521"/>
      <c r="AC3521"/>
      <c r="AD3521"/>
      <c r="AE3521"/>
    </row>
    <row r="3522" spans="1:31" x14ac:dyDescent="0.2">
      <c r="A3522"/>
      <c r="B3522"/>
      <c r="C3522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S3522"/>
      <c r="T3522"/>
      <c r="U3522"/>
      <c r="V3522"/>
      <c r="W3522"/>
      <c r="X3522"/>
      <c r="Y3522"/>
      <c r="Z3522"/>
      <c r="AA3522"/>
      <c r="AB3522"/>
      <c r="AC3522"/>
      <c r="AD3522"/>
      <c r="AE3522"/>
    </row>
    <row r="3523" spans="1:31" x14ac:dyDescent="0.2">
      <c r="A3523"/>
      <c r="B3523"/>
      <c r="C3523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S3523"/>
      <c r="T3523"/>
      <c r="U3523"/>
      <c r="V3523"/>
      <c r="W3523"/>
      <c r="X3523"/>
      <c r="Y3523"/>
      <c r="Z3523"/>
      <c r="AA3523"/>
      <c r="AB3523"/>
      <c r="AC3523"/>
      <c r="AD3523"/>
      <c r="AE3523"/>
    </row>
    <row r="3524" spans="1:31" x14ac:dyDescent="0.2">
      <c r="A3524"/>
      <c r="B3524"/>
      <c r="C352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S3524"/>
      <c r="T3524"/>
      <c r="U3524"/>
      <c r="V3524"/>
      <c r="W3524"/>
      <c r="X3524"/>
      <c r="Y3524"/>
      <c r="Z3524"/>
      <c r="AA3524"/>
      <c r="AB3524"/>
      <c r="AC3524"/>
      <c r="AD3524"/>
      <c r="AE3524"/>
    </row>
    <row r="3525" spans="1:31" x14ac:dyDescent="0.2">
      <c r="A3525"/>
      <c r="B3525"/>
      <c r="C3525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S3525"/>
      <c r="T3525"/>
      <c r="U3525"/>
      <c r="V3525"/>
      <c r="W3525"/>
      <c r="X3525"/>
      <c r="Y3525"/>
      <c r="Z3525"/>
      <c r="AA3525"/>
      <c r="AB3525"/>
      <c r="AC3525"/>
      <c r="AD3525"/>
      <c r="AE3525"/>
    </row>
    <row r="3526" spans="1:31" x14ac:dyDescent="0.2">
      <c r="A3526"/>
      <c r="B3526"/>
      <c r="C3526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S3526"/>
      <c r="T3526"/>
      <c r="U3526"/>
      <c r="V3526"/>
      <c r="W3526"/>
      <c r="X3526"/>
      <c r="Y3526"/>
      <c r="Z3526"/>
      <c r="AA3526"/>
      <c r="AB3526"/>
      <c r="AC3526"/>
      <c r="AD3526"/>
      <c r="AE3526"/>
    </row>
    <row r="3527" spans="1:31" x14ac:dyDescent="0.2">
      <c r="A3527"/>
      <c r="B3527"/>
      <c r="C3527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S3527"/>
      <c r="T3527"/>
      <c r="U3527"/>
      <c r="V3527"/>
      <c r="W3527"/>
      <c r="X3527"/>
      <c r="Y3527"/>
      <c r="Z3527"/>
      <c r="AA3527"/>
      <c r="AB3527"/>
      <c r="AC3527"/>
      <c r="AD3527"/>
      <c r="AE3527"/>
    </row>
    <row r="3528" spans="1:31" x14ac:dyDescent="0.2">
      <c r="A3528"/>
      <c r="B3528"/>
      <c r="C3528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S3528"/>
      <c r="T3528"/>
      <c r="U3528"/>
      <c r="V3528"/>
      <c r="W3528"/>
      <c r="X3528"/>
      <c r="Y3528"/>
      <c r="Z3528"/>
      <c r="AA3528"/>
      <c r="AB3528"/>
      <c r="AC3528"/>
      <c r="AD3528"/>
      <c r="AE3528"/>
    </row>
    <row r="3529" spans="1:31" x14ac:dyDescent="0.2">
      <c r="A3529"/>
      <c r="B3529"/>
      <c r="C3529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S3529"/>
      <c r="T3529"/>
      <c r="U3529"/>
      <c r="V3529"/>
      <c r="W3529"/>
      <c r="X3529"/>
      <c r="Y3529"/>
      <c r="Z3529"/>
      <c r="AA3529"/>
      <c r="AB3529"/>
      <c r="AC3529"/>
      <c r="AD3529"/>
      <c r="AE3529"/>
    </row>
    <row r="3530" spans="1:31" x14ac:dyDescent="0.2">
      <c r="A3530"/>
      <c r="B3530"/>
      <c r="C3530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S3530"/>
      <c r="T3530"/>
      <c r="U3530"/>
      <c r="V3530"/>
      <c r="W3530"/>
      <c r="X3530"/>
      <c r="Y3530"/>
      <c r="Z3530"/>
      <c r="AA3530"/>
      <c r="AB3530"/>
      <c r="AC3530"/>
      <c r="AD3530"/>
      <c r="AE3530"/>
    </row>
    <row r="3531" spans="1:31" x14ac:dyDescent="0.2">
      <c r="A3531"/>
      <c r="B3531"/>
      <c r="C3531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S3531"/>
      <c r="T3531"/>
      <c r="U3531"/>
      <c r="V3531"/>
      <c r="W3531"/>
      <c r="X3531"/>
      <c r="Y3531"/>
      <c r="Z3531"/>
      <c r="AA3531"/>
      <c r="AB3531"/>
      <c r="AC3531"/>
      <c r="AD3531"/>
      <c r="AE3531"/>
    </row>
    <row r="3532" spans="1:31" x14ac:dyDescent="0.2">
      <c r="A3532"/>
      <c r="B3532"/>
      <c r="C3532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S3532"/>
      <c r="T3532"/>
      <c r="U3532"/>
      <c r="V3532"/>
      <c r="W3532"/>
      <c r="X3532"/>
      <c r="Y3532"/>
      <c r="Z3532"/>
      <c r="AA3532"/>
      <c r="AB3532"/>
      <c r="AC3532"/>
      <c r="AD3532"/>
      <c r="AE3532"/>
    </row>
    <row r="3533" spans="1:31" x14ac:dyDescent="0.2">
      <c r="A3533"/>
      <c r="B3533"/>
      <c r="C3533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S3533"/>
      <c r="T3533"/>
      <c r="U3533"/>
      <c r="V3533"/>
      <c r="W3533"/>
      <c r="X3533"/>
      <c r="Y3533"/>
      <c r="Z3533"/>
      <c r="AA3533"/>
      <c r="AB3533"/>
      <c r="AC3533"/>
      <c r="AD3533"/>
      <c r="AE3533"/>
    </row>
    <row r="3534" spans="1:31" x14ac:dyDescent="0.2">
      <c r="A3534"/>
      <c r="B3534"/>
      <c r="C353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S3534"/>
      <c r="T3534"/>
      <c r="U3534"/>
      <c r="V3534"/>
      <c r="W3534"/>
      <c r="X3534"/>
      <c r="Y3534"/>
      <c r="Z3534"/>
      <c r="AA3534"/>
      <c r="AB3534"/>
      <c r="AC3534"/>
      <c r="AD3534"/>
      <c r="AE3534"/>
    </row>
    <row r="3535" spans="1:31" x14ac:dyDescent="0.2">
      <c r="A3535"/>
      <c r="B3535"/>
      <c r="C3535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S3535"/>
      <c r="T3535"/>
      <c r="U3535"/>
      <c r="V3535"/>
      <c r="W3535"/>
      <c r="X3535"/>
      <c r="Y3535"/>
      <c r="Z3535"/>
      <c r="AA3535"/>
      <c r="AB3535"/>
      <c r="AC3535"/>
      <c r="AD3535"/>
      <c r="AE3535"/>
    </row>
    <row r="3536" spans="1:31" x14ac:dyDescent="0.2">
      <c r="A3536"/>
      <c r="B3536"/>
      <c r="C3536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S3536"/>
      <c r="T3536"/>
      <c r="U3536"/>
      <c r="V3536"/>
      <c r="W3536"/>
      <c r="X3536"/>
      <c r="Y3536"/>
      <c r="Z3536"/>
      <c r="AA3536"/>
      <c r="AB3536"/>
      <c r="AC3536"/>
      <c r="AD3536"/>
      <c r="AE3536"/>
    </row>
    <row r="3537" spans="1:31" x14ac:dyDescent="0.2">
      <c r="A3537"/>
      <c r="B3537"/>
      <c r="C3537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S3537"/>
      <c r="T3537"/>
      <c r="U3537"/>
      <c r="V3537"/>
      <c r="W3537"/>
      <c r="X3537"/>
      <c r="Y3537"/>
      <c r="Z3537"/>
      <c r="AA3537"/>
      <c r="AB3537"/>
      <c r="AC3537"/>
      <c r="AD3537"/>
      <c r="AE3537"/>
    </row>
    <row r="3538" spans="1:31" x14ac:dyDescent="0.2">
      <c r="A3538"/>
      <c r="B3538"/>
      <c r="C3538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S3538"/>
      <c r="T3538"/>
      <c r="U3538"/>
      <c r="V3538"/>
      <c r="W3538"/>
      <c r="X3538"/>
      <c r="Y3538"/>
      <c r="Z3538"/>
      <c r="AA3538"/>
      <c r="AB3538"/>
      <c r="AC3538"/>
      <c r="AD3538"/>
      <c r="AE3538"/>
    </row>
    <row r="3539" spans="1:31" x14ac:dyDescent="0.2">
      <c r="A3539"/>
      <c r="B3539"/>
      <c r="C3539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S3539"/>
      <c r="T3539"/>
      <c r="U3539"/>
      <c r="V3539"/>
      <c r="W3539"/>
      <c r="X3539"/>
      <c r="Y3539"/>
      <c r="Z3539"/>
      <c r="AA3539"/>
      <c r="AB3539"/>
      <c r="AC3539"/>
      <c r="AD3539"/>
      <c r="AE3539"/>
    </row>
    <row r="3540" spans="1:31" x14ac:dyDescent="0.2">
      <c r="A3540"/>
      <c r="B3540"/>
      <c r="C3540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S3540"/>
      <c r="T3540"/>
      <c r="U3540"/>
      <c r="V3540"/>
      <c r="W3540"/>
      <c r="X3540"/>
      <c r="Y3540"/>
      <c r="Z3540"/>
      <c r="AA3540"/>
      <c r="AB3540"/>
      <c r="AC3540"/>
      <c r="AD3540"/>
      <c r="AE3540"/>
    </row>
    <row r="3541" spans="1:31" x14ac:dyDescent="0.2">
      <c r="A3541"/>
      <c r="B3541"/>
      <c r="C3541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S3541"/>
      <c r="T3541"/>
      <c r="U3541"/>
      <c r="V3541"/>
      <c r="W3541"/>
      <c r="X3541"/>
      <c r="Y3541"/>
      <c r="Z3541"/>
      <c r="AA3541"/>
      <c r="AB3541"/>
      <c r="AC3541"/>
      <c r="AD3541"/>
      <c r="AE3541"/>
    </row>
    <row r="3542" spans="1:31" x14ac:dyDescent="0.2">
      <c r="A3542"/>
      <c r="B3542"/>
      <c r="C3542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S3542"/>
      <c r="T3542"/>
      <c r="U3542"/>
      <c r="V3542"/>
      <c r="W3542"/>
      <c r="X3542"/>
      <c r="Y3542"/>
      <c r="Z3542"/>
      <c r="AA3542"/>
      <c r="AB3542"/>
      <c r="AC3542"/>
      <c r="AD3542"/>
      <c r="AE3542"/>
    </row>
    <row r="3543" spans="1:31" x14ac:dyDescent="0.2">
      <c r="A3543"/>
      <c r="B3543"/>
      <c r="C3543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S3543"/>
      <c r="T3543"/>
      <c r="U3543"/>
      <c r="V3543"/>
      <c r="W3543"/>
      <c r="X3543"/>
      <c r="Y3543"/>
      <c r="Z3543"/>
      <c r="AA3543"/>
      <c r="AB3543"/>
      <c r="AC3543"/>
      <c r="AD3543"/>
      <c r="AE3543"/>
    </row>
    <row r="3544" spans="1:31" x14ac:dyDescent="0.2">
      <c r="A3544"/>
      <c r="B3544"/>
      <c r="C354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S3544"/>
      <c r="T3544"/>
      <c r="U3544"/>
      <c r="V3544"/>
      <c r="W3544"/>
      <c r="X3544"/>
      <c r="Y3544"/>
      <c r="Z3544"/>
      <c r="AA3544"/>
      <c r="AB3544"/>
      <c r="AC3544"/>
      <c r="AD3544"/>
      <c r="AE3544"/>
    </row>
    <row r="3545" spans="1:31" x14ac:dyDescent="0.2">
      <c r="A3545"/>
      <c r="B3545"/>
      <c r="C3545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S3545"/>
      <c r="T3545"/>
      <c r="U3545"/>
      <c r="V3545"/>
      <c r="W3545"/>
      <c r="X3545"/>
      <c r="Y3545"/>
      <c r="Z3545"/>
      <c r="AA3545"/>
      <c r="AB3545"/>
      <c r="AC3545"/>
      <c r="AD3545"/>
      <c r="AE3545"/>
    </row>
    <row r="3546" spans="1:31" x14ac:dyDescent="0.2">
      <c r="A3546"/>
      <c r="B3546"/>
      <c r="C3546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S3546"/>
      <c r="T3546"/>
      <c r="U3546"/>
      <c r="V3546"/>
      <c r="W3546"/>
      <c r="X3546"/>
      <c r="Y3546"/>
      <c r="Z3546"/>
      <c r="AA3546"/>
      <c r="AB3546"/>
      <c r="AC3546"/>
      <c r="AD3546"/>
      <c r="AE3546"/>
    </row>
    <row r="3547" spans="1:31" x14ac:dyDescent="0.2">
      <c r="A3547"/>
      <c r="B3547"/>
      <c r="C3547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S3547"/>
      <c r="T3547"/>
      <c r="U3547"/>
      <c r="V3547"/>
      <c r="W3547"/>
      <c r="X3547"/>
      <c r="Y3547"/>
      <c r="Z3547"/>
      <c r="AA3547"/>
      <c r="AB3547"/>
      <c r="AC3547"/>
      <c r="AD3547"/>
      <c r="AE3547"/>
    </row>
    <row r="3548" spans="1:31" x14ac:dyDescent="0.2">
      <c r="A3548"/>
      <c r="B3548"/>
      <c r="C3548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S3548"/>
      <c r="T3548"/>
      <c r="U3548"/>
      <c r="V3548"/>
      <c r="W3548"/>
      <c r="X3548"/>
      <c r="Y3548"/>
      <c r="Z3548"/>
      <c r="AA3548"/>
      <c r="AB3548"/>
      <c r="AC3548"/>
      <c r="AD3548"/>
      <c r="AE3548"/>
    </row>
    <row r="3549" spans="1:31" x14ac:dyDescent="0.2">
      <c r="A3549"/>
      <c r="B3549"/>
      <c r="C3549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S3549"/>
      <c r="T3549"/>
      <c r="U3549"/>
      <c r="V3549"/>
      <c r="W3549"/>
      <c r="X3549"/>
      <c r="Y3549"/>
      <c r="Z3549"/>
      <c r="AA3549"/>
      <c r="AB3549"/>
      <c r="AC3549"/>
      <c r="AD3549"/>
      <c r="AE3549"/>
    </row>
    <row r="3550" spans="1:31" x14ac:dyDescent="0.2">
      <c r="A3550"/>
      <c r="B3550"/>
      <c r="C3550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S3550"/>
      <c r="T3550"/>
      <c r="U3550"/>
      <c r="V3550"/>
      <c r="W3550"/>
      <c r="X3550"/>
      <c r="Y3550"/>
      <c r="Z3550"/>
      <c r="AA3550"/>
      <c r="AB3550"/>
      <c r="AC3550"/>
      <c r="AD3550"/>
      <c r="AE3550"/>
    </row>
    <row r="3551" spans="1:31" x14ac:dyDescent="0.2">
      <c r="A3551"/>
      <c r="B3551"/>
      <c r="C3551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S3551"/>
      <c r="T3551"/>
      <c r="U3551"/>
      <c r="V3551"/>
      <c r="W3551"/>
      <c r="X3551"/>
      <c r="Y3551"/>
      <c r="Z3551"/>
      <c r="AA3551"/>
      <c r="AB3551"/>
      <c r="AC3551"/>
      <c r="AD3551"/>
      <c r="AE3551"/>
    </row>
    <row r="3552" spans="1:31" x14ac:dyDescent="0.2">
      <c r="A3552"/>
      <c r="B3552"/>
      <c r="C3552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S3552"/>
      <c r="T3552"/>
      <c r="U3552"/>
      <c r="V3552"/>
      <c r="W3552"/>
      <c r="X3552"/>
      <c r="Y3552"/>
      <c r="Z3552"/>
      <c r="AA3552"/>
      <c r="AB3552"/>
      <c r="AC3552"/>
      <c r="AD3552"/>
      <c r="AE3552"/>
    </row>
    <row r="3553" spans="1:31" x14ac:dyDescent="0.2">
      <c r="A3553"/>
      <c r="B3553"/>
      <c r="C3553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S3553"/>
      <c r="T3553"/>
      <c r="U3553"/>
      <c r="V3553"/>
      <c r="W3553"/>
      <c r="X3553"/>
      <c r="Y3553"/>
      <c r="Z3553"/>
      <c r="AA3553"/>
      <c r="AB3553"/>
      <c r="AC3553"/>
      <c r="AD3553"/>
      <c r="AE3553"/>
    </row>
    <row r="3554" spans="1:31" x14ac:dyDescent="0.2">
      <c r="A3554"/>
      <c r="B3554"/>
      <c r="C355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S3554"/>
      <c r="T3554"/>
      <c r="U3554"/>
      <c r="V3554"/>
      <c r="W3554"/>
      <c r="X3554"/>
      <c r="Y3554"/>
      <c r="Z3554"/>
      <c r="AA3554"/>
      <c r="AB3554"/>
      <c r="AC3554"/>
      <c r="AD3554"/>
      <c r="AE3554"/>
    </row>
    <row r="3555" spans="1:31" x14ac:dyDescent="0.2">
      <c r="A3555"/>
      <c r="B3555"/>
      <c r="C3555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S3555"/>
      <c r="T3555"/>
      <c r="U3555"/>
      <c r="V3555"/>
      <c r="W3555"/>
      <c r="X3555"/>
      <c r="Y3555"/>
      <c r="Z3555"/>
      <c r="AA3555"/>
      <c r="AB3555"/>
      <c r="AC3555"/>
      <c r="AD3555"/>
      <c r="AE3555"/>
    </row>
    <row r="3556" spans="1:31" x14ac:dyDescent="0.2">
      <c r="A3556"/>
      <c r="B3556"/>
      <c r="C3556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S3556"/>
      <c r="T3556"/>
      <c r="U3556"/>
      <c r="V3556"/>
      <c r="W3556"/>
      <c r="X3556"/>
      <c r="Y3556"/>
      <c r="Z3556"/>
      <c r="AA3556"/>
      <c r="AB3556"/>
      <c r="AC3556"/>
      <c r="AD3556"/>
      <c r="AE3556"/>
    </row>
    <row r="3557" spans="1:31" x14ac:dyDescent="0.2">
      <c r="A3557"/>
      <c r="B3557"/>
      <c r="C3557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S3557"/>
      <c r="T3557"/>
      <c r="U3557"/>
      <c r="V3557"/>
      <c r="W3557"/>
      <c r="X3557"/>
      <c r="Y3557"/>
      <c r="Z3557"/>
      <c r="AA3557"/>
      <c r="AB3557"/>
      <c r="AC3557"/>
      <c r="AD3557"/>
      <c r="AE3557"/>
    </row>
    <row r="3558" spans="1:31" x14ac:dyDescent="0.2">
      <c r="A3558"/>
      <c r="B3558"/>
      <c r="C3558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S3558"/>
      <c r="T3558"/>
      <c r="U3558"/>
      <c r="V3558"/>
      <c r="W3558"/>
      <c r="X3558"/>
      <c r="Y3558"/>
      <c r="Z3558"/>
      <c r="AA3558"/>
      <c r="AB3558"/>
      <c r="AC3558"/>
      <c r="AD3558"/>
      <c r="AE3558"/>
    </row>
    <row r="3559" spans="1:31" x14ac:dyDescent="0.2">
      <c r="A3559"/>
      <c r="B3559"/>
      <c r="C3559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S3559"/>
      <c r="T3559"/>
      <c r="U3559"/>
      <c r="V3559"/>
      <c r="W3559"/>
      <c r="X3559"/>
      <c r="Y3559"/>
      <c r="Z3559"/>
      <c r="AA3559"/>
      <c r="AB3559"/>
      <c r="AC3559"/>
      <c r="AD3559"/>
      <c r="AE3559"/>
    </row>
    <row r="3560" spans="1:31" x14ac:dyDescent="0.2">
      <c r="A3560"/>
      <c r="B3560"/>
      <c r="C3560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S3560"/>
      <c r="T3560"/>
      <c r="U3560"/>
      <c r="V3560"/>
      <c r="W3560"/>
      <c r="X3560"/>
      <c r="Y3560"/>
      <c r="Z3560"/>
      <c r="AA3560"/>
      <c r="AB3560"/>
      <c r="AC3560"/>
      <c r="AD3560"/>
      <c r="AE3560"/>
    </row>
    <row r="3561" spans="1:31" x14ac:dyDescent="0.2">
      <c r="A3561"/>
      <c r="B3561"/>
      <c r="C3561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S3561"/>
      <c r="T3561"/>
      <c r="U3561"/>
      <c r="V3561"/>
      <c r="W3561"/>
      <c r="X3561"/>
      <c r="Y3561"/>
      <c r="Z3561"/>
      <c r="AA3561"/>
      <c r="AB3561"/>
      <c r="AC3561"/>
      <c r="AD3561"/>
      <c r="AE3561"/>
    </row>
    <row r="3562" spans="1:31" x14ac:dyDescent="0.2">
      <c r="A3562"/>
      <c r="B3562"/>
      <c r="C3562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S3562"/>
      <c r="T3562"/>
      <c r="U3562"/>
      <c r="V3562"/>
      <c r="W3562"/>
      <c r="X3562"/>
      <c r="Y3562"/>
      <c r="Z3562"/>
      <c r="AA3562"/>
      <c r="AB3562"/>
      <c r="AC3562"/>
      <c r="AD3562"/>
      <c r="AE3562"/>
    </row>
    <row r="3563" spans="1:31" x14ac:dyDescent="0.2">
      <c r="A3563"/>
      <c r="B3563"/>
      <c r="C3563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S3563"/>
      <c r="T3563"/>
      <c r="U3563"/>
      <c r="V3563"/>
      <c r="W3563"/>
      <c r="X3563"/>
      <c r="Y3563"/>
      <c r="Z3563"/>
      <c r="AA3563"/>
      <c r="AB3563"/>
      <c r="AC3563"/>
      <c r="AD3563"/>
      <c r="AE3563"/>
    </row>
    <row r="3564" spans="1:31" x14ac:dyDescent="0.2">
      <c r="A3564"/>
      <c r="B3564"/>
      <c r="C356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S3564"/>
      <c r="T3564"/>
      <c r="U3564"/>
      <c r="V3564"/>
      <c r="W3564"/>
      <c r="X3564"/>
      <c r="Y3564"/>
      <c r="Z3564"/>
      <c r="AA3564"/>
      <c r="AB3564"/>
      <c r="AC3564"/>
      <c r="AD3564"/>
      <c r="AE3564"/>
    </row>
    <row r="3565" spans="1:31" x14ac:dyDescent="0.2">
      <c r="A3565"/>
      <c r="B3565"/>
      <c r="C3565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S3565"/>
      <c r="T3565"/>
      <c r="U3565"/>
      <c r="V3565"/>
      <c r="W3565"/>
      <c r="X3565"/>
      <c r="Y3565"/>
      <c r="Z3565"/>
      <c r="AA3565"/>
      <c r="AB3565"/>
      <c r="AC3565"/>
      <c r="AD3565"/>
      <c r="AE3565"/>
    </row>
    <row r="3566" spans="1:31" x14ac:dyDescent="0.2">
      <c r="A3566"/>
      <c r="B3566"/>
      <c r="C3566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S3566"/>
      <c r="T3566"/>
      <c r="U3566"/>
      <c r="V3566"/>
      <c r="W3566"/>
      <c r="X3566"/>
      <c r="Y3566"/>
      <c r="Z3566"/>
      <c r="AA3566"/>
      <c r="AB3566"/>
      <c r="AC3566"/>
      <c r="AD3566"/>
      <c r="AE3566"/>
    </row>
    <row r="3567" spans="1:31" x14ac:dyDescent="0.2">
      <c r="A3567"/>
      <c r="B3567"/>
      <c r="C3567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S3567"/>
      <c r="T3567"/>
      <c r="U3567"/>
      <c r="V3567"/>
      <c r="W3567"/>
      <c r="X3567"/>
      <c r="Y3567"/>
      <c r="Z3567"/>
      <c r="AA3567"/>
      <c r="AB3567"/>
      <c r="AC3567"/>
      <c r="AD3567"/>
      <c r="AE3567"/>
    </row>
    <row r="3568" spans="1:31" x14ac:dyDescent="0.2">
      <c r="A3568"/>
      <c r="B3568"/>
      <c r="C3568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S3568"/>
      <c r="T3568"/>
      <c r="U3568"/>
      <c r="V3568"/>
      <c r="W3568"/>
      <c r="X3568"/>
      <c r="Y3568"/>
      <c r="Z3568"/>
      <c r="AA3568"/>
      <c r="AB3568"/>
      <c r="AC3568"/>
      <c r="AD3568"/>
      <c r="AE3568"/>
    </row>
    <row r="3569" spans="1:31" x14ac:dyDescent="0.2">
      <c r="A3569"/>
      <c r="B3569"/>
      <c r="C3569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S3569"/>
      <c r="T3569"/>
      <c r="U3569"/>
      <c r="V3569"/>
      <c r="W3569"/>
      <c r="X3569"/>
      <c r="Y3569"/>
      <c r="Z3569"/>
      <c r="AA3569"/>
      <c r="AB3569"/>
      <c r="AC3569"/>
      <c r="AD3569"/>
      <c r="AE3569"/>
    </row>
    <row r="3570" spans="1:31" x14ac:dyDescent="0.2">
      <c r="A3570"/>
      <c r="B3570"/>
      <c r="C3570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S3570"/>
      <c r="T3570"/>
      <c r="U3570"/>
      <c r="V3570"/>
      <c r="W3570"/>
      <c r="X3570"/>
      <c r="Y3570"/>
      <c r="Z3570"/>
      <c r="AA3570"/>
      <c r="AB3570"/>
      <c r="AC3570"/>
      <c r="AD3570"/>
      <c r="AE3570"/>
    </row>
    <row r="3571" spans="1:31" x14ac:dyDescent="0.2">
      <c r="A3571"/>
      <c r="B3571"/>
      <c r="C3571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S3571"/>
      <c r="T3571"/>
      <c r="U3571"/>
      <c r="V3571"/>
      <c r="W3571"/>
      <c r="X3571"/>
      <c r="Y3571"/>
      <c r="Z3571"/>
      <c r="AA3571"/>
      <c r="AB3571"/>
      <c r="AC3571"/>
      <c r="AD3571"/>
      <c r="AE3571"/>
    </row>
    <row r="3572" spans="1:31" x14ac:dyDescent="0.2">
      <c r="A3572"/>
      <c r="B3572"/>
      <c r="C3572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S3572"/>
      <c r="T3572"/>
      <c r="U3572"/>
      <c r="V3572"/>
      <c r="W3572"/>
      <c r="X3572"/>
      <c r="Y3572"/>
      <c r="Z3572"/>
      <c r="AA3572"/>
      <c r="AB3572"/>
      <c r="AC3572"/>
      <c r="AD3572"/>
      <c r="AE3572"/>
    </row>
    <row r="3573" spans="1:31" x14ac:dyDescent="0.2">
      <c r="A3573"/>
      <c r="B3573"/>
      <c r="C3573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S3573"/>
      <c r="T3573"/>
      <c r="U3573"/>
      <c r="V3573"/>
      <c r="W3573"/>
      <c r="X3573"/>
      <c r="Y3573"/>
      <c r="Z3573"/>
      <c r="AA3573"/>
      <c r="AB3573"/>
      <c r="AC3573"/>
      <c r="AD3573"/>
      <c r="AE3573"/>
    </row>
    <row r="3574" spans="1:31" x14ac:dyDescent="0.2">
      <c r="A3574"/>
      <c r="B3574"/>
      <c r="C357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S3574"/>
      <c r="T3574"/>
      <c r="U3574"/>
      <c r="V3574"/>
      <c r="W3574"/>
      <c r="X3574"/>
      <c r="Y3574"/>
      <c r="Z3574"/>
      <c r="AA3574"/>
      <c r="AB3574"/>
      <c r="AC3574"/>
      <c r="AD3574"/>
      <c r="AE3574"/>
    </row>
    <row r="3575" spans="1:31" x14ac:dyDescent="0.2">
      <c r="A3575"/>
      <c r="B3575"/>
      <c r="C3575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S3575"/>
      <c r="T3575"/>
      <c r="U3575"/>
      <c r="V3575"/>
      <c r="W3575"/>
      <c r="X3575"/>
      <c r="Y3575"/>
      <c r="Z3575"/>
      <c r="AA3575"/>
      <c r="AB3575"/>
      <c r="AC3575"/>
      <c r="AD3575"/>
      <c r="AE3575"/>
    </row>
    <row r="3576" spans="1:31" x14ac:dyDescent="0.2">
      <c r="A3576"/>
      <c r="B3576"/>
      <c r="C3576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S3576"/>
      <c r="T3576"/>
      <c r="U3576"/>
      <c r="V3576"/>
      <c r="W3576"/>
      <c r="X3576"/>
      <c r="Y3576"/>
      <c r="Z3576"/>
      <c r="AA3576"/>
      <c r="AB3576"/>
      <c r="AC3576"/>
      <c r="AD3576"/>
      <c r="AE3576"/>
    </row>
    <row r="3577" spans="1:31" x14ac:dyDescent="0.2">
      <c r="A3577"/>
      <c r="B3577"/>
      <c r="C3577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S3577"/>
      <c r="T3577"/>
      <c r="U3577"/>
      <c r="V3577"/>
      <c r="W3577"/>
      <c r="X3577"/>
      <c r="Y3577"/>
      <c r="Z3577"/>
      <c r="AA3577"/>
      <c r="AB3577"/>
      <c r="AC3577"/>
      <c r="AD3577"/>
      <c r="AE3577"/>
    </row>
    <row r="3578" spans="1:31" x14ac:dyDescent="0.2">
      <c r="A3578"/>
      <c r="B3578"/>
      <c r="C3578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S3578"/>
      <c r="T3578"/>
      <c r="U3578"/>
      <c r="V3578"/>
      <c r="W3578"/>
      <c r="X3578"/>
      <c r="Y3578"/>
      <c r="Z3578"/>
      <c r="AA3578"/>
      <c r="AB3578"/>
      <c r="AC3578"/>
      <c r="AD3578"/>
      <c r="AE3578"/>
    </row>
    <row r="3579" spans="1:31" x14ac:dyDescent="0.2">
      <c r="A3579"/>
      <c r="B3579"/>
      <c r="C3579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S3579"/>
      <c r="T3579"/>
      <c r="U3579"/>
      <c r="V3579"/>
      <c r="W3579"/>
      <c r="X3579"/>
      <c r="Y3579"/>
      <c r="Z3579"/>
      <c r="AA3579"/>
      <c r="AB3579"/>
      <c r="AC3579"/>
      <c r="AD3579"/>
      <c r="AE3579"/>
    </row>
    <row r="3580" spans="1:31" x14ac:dyDescent="0.2">
      <c r="A3580"/>
      <c r="B3580"/>
      <c r="C3580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S3580"/>
      <c r="T3580"/>
      <c r="U3580"/>
      <c r="V3580"/>
      <c r="W3580"/>
      <c r="X3580"/>
      <c r="Y3580"/>
      <c r="Z3580"/>
      <c r="AA3580"/>
      <c r="AB3580"/>
      <c r="AC3580"/>
      <c r="AD3580"/>
      <c r="AE3580"/>
    </row>
    <row r="3581" spans="1:31" x14ac:dyDescent="0.2">
      <c r="A3581"/>
      <c r="B3581"/>
      <c r="C3581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S3581"/>
      <c r="T3581"/>
      <c r="U3581"/>
      <c r="V3581"/>
      <c r="W3581"/>
      <c r="X3581"/>
      <c r="Y3581"/>
      <c r="Z3581"/>
      <c r="AA3581"/>
      <c r="AB3581"/>
      <c r="AC3581"/>
      <c r="AD3581"/>
      <c r="AE3581"/>
    </row>
    <row r="3582" spans="1:31" x14ac:dyDescent="0.2">
      <c r="A3582"/>
      <c r="B3582"/>
      <c r="C3582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S3582"/>
      <c r="T3582"/>
      <c r="U3582"/>
      <c r="V3582"/>
      <c r="W3582"/>
      <c r="X3582"/>
      <c r="Y3582"/>
      <c r="Z3582"/>
      <c r="AA3582"/>
      <c r="AB3582"/>
      <c r="AC3582"/>
      <c r="AD3582"/>
      <c r="AE3582"/>
    </row>
    <row r="3583" spans="1:31" x14ac:dyDescent="0.2">
      <c r="A3583"/>
      <c r="B3583"/>
      <c r="C3583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S3583"/>
      <c r="T3583"/>
      <c r="U3583"/>
      <c r="V3583"/>
      <c r="W3583"/>
      <c r="X3583"/>
      <c r="Y3583"/>
      <c r="Z3583"/>
      <c r="AA3583"/>
      <c r="AB3583"/>
      <c r="AC3583"/>
      <c r="AD3583"/>
      <c r="AE3583"/>
    </row>
    <row r="3584" spans="1:31" x14ac:dyDescent="0.2">
      <c r="A3584"/>
      <c r="B3584"/>
      <c r="C358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S3584"/>
      <c r="T3584"/>
      <c r="U3584"/>
      <c r="V3584"/>
      <c r="W3584"/>
      <c r="X3584"/>
      <c r="Y3584"/>
      <c r="Z3584"/>
      <c r="AA3584"/>
      <c r="AB3584"/>
      <c r="AC3584"/>
      <c r="AD3584"/>
      <c r="AE3584"/>
    </row>
    <row r="3585" spans="1:31" x14ac:dyDescent="0.2">
      <c r="A3585"/>
      <c r="B3585"/>
      <c r="C3585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S3585"/>
      <c r="T3585"/>
      <c r="U3585"/>
      <c r="V3585"/>
      <c r="W3585"/>
      <c r="X3585"/>
      <c r="Y3585"/>
      <c r="Z3585"/>
      <c r="AA3585"/>
      <c r="AB3585"/>
      <c r="AC3585"/>
      <c r="AD3585"/>
      <c r="AE3585"/>
    </row>
    <row r="3586" spans="1:31" x14ac:dyDescent="0.2">
      <c r="A3586"/>
      <c r="B3586"/>
      <c r="C3586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S3586"/>
      <c r="T3586"/>
      <c r="U3586"/>
      <c r="V3586"/>
      <c r="W3586"/>
      <c r="X3586"/>
      <c r="Y3586"/>
      <c r="Z3586"/>
      <c r="AA3586"/>
      <c r="AB3586"/>
      <c r="AC3586"/>
      <c r="AD3586"/>
      <c r="AE3586"/>
    </row>
    <row r="3587" spans="1:31" x14ac:dyDescent="0.2">
      <c r="A3587"/>
      <c r="B3587"/>
      <c r="C3587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S3587"/>
      <c r="T3587"/>
      <c r="U3587"/>
      <c r="V3587"/>
      <c r="W3587"/>
      <c r="X3587"/>
      <c r="Y3587"/>
      <c r="Z3587"/>
      <c r="AA3587"/>
      <c r="AB3587"/>
      <c r="AC3587"/>
      <c r="AD3587"/>
      <c r="AE3587"/>
    </row>
    <row r="3588" spans="1:31" x14ac:dyDescent="0.2">
      <c r="A3588"/>
      <c r="B3588"/>
      <c r="C3588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S3588"/>
      <c r="T3588"/>
      <c r="U3588"/>
      <c r="V3588"/>
      <c r="W3588"/>
      <c r="X3588"/>
      <c r="Y3588"/>
      <c r="Z3588"/>
      <c r="AA3588"/>
      <c r="AB3588"/>
      <c r="AC3588"/>
      <c r="AD3588"/>
      <c r="AE3588"/>
    </row>
    <row r="3589" spans="1:31" x14ac:dyDescent="0.2">
      <c r="A3589"/>
      <c r="B3589"/>
      <c r="C3589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S3589"/>
      <c r="T3589"/>
      <c r="U3589"/>
      <c r="V3589"/>
      <c r="W3589"/>
      <c r="X3589"/>
      <c r="Y3589"/>
      <c r="Z3589"/>
      <c r="AA3589"/>
      <c r="AB3589"/>
      <c r="AC3589"/>
      <c r="AD3589"/>
      <c r="AE3589"/>
    </row>
    <row r="3590" spans="1:31" x14ac:dyDescent="0.2">
      <c r="A3590"/>
      <c r="B3590"/>
      <c r="C3590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S3590"/>
      <c r="T3590"/>
      <c r="U3590"/>
      <c r="V3590"/>
      <c r="W3590"/>
      <c r="X3590"/>
      <c r="Y3590"/>
      <c r="Z3590"/>
      <c r="AA3590"/>
      <c r="AB3590"/>
      <c r="AC3590"/>
      <c r="AD3590"/>
      <c r="AE3590"/>
    </row>
    <row r="3591" spans="1:31" x14ac:dyDescent="0.2">
      <c r="A3591"/>
      <c r="B3591"/>
      <c r="C3591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S3591"/>
      <c r="T3591"/>
      <c r="U3591"/>
      <c r="V3591"/>
      <c r="W3591"/>
      <c r="X3591"/>
      <c r="Y3591"/>
      <c r="Z3591"/>
      <c r="AA3591"/>
      <c r="AB3591"/>
      <c r="AC3591"/>
      <c r="AD3591"/>
      <c r="AE3591"/>
    </row>
    <row r="3592" spans="1:31" x14ac:dyDescent="0.2">
      <c r="A3592"/>
      <c r="B3592"/>
      <c r="C3592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S3592"/>
      <c r="T3592"/>
      <c r="U3592"/>
      <c r="V3592"/>
      <c r="W3592"/>
      <c r="X3592"/>
      <c r="Y3592"/>
      <c r="Z3592"/>
      <c r="AA3592"/>
      <c r="AB3592"/>
      <c r="AC3592"/>
      <c r="AD3592"/>
      <c r="AE3592"/>
    </row>
    <row r="3593" spans="1:31" x14ac:dyDescent="0.2">
      <c r="A3593"/>
      <c r="B3593"/>
      <c r="C3593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S3593"/>
      <c r="T3593"/>
      <c r="U3593"/>
      <c r="V3593"/>
      <c r="W3593"/>
      <c r="X3593"/>
      <c r="Y3593"/>
      <c r="Z3593"/>
      <c r="AA3593"/>
      <c r="AB3593"/>
      <c r="AC3593"/>
      <c r="AD3593"/>
      <c r="AE3593"/>
    </row>
    <row r="3594" spans="1:31" x14ac:dyDescent="0.2">
      <c r="A3594"/>
      <c r="B3594"/>
      <c r="C359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S3594"/>
      <c r="T3594"/>
      <c r="U3594"/>
      <c r="V3594"/>
      <c r="W3594"/>
      <c r="X3594"/>
      <c r="Y3594"/>
      <c r="Z3594"/>
      <c r="AA3594"/>
      <c r="AB3594"/>
      <c r="AC3594"/>
      <c r="AD3594"/>
      <c r="AE3594"/>
    </row>
    <row r="3595" spans="1:31" x14ac:dyDescent="0.2">
      <c r="A3595"/>
      <c r="B3595"/>
      <c r="C3595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S3595"/>
      <c r="T3595"/>
      <c r="U3595"/>
      <c r="V3595"/>
      <c r="W3595"/>
      <c r="X3595"/>
      <c r="Y3595"/>
      <c r="Z3595"/>
      <c r="AA3595"/>
      <c r="AB3595"/>
      <c r="AC3595"/>
      <c r="AD3595"/>
      <c r="AE3595"/>
    </row>
    <row r="3596" spans="1:31" x14ac:dyDescent="0.2">
      <c r="A3596"/>
      <c r="B3596"/>
      <c r="C3596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S3596"/>
      <c r="T3596"/>
      <c r="U3596"/>
      <c r="V3596"/>
      <c r="W3596"/>
      <c r="X3596"/>
      <c r="Y3596"/>
      <c r="Z3596"/>
      <c r="AA3596"/>
      <c r="AB3596"/>
      <c r="AC3596"/>
      <c r="AD3596"/>
      <c r="AE3596"/>
    </row>
    <row r="3597" spans="1:31" x14ac:dyDescent="0.2">
      <c r="A3597"/>
      <c r="B3597"/>
      <c r="C3597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S3597"/>
      <c r="T3597"/>
      <c r="U3597"/>
      <c r="V3597"/>
      <c r="W3597"/>
      <c r="X3597"/>
      <c r="Y3597"/>
      <c r="Z3597"/>
      <c r="AA3597"/>
      <c r="AB3597"/>
      <c r="AC3597"/>
      <c r="AD3597"/>
      <c r="AE3597"/>
    </row>
    <row r="3598" spans="1:31" x14ac:dyDescent="0.2">
      <c r="A3598"/>
      <c r="B3598"/>
      <c r="C3598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S3598"/>
      <c r="T3598"/>
      <c r="U3598"/>
      <c r="V3598"/>
      <c r="W3598"/>
      <c r="X3598"/>
      <c r="Y3598"/>
      <c r="Z3598"/>
      <c r="AA3598"/>
      <c r="AB3598"/>
      <c r="AC3598"/>
      <c r="AD3598"/>
      <c r="AE3598"/>
    </row>
    <row r="3599" spans="1:31" x14ac:dyDescent="0.2">
      <c r="A3599"/>
      <c r="B3599"/>
      <c r="C3599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S3599"/>
      <c r="T3599"/>
      <c r="U3599"/>
      <c r="V3599"/>
      <c r="W3599"/>
      <c r="X3599"/>
      <c r="Y3599"/>
      <c r="Z3599"/>
      <c r="AA3599"/>
      <c r="AB3599"/>
      <c r="AC3599"/>
      <c r="AD3599"/>
      <c r="AE3599"/>
    </row>
    <row r="3600" spans="1:31" x14ac:dyDescent="0.2">
      <c r="A3600"/>
      <c r="B3600"/>
      <c r="C3600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S3600"/>
      <c r="T3600"/>
      <c r="U3600"/>
      <c r="V3600"/>
      <c r="W3600"/>
      <c r="X3600"/>
      <c r="Y3600"/>
      <c r="Z3600"/>
      <c r="AA3600"/>
      <c r="AB3600"/>
      <c r="AC3600"/>
      <c r="AD3600"/>
      <c r="AE3600"/>
    </row>
    <row r="3601" spans="1:31" x14ac:dyDescent="0.2">
      <c r="A3601"/>
      <c r="B3601"/>
      <c r="C3601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S3601"/>
      <c r="T3601"/>
      <c r="U3601"/>
      <c r="V3601"/>
      <c r="W3601"/>
      <c r="X3601"/>
      <c r="Y3601"/>
      <c r="Z3601"/>
      <c r="AA3601"/>
      <c r="AB3601"/>
      <c r="AC3601"/>
      <c r="AD3601"/>
      <c r="AE3601"/>
    </row>
    <row r="3602" spans="1:31" x14ac:dyDescent="0.2">
      <c r="A3602"/>
      <c r="B3602"/>
      <c r="C3602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S3602"/>
      <c r="T3602"/>
      <c r="U3602"/>
      <c r="V3602"/>
      <c r="W3602"/>
      <c r="X3602"/>
      <c r="Y3602"/>
      <c r="Z3602"/>
      <c r="AA3602"/>
      <c r="AB3602"/>
      <c r="AC3602"/>
      <c r="AD3602"/>
      <c r="AE3602"/>
    </row>
    <row r="3603" spans="1:31" x14ac:dyDescent="0.2">
      <c r="A3603"/>
      <c r="B3603"/>
      <c r="C3603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S3603"/>
      <c r="T3603"/>
      <c r="U3603"/>
      <c r="V3603"/>
      <c r="W3603"/>
      <c r="X3603"/>
      <c r="Y3603"/>
      <c r="Z3603"/>
      <c r="AA3603"/>
      <c r="AB3603"/>
      <c r="AC3603"/>
      <c r="AD3603"/>
      <c r="AE3603"/>
    </row>
    <row r="3604" spans="1:31" x14ac:dyDescent="0.2">
      <c r="A3604"/>
      <c r="B3604"/>
      <c r="C360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S3604"/>
      <c r="T3604"/>
      <c r="U3604"/>
      <c r="V3604"/>
      <c r="W3604"/>
      <c r="X3604"/>
      <c r="Y3604"/>
      <c r="Z3604"/>
      <c r="AA3604"/>
      <c r="AB3604"/>
      <c r="AC3604"/>
      <c r="AD3604"/>
      <c r="AE3604"/>
    </row>
    <row r="3605" spans="1:31" x14ac:dyDescent="0.2">
      <c r="A3605"/>
      <c r="B3605"/>
      <c r="C3605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S3605"/>
      <c r="T3605"/>
      <c r="U3605"/>
      <c r="V3605"/>
      <c r="W3605"/>
      <c r="X3605"/>
      <c r="Y3605"/>
      <c r="Z3605"/>
      <c r="AA3605"/>
      <c r="AB3605"/>
      <c r="AC3605"/>
      <c r="AD3605"/>
      <c r="AE3605"/>
    </row>
    <row r="3606" spans="1:31" x14ac:dyDescent="0.2">
      <c r="A3606"/>
      <c r="B3606"/>
      <c r="C3606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S3606"/>
      <c r="T3606"/>
      <c r="U3606"/>
      <c r="V3606"/>
      <c r="W3606"/>
      <c r="X3606"/>
      <c r="Y3606"/>
      <c r="Z3606"/>
      <c r="AA3606"/>
      <c r="AB3606"/>
      <c r="AC3606"/>
      <c r="AD3606"/>
      <c r="AE3606"/>
    </row>
    <row r="3607" spans="1:31" x14ac:dyDescent="0.2">
      <c r="A3607"/>
      <c r="B3607"/>
      <c r="C3607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S3607"/>
      <c r="T3607"/>
      <c r="U3607"/>
      <c r="V3607"/>
      <c r="W3607"/>
      <c r="X3607"/>
      <c r="Y3607"/>
      <c r="Z3607"/>
      <c r="AA3607"/>
      <c r="AB3607"/>
      <c r="AC3607"/>
      <c r="AD3607"/>
      <c r="AE3607"/>
    </row>
    <row r="3608" spans="1:31" x14ac:dyDescent="0.2">
      <c r="A3608"/>
      <c r="B3608"/>
      <c r="C3608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S3608"/>
      <c r="T3608"/>
      <c r="U3608"/>
      <c r="V3608"/>
      <c r="W3608"/>
      <c r="X3608"/>
      <c r="Y3608"/>
      <c r="Z3608"/>
      <c r="AA3608"/>
      <c r="AB3608"/>
      <c r="AC3608"/>
      <c r="AD3608"/>
      <c r="AE3608"/>
    </row>
    <row r="3609" spans="1:31" x14ac:dyDescent="0.2">
      <c r="A3609"/>
      <c r="B3609"/>
      <c r="C3609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S3609"/>
      <c r="T3609"/>
      <c r="U3609"/>
      <c r="V3609"/>
      <c r="W3609"/>
      <c r="X3609"/>
      <c r="Y3609"/>
      <c r="Z3609"/>
      <c r="AA3609"/>
      <c r="AB3609"/>
      <c r="AC3609"/>
      <c r="AD3609"/>
      <c r="AE3609"/>
    </row>
    <row r="3610" spans="1:31" x14ac:dyDescent="0.2">
      <c r="A3610"/>
      <c r="B3610"/>
      <c r="C3610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S3610"/>
      <c r="T3610"/>
      <c r="U3610"/>
      <c r="V3610"/>
      <c r="W3610"/>
      <c r="X3610"/>
      <c r="Y3610"/>
      <c r="Z3610"/>
      <c r="AA3610"/>
      <c r="AB3610"/>
      <c r="AC3610"/>
      <c r="AD3610"/>
      <c r="AE3610"/>
    </row>
    <row r="3611" spans="1:31" x14ac:dyDescent="0.2">
      <c r="A3611"/>
      <c r="B3611"/>
      <c r="C3611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S3611"/>
      <c r="T3611"/>
      <c r="U3611"/>
      <c r="V3611"/>
      <c r="W3611"/>
      <c r="X3611"/>
      <c r="Y3611"/>
      <c r="Z3611"/>
      <c r="AA3611"/>
      <c r="AB3611"/>
      <c r="AC3611"/>
      <c r="AD3611"/>
      <c r="AE3611"/>
    </row>
    <row r="3612" spans="1:31" x14ac:dyDescent="0.2">
      <c r="A3612"/>
      <c r="B3612"/>
      <c r="C3612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S3612"/>
      <c r="T3612"/>
      <c r="U3612"/>
      <c r="V3612"/>
      <c r="W3612"/>
      <c r="X3612"/>
      <c r="Y3612"/>
      <c r="Z3612"/>
      <c r="AA3612"/>
      <c r="AB3612"/>
      <c r="AC3612"/>
      <c r="AD3612"/>
      <c r="AE3612"/>
    </row>
    <row r="3613" spans="1:31" x14ac:dyDescent="0.2">
      <c r="A3613"/>
      <c r="B3613"/>
      <c r="C3613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S3613"/>
      <c r="T3613"/>
      <c r="U3613"/>
      <c r="V3613"/>
      <c r="W3613"/>
      <c r="X3613"/>
      <c r="Y3613"/>
      <c r="Z3613"/>
      <c r="AA3613"/>
      <c r="AB3613"/>
      <c r="AC3613"/>
      <c r="AD3613"/>
      <c r="AE3613"/>
    </row>
    <row r="3614" spans="1:31" x14ac:dyDescent="0.2">
      <c r="A3614"/>
      <c r="B3614"/>
      <c r="C361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S3614"/>
      <c r="T3614"/>
      <c r="U3614"/>
      <c r="V3614"/>
      <c r="W3614"/>
      <c r="X3614"/>
      <c r="Y3614"/>
      <c r="Z3614"/>
      <c r="AA3614"/>
      <c r="AB3614"/>
      <c r="AC3614"/>
      <c r="AD3614"/>
      <c r="AE3614"/>
    </row>
    <row r="3615" spans="1:31" x14ac:dyDescent="0.2">
      <c r="A3615"/>
      <c r="B3615"/>
      <c r="C3615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S3615"/>
      <c r="T3615"/>
      <c r="U3615"/>
      <c r="V3615"/>
      <c r="W3615"/>
      <c r="X3615"/>
      <c r="Y3615"/>
      <c r="Z3615"/>
      <c r="AA3615"/>
      <c r="AB3615"/>
      <c r="AC3615"/>
      <c r="AD3615"/>
      <c r="AE3615"/>
    </row>
    <row r="3616" spans="1:31" x14ac:dyDescent="0.2">
      <c r="A3616"/>
      <c r="B3616"/>
      <c r="C3616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S3616"/>
      <c r="T3616"/>
      <c r="U3616"/>
      <c r="V3616"/>
      <c r="W3616"/>
      <c r="X3616"/>
      <c r="Y3616"/>
      <c r="Z3616"/>
      <c r="AA3616"/>
      <c r="AB3616"/>
      <c r="AC3616"/>
      <c r="AD3616"/>
      <c r="AE3616"/>
    </row>
    <row r="3617" spans="1:31" x14ac:dyDescent="0.2">
      <c r="A3617"/>
      <c r="B3617"/>
      <c r="C3617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S3617"/>
      <c r="T3617"/>
      <c r="U3617"/>
      <c r="V3617"/>
      <c r="W3617"/>
      <c r="X3617"/>
      <c r="Y3617"/>
      <c r="Z3617"/>
      <c r="AA3617"/>
      <c r="AB3617"/>
      <c r="AC3617"/>
      <c r="AD3617"/>
      <c r="AE3617"/>
    </row>
    <row r="3618" spans="1:31" x14ac:dyDescent="0.2">
      <c r="A3618"/>
      <c r="B3618"/>
      <c r="C3618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S3618"/>
      <c r="T3618"/>
      <c r="U3618"/>
      <c r="V3618"/>
      <c r="W3618"/>
      <c r="X3618"/>
      <c r="Y3618"/>
      <c r="Z3618"/>
      <c r="AA3618"/>
      <c r="AB3618"/>
      <c r="AC3618"/>
      <c r="AD3618"/>
      <c r="AE3618"/>
    </row>
    <row r="3619" spans="1:31" x14ac:dyDescent="0.2">
      <c r="A3619"/>
      <c r="B3619"/>
      <c r="C3619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S3619"/>
      <c r="T3619"/>
      <c r="U3619"/>
      <c r="V3619"/>
      <c r="W3619"/>
      <c r="X3619"/>
      <c r="Y3619"/>
      <c r="Z3619"/>
      <c r="AA3619"/>
      <c r="AB3619"/>
      <c r="AC3619"/>
      <c r="AD3619"/>
      <c r="AE3619"/>
    </row>
    <row r="3620" spans="1:31" x14ac:dyDescent="0.2">
      <c r="A3620"/>
      <c r="B3620"/>
      <c r="C3620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S3620"/>
      <c r="T3620"/>
      <c r="U3620"/>
      <c r="V3620"/>
      <c r="W3620"/>
      <c r="X3620"/>
      <c r="Y3620"/>
      <c r="Z3620"/>
      <c r="AA3620"/>
      <c r="AB3620"/>
      <c r="AC3620"/>
      <c r="AD3620"/>
      <c r="AE3620"/>
    </row>
    <row r="3621" spans="1:31" x14ac:dyDescent="0.2">
      <c r="A3621"/>
      <c r="B3621"/>
      <c r="C3621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S3621"/>
      <c r="T3621"/>
      <c r="U3621"/>
      <c r="V3621"/>
      <c r="W3621"/>
      <c r="X3621"/>
      <c r="Y3621"/>
      <c r="Z3621"/>
      <c r="AA3621"/>
      <c r="AB3621"/>
      <c r="AC3621"/>
      <c r="AD3621"/>
      <c r="AE3621"/>
    </row>
    <row r="3622" spans="1:31" x14ac:dyDescent="0.2">
      <c r="A3622"/>
      <c r="B3622"/>
      <c r="C3622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S3622"/>
      <c r="T3622"/>
      <c r="U3622"/>
      <c r="V3622"/>
      <c r="W3622"/>
      <c r="X3622"/>
      <c r="Y3622"/>
      <c r="Z3622"/>
      <c r="AA3622"/>
      <c r="AB3622"/>
      <c r="AC3622"/>
      <c r="AD3622"/>
      <c r="AE3622"/>
    </row>
    <row r="3623" spans="1:31" x14ac:dyDescent="0.2">
      <c r="A3623"/>
      <c r="B3623"/>
      <c r="C3623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S3623"/>
      <c r="T3623"/>
      <c r="U3623"/>
      <c r="V3623"/>
      <c r="W3623"/>
      <c r="X3623"/>
      <c r="Y3623"/>
      <c r="Z3623"/>
      <c r="AA3623"/>
      <c r="AB3623"/>
      <c r="AC3623"/>
      <c r="AD3623"/>
      <c r="AE3623"/>
    </row>
    <row r="3624" spans="1:31" x14ac:dyDescent="0.2">
      <c r="A3624"/>
      <c r="B3624"/>
      <c r="C362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S3624"/>
      <c r="T3624"/>
      <c r="U3624"/>
      <c r="V3624"/>
      <c r="W3624"/>
      <c r="X3624"/>
      <c r="Y3624"/>
      <c r="Z3624"/>
      <c r="AA3624"/>
      <c r="AB3624"/>
      <c r="AC3624"/>
      <c r="AD3624"/>
      <c r="AE3624"/>
    </row>
    <row r="3625" spans="1:31" x14ac:dyDescent="0.2">
      <c r="A3625"/>
      <c r="B3625"/>
      <c r="C3625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S3625"/>
      <c r="T3625"/>
      <c r="U3625"/>
      <c r="V3625"/>
      <c r="W3625"/>
      <c r="X3625"/>
      <c r="Y3625"/>
      <c r="Z3625"/>
      <c r="AA3625"/>
      <c r="AB3625"/>
      <c r="AC3625"/>
      <c r="AD3625"/>
      <c r="AE3625"/>
    </row>
    <row r="3626" spans="1:31" x14ac:dyDescent="0.2">
      <c r="A3626"/>
      <c r="B3626"/>
      <c r="C3626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S3626"/>
      <c r="T3626"/>
      <c r="U3626"/>
      <c r="V3626"/>
      <c r="W3626"/>
      <c r="X3626"/>
      <c r="Y3626"/>
      <c r="Z3626"/>
      <c r="AA3626"/>
      <c r="AB3626"/>
      <c r="AC3626"/>
      <c r="AD3626"/>
      <c r="AE3626"/>
    </row>
    <row r="3627" spans="1:31" x14ac:dyDescent="0.2">
      <c r="A3627"/>
      <c r="B3627"/>
      <c r="C3627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S3627"/>
      <c r="T3627"/>
      <c r="U3627"/>
      <c r="V3627"/>
      <c r="W3627"/>
      <c r="X3627"/>
      <c r="Y3627"/>
      <c r="Z3627"/>
      <c r="AA3627"/>
      <c r="AB3627"/>
      <c r="AC3627"/>
      <c r="AD3627"/>
      <c r="AE3627"/>
    </row>
    <row r="3628" spans="1:31" x14ac:dyDescent="0.2">
      <c r="A3628"/>
      <c r="B3628"/>
      <c r="C3628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S3628"/>
      <c r="T3628"/>
      <c r="U3628"/>
      <c r="V3628"/>
      <c r="W3628"/>
      <c r="X3628"/>
      <c r="Y3628"/>
      <c r="Z3628"/>
      <c r="AA3628"/>
      <c r="AB3628"/>
      <c r="AC3628"/>
      <c r="AD3628"/>
      <c r="AE3628"/>
    </row>
    <row r="3629" spans="1:31" x14ac:dyDescent="0.2">
      <c r="A3629"/>
      <c r="B3629"/>
      <c r="C3629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S3629"/>
      <c r="T3629"/>
      <c r="U3629"/>
      <c r="V3629"/>
      <c r="W3629"/>
      <c r="X3629"/>
      <c r="Y3629"/>
      <c r="Z3629"/>
      <c r="AA3629"/>
      <c r="AB3629"/>
      <c r="AC3629"/>
      <c r="AD3629"/>
      <c r="AE3629"/>
    </row>
    <row r="3630" spans="1:31" x14ac:dyDescent="0.2">
      <c r="A3630"/>
      <c r="B3630"/>
      <c r="C3630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S3630"/>
      <c r="T3630"/>
      <c r="U3630"/>
      <c r="V3630"/>
      <c r="W3630"/>
      <c r="X3630"/>
      <c r="Y3630"/>
      <c r="Z3630"/>
      <c r="AA3630"/>
      <c r="AB3630"/>
      <c r="AC3630"/>
      <c r="AD3630"/>
      <c r="AE3630"/>
    </row>
    <row r="3631" spans="1:31" x14ac:dyDescent="0.2">
      <c r="A3631"/>
      <c r="B3631"/>
      <c r="C3631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S3631"/>
      <c r="T3631"/>
      <c r="U3631"/>
      <c r="V3631"/>
      <c r="W3631"/>
      <c r="X3631"/>
      <c r="Y3631"/>
      <c r="Z3631"/>
      <c r="AA3631"/>
      <c r="AB3631"/>
      <c r="AC3631"/>
      <c r="AD3631"/>
      <c r="AE3631"/>
    </row>
    <row r="3632" spans="1:31" x14ac:dyDescent="0.2">
      <c r="A3632"/>
      <c r="B3632"/>
      <c r="C3632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S3632"/>
      <c r="T3632"/>
      <c r="U3632"/>
      <c r="V3632"/>
      <c r="W3632"/>
      <c r="X3632"/>
      <c r="Y3632"/>
      <c r="Z3632"/>
      <c r="AA3632"/>
      <c r="AB3632"/>
      <c r="AC3632"/>
      <c r="AD3632"/>
      <c r="AE3632"/>
    </row>
    <row r="3633" spans="1:31" x14ac:dyDescent="0.2">
      <c r="A3633"/>
      <c r="B3633"/>
      <c r="C3633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S3633"/>
      <c r="T3633"/>
      <c r="U3633"/>
      <c r="V3633"/>
      <c r="W3633"/>
      <c r="X3633"/>
      <c r="Y3633"/>
      <c r="Z3633"/>
      <c r="AA3633"/>
      <c r="AB3633"/>
      <c r="AC3633"/>
      <c r="AD3633"/>
      <c r="AE3633"/>
    </row>
    <row r="3634" spans="1:31" x14ac:dyDescent="0.2">
      <c r="A3634"/>
      <c r="B3634"/>
      <c r="C363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S3634"/>
      <c r="T3634"/>
      <c r="U3634"/>
      <c r="V3634"/>
      <c r="W3634"/>
      <c r="X3634"/>
      <c r="Y3634"/>
      <c r="Z3634"/>
      <c r="AA3634"/>
      <c r="AB3634"/>
      <c r="AC3634"/>
      <c r="AD3634"/>
      <c r="AE3634"/>
    </row>
    <row r="3635" spans="1:31" x14ac:dyDescent="0.2">
      <c r="A3635"/>
      <c r="B3635"/>
      <c r="C3635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S3635"/>
      <c r="T3635"/>
      <c r="U3635"/>
      <c r="V3635"/>
      <c r="W3635"/>
      <c r="X3635"/>
      <c r="Y3635"/>
      <c r="Z3635"/>
      <c r="AA3635"/>
      <c r="AB3635"/>
      <c r="AC3635"/>
      <c r="AD3635"/>
      <c r="AE3635"/>
    </row>
    <row r="3636" spans="1:31" x14ac:dyDescent="0.2">
      <c r="A3636"/>
      <c r="B3636"/>
      <c r="C3636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S3636"/>
      <c r="T3636"/>
      <c r="U3636"/>
      <c r="V3636"/>
      <c r="W3636"/>
      <c r="X3636"/>
      <c r="Y3636"/>
      <c r="Z3636"/>
      <c r="AA3636"/>
      <c r="AB3636"/>
      <c r="AC3636"/>
      <c r="AD3636"/>
      <c r="AE3636"/>
    </row>
    <row r="3637" spans="1:31" x14ac:dyDescent="0.2">
      <c r="A3637"/>
      <c r="B3637"/>
      <c r="C3637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S3637"/>
      <c r="T3637"/>
      <c r="U3637"/>
      <c r="V3637"/>
      <c r="W3637"/>
      <c r="X3637"/>
      <c r="Y3637"/>
      <c r="Z3637"/>
      <c r="AA3637"/>
      <c r="AB3637"/>
      <c r="AC3637"/>
      <c r="AD3637"/>
      <c r="AE3637"/>
    </row>
    <row r="3638" spans="1:31" x14ac:dyDescent="0.2">
      <c r="A3638"/>
      <c r="B3638"/>
      <c r="C3638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S3638"/>
      <c r="T3638"/>
      <c r="U3638"/>
      <c r="V3638"/>
      <c r="W3638"/>
      <c r="X3638"/>
      <c r="Y3638"/>
      <c r="Z3638"/>
      <c r="AA3638"/>
      <c r="AB3638"/>
      <c r="AC3638"/>
      <c r="AD3638"/>
      <c r="AE3638"/>
    </row>
    <row r="3639" spans="1:31" x14ac:dyDescent="0.2">
      <c r="A3639"/>
      <c r="B3639"/>
      <c r="C3639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S3639"/>
      <c r="T3639"/>
      <c r="U3639"/>
      <c r="V3639"/>
      <c r="W3639"/>
      <c r="X3639"/>
      <c r="Y3639"/>
      <c r="Z3639"/>
      <c r="AA3639"/>
      <c r="AB3639"/>
      <c r="AC3639"/>
      <c r="AD3639"/>
      <c r="AE3639"/>
    </row>
    <row r="3640" spans="1:31" x14ac:dyDescent="0.2">
      <c r="A3640"/>
      <c r="B3640"/>
      <c r="C3640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S3640"/>
      <c r="T3640"/>
      <c r="U3640"/>
      <c r="V3640"/>
      <c r="W3640"/>
      <c r="X3640"/>
      <c r="Y3640"/>
      <c r="Z3640"/>
      <c r="AA3640"/>
      <c r="AB3640"/>
      <c r="AC3640"/>
      <c r="AD3640"/>
      <c r="AE3640"/>
    </row>
    <row r="3641" spans="1:31" x14ac:dyDescent="0.2">
      <c r="A3641"/>
      <c r="B3641"/>
      <c r="C3641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S3641"/>
      <c r="T3641"/>
      <c r="U3641"/>
      <c r="V3641"/>
      <c r="W3641"/>
      <c r="X3641"/>
      <c r="Y3641"/>
      <c r="Z3641"/>
      <c r="AA3641"/>
      <c r="AB3641"/>
      <c r="AC3641"/>
      <c r="AD3641"/>
      <c r="AE3641"/>
    </row>
    <row r="3642" spans="1:31" x14ac:dyDescent="0.2">
      <c r="A3642"/>
      <c r="B3642"/>
      <c r="C3642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S3642"/>
      <c r="T3642"/>
      <c r="U3642"/>
      <c r="V3642"/>
      <c r="W3642"/>
      <c r="X3642"/>
      <c r="Y3642"/>
      <c r="Z3642"/>
      <c r="AA3642"/>
      <c r="AB3642"/>
      <c r="AC3642"/>
      <c r="AD3642"/>
      <c r="AE3642"/>
    </row>
    <row r="3643" spans="1:31" x14ac:dyDescent="0.2">
      <c r="A3643"/>
      <c r="B3643"/>
      <c r="C3643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S3643"/>
      <c r="T3643"/>
      <c r="U3643"/>
      <c r="V3643"/>
      <c r="W3643"/>
      <c r="X3643"/>
      <c r="Y3643"/>
      <c r="Z3643"/>
      <c r="AA3643"/>
      <c r="AB3643"/>
      <c r="AC3643"/>
      <c r="AD3643"/>
      <c r="AE3643"/>
    </row>
    <row r="3644" spans="1:31" x14ac:dyDescent="0.2">
      <c r="A3644"/>
      <c r="B3644"/>
      <c r="C364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S3644"/>
      <c r="T3644"/>
      <c r="U3644"/>
      <c r="V3644"/>
      <c r="W3644"/>
      <c r="X3644"/>
      <c r="Y3644"/>
      <c r="Z3644"/>
      <c r="AA3644"/>
      <c r="AB3644"/>
      <c r="AC3644"/>
      <c r="AD3644"/>
      <c r="AE3644"/>
    </row>
    <row r="3645" spans="1:31" x14ac:dyDescent="0.2">
      <c r="A3645"/>
      <c r="B3645"/>
      <c r="C3645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S3645"/>
      <c r="T3645"/>
      <c r="U3645"/>
      <c r="V3645"/>
      <c r="W3645"/>
      <c r="X3645"/>
      <c r="Y3645"/>
      <c r="Z3645"/>
      <c r="AA3645"/>
      <c r="AB3645"/>
      <c r="AC3645"/>
      <c r="AD3645"/>
      <c r="AE3645"/>
    </row>
    <row r="3646" spans="1:31" x14ac:dyDescent="0.2">
      <c r="A3646"/>
      <c r="B3646"/>
      <c r="C3646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S3646"/>
      <c r="T3646"/>
      <c r="U3646"/>
      <c r="V3646"/>
      <c r="W3646"/>
      <c r="X3646"/>
      <c r="Y3646"/>
      <c r="Z3646"/>
      <c r="AA3646"/>
      <c r="AB3646"/>
      <c r="AC3646"/>
      <c r="AD3646"/>
      <c r="AE3646"/>
    </row>
    <row r="3647" spans="1:31" x14ac:dyDescent="0.2">
      <c r="A3647"/>
      <c r="B3647"/>
      <c r="C3647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S3647"/>
      <c r="T3647"/>
      <c r="U3647"/>
      <c r="V3647"/>
      <c r="W3647"/>
      <c r="X3647"/>
      <c r="Y3647"/>
      <c r="Z3647"/>
      <c r="AA3647"/>
      <c r="AB3647"/>
      <c r="AC3647"/>
      <c r="AD3647"/>
      <c r="AE3647"/>
    </row>
    <row r="3648" spans="1:31" x14ac:dyDescent="0.2">
      <c r="A3648"/>
      <c r="B3648"/>
      <c r="C3648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S3648"/>
      <c r="T3648"/>
      <c r="U3648"/>
      <c r="V3648"/>
      <c r="W3648"/>
      <c r="X3648"/>
      <c r="Y3648"/>
      <c r="Z3648"/>
      <c r="AA3648"/>
      <c r="AB3648"/>
      <c r="AC3648"/>
      <c r="AD3648"/>
      <c r="AE3648"/>
    </row>
    <row r="3649" spans="1:31" x14ac:dyDescent="0.2">
      <c r="A3649"/>
      <c r="B3649"/>
      <c r="C3649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S3649"/>
      <c r="T3649"/>
      <c r="U3649"/>
      <c r="V3649"/>
      <c r="W3649"/>
      <c r="X3649"/>
      <c r="Y3649"/>
      <c r="Z3649"/>
      <c r="AA3649"/>
      <c r="AB3649"/>
      <c r="AC3649"/>
      <c r="AD3649"/>
      <c r="AE3649"/>
    </row>
    <row r="3650" spans="1:31" x14ac:dyDescent="0.2">
      <c r="A3650"/>
      <c r="B3650"/>
      <c r="C3650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S3650"/>
      <c r="T3650"/>
      <c r="U3650"/>
      <c r="V3650"/>
      <c r="W3650"/>
      <c r="X3650"/>
      <c r="Y3650"/>
      <c r="Z3650"/>
      <c r="AA3650"/>
      <c r="AB3650"/>
      <c r="AC3650"/>
      <c r="AD3650"/>
      <c r="AE3650"/>
    </row>
    <row r="3651" spans="1:31" x14ac:dyDescent="0.2">
      <c r="A3651"/>
      <c r="B3651"/>
      <c r="C3651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S3651"/>
      <c r="T3651"/>
      <c r="U3651"/>
      <c r="V3651"/>
      <c r="W3651"/>
      <c r="X3651"/>
      <c r="Y3651"/>
      <c r="Z3651"/>
      <c r="AA3651"/>
      <c r="AB3651"/>
      <c r="AC3651"/>
      <c r="AD3651"/>
      <c r="AE3651"/>
    </row>
    <row r="3652" spans="1:31" x14ac:dyDescent="0.2">
      <c r="A3652"/>
      <c r="B3652"/>
      <c r="C3652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S3652"/>
      <c r="T3652"/>
      <c r="U3652"/>
      <c r="V3652"/>
      <c r="W3652"/>
      <c r="X3652"/>
      <c r="Y3652"/>
      <c r="Z3652"/>
      <c r="AA3652"/>
      <c r="AB3652"/>
      <c r="AC3652"/>
      <c r="AD3652"/>
      <c r="AE3652"/>
    </row>
    <row r="3653" spans="1:31" x14ac:dyDescent="0.2">
      <c r="A3653"/>
      <c r="B3653"/>
      <c r="C3653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S3653"/>
      <c r="T3653"/>
      <c r="U3653"/>
      <c r="V3653"/>
      <c r="W3653"/>
      <c r="X3653"/>
      <c r="Y3653"/>
      <c r="Z3653"/>
      <c r="AA3653"/>
      <c r="AB3653"/>
      <c r="AC3653"/>
      <c r="AD3653"/>
      <c r="AE3653"/>
    </row>
    <row r="3654" spans="1:31" x14ac:dyDescent="0.2">
      <c r="A3654"/>
      <c r="B3654"/>
      <c r="C365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S3654"/>
      <c r="T3654"/>
      <c r="U3654"/>
      <c r="V3654"/>
      <c r="W3654"/>
      <c r="X3654"/>
      <c r="Y3654"/>
      <c r="Z3654"/>
      <c r="AA3654"/>
      <c r="AB3654"/>
      <c r="AC3654"/>
      <c r="AD3654"/>
      <c r="AE3654"/>
    </row>
    <row r="3655" spans="1:31" x14ac:dyDescent="0.2">
      <c r="A3655"/>
      <c r="B3655"/>
      <c r="C3655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S3655"/>
      <c r="T3655"/>
      <c r="U3655"/>
      <c r="V3655"/>
      <c r="W3655"/>
      <c r="X3655"/>
      <c r="Y3655"/>
      <c r="Z3655"/>
      <c r="AA3655"/>
      <c r="AB3655"/>
      <c r="AC3655"/>
      <c r="AD3655"/>
      <c r="AE3655"/>
    </row>
    <row r="3656" spans="1:31" x14ac:dyDescent="0.2">
      <c r="A3656"/>
      <c r="B3656"/>
      <c r="C3656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S3656"/>
      <c r="T3656"/>
      <c r="U3656"/>
      <c r="V3656"/>
      <c r="W3656"/>
      <c r="X3656"/>
      <c r="Y3656"/>
      <c r="Z3656"/>
      <c r="AA3656"/>
      <c r="AB3656"/>
      <c r="AC3656"/>
      <c r="AD3656"/>
      <c r="AE3656"/>
    </row>
    <row r="3657" spans="1:31" x14ac:dyDescent="0.2">
      <c r="A3657"/>
      <c r="B3657"/>
      <c r="C3657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S3657"/>
      <c r="T3657"/>
      <c r="U3657"/>
      <c r="V3657"/>
      <c r="W3657"/>
      <c r="X3657"/>
      <c r="Y3657"/>
      <c r="Z3657"/>
      <c r="AA3657"/>
      <c r="AB3657"/>
      <c r="AC3657"/>
      <c r="AD3657"/>
      <c r="AE3657"/>
    </row>
    <row r="3658" spans="1:31" x14ac:dyDescent="0.2">
      <c r="A3658"/>
      <c r="B3658"/>
      <c r="C3658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S3658"/>
      <c r="T3658"/>
      <c r="U3658"/>
      <c r="V3658"/>
      <c r="W3658"/>
      <c r="X3658"/>
      <c r="Y3658"/>
      <c r="Z3658"/>
      <c r="AA3658"/>
      <c r="AB3658"/>
      <c r="AC3658"/>
      <c r="AD3658"/>
      <c r="AE3658"/>
    </row>
    <row r="3659" spans="1:31" x14ac:dyDescent="0.2">
      <c r="A3659"/>
      <c r="B3659"/>
      <c r="C3659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S3659"/>
      <c r="T3659"/>
      <c r="U3659"/>
      <c r="V3659"/>
      <c r="W3659"/>
      <c r="X3659"/>
      <c r="Y3659"/>
      <c r="Z3659"/>
      <c r="AA3659"/>
      <c r="AB3659"/>
      <c r="AC3659"/>
      <c r="AD3659"/>
      <c r="AE3659"/>
    </row>
    <row r="3660" spans="1:31" x14ac:dyDescent="0.2">
      <c r="A3660"/>
      <c r="B3660"/>
      <c r="C3660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S3660"/>
      <c r="T3660"/>
      <c r="U3660"/>
      <c r="V3660"/>
      <c r="W3660"/>
      <c r="X3660"/>
      <c r="Y3660"/>
      <c r="Z3660"/>
      <c r="AA3660"/>
      <c r="AB3660"/>
      <c r="AC3660"/>
      <c r="AD3660"/>
      <c r="AE3660"/>
    </row>
    <row r="3661" spans="1:31" x14ac:dyDescent="0.2">
      <c r="A3661"/>
      <c r="B3661"/>
      <c r="C3661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S3661"/>
      <c r="T3661"/>
      <c r="U3661"/>
      <c r="V3661"/>
      <c r="W3661"/>
      <c r="X3661"/>
      <c r="Y3661"/>
      <c r="Z3661"/>
      <c r="AA3661"/>
      <c r="AB3661"/>
      <c r="AC3661"/>
      <c r="AD3661"/>
      <c r="AE3661"/>
    </row>
    <row r="3662" spans="1:31" x14ac:dyDescent="0.2">
      <c r="A3662"/>
      <c r="B3662"/>
      <c r="C3662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S3662"/>
      <c r="T3662"/>
      <c r="U3662"/>
      <c r="V3662"/>
      <c r="W3662"/>
      <c r="X3662"/>
      <c r="Y3662"/>
      <c r="Z3662"/>
      <c r="AA3662"/>
      <c r="AB3662"/>
      <c r="AC3662"/>
      <c r="AD3662"/>
      <c r="AE3662"/>
    </row>
    <row r="3663" spans="1:31" x14ac:dyDescent="0.2">
      <c r="A3663"/>
      <c r="B3663"/>
      <c r="C3663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S3663"/>
      <c r="T3663"/>
      <c r="U3663"/>
      <c r="V3663"/>
      <c r="W3663"/>
      <c r="X3663"/>
      <c r="Y3663"/>
      <c r="Z3663"/>
      <c r="AA3663"/>
      <c r="AB3663"/>
      <c r="AC3663"/>
      <c r="AD3663"/>
      <c r="AE3663"/>
    </row>
    <row r="3664" spans="1:31" x14ac:dyDescent="0.2">
      <c r="A3664"/>
      <c r="B3664"/>
      <c r="C366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S3664"/>
      <c r="T3664"/>
      <c r="U3664"/>
      <c r="V3664"/>
      <c r="W3664"/>
      <c r="X3664"/>
      <c r="Y3664"/>
      <c r="Z3664"/>
      <c r="AA3664"/>
      <c r="AB3664"/>
      <c r="AC3664"/>
      <c r="AD3664"/>
      <c r="AE3664"/>
    </row>
    <row r="3665" spans="1:31" x14ac:dyDescent="0.2">
      <c r="A3665"/>
      <c r="B3665"/>
      <c r="C3665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S3665"/>
      <c r="T3665"/>
      <c r="U3665"/>
      <c r="V3665"/>
      <c r="W3665"/>
      <c r="X3665"/>
      <c r="Y3665"/>
      <c r="Z3665"/>
      <c r="AA3665"/>
      <c r="AB3665"/>
      <c r="AC3665"/>
      <c r="AD3665"/>
      <c r="AE3665"/>
    </row>
    <row r="3666" spans="1:31" x14ac:dyDescent="0.2">
      <c r="A3666"/>
      <c r="B3666"/>
      <c r="C3666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S3666"/>
      <c r="T3666"/>
      <c r="U3666"/>
      <c r="V3666"/>
      <c r="W3666"/>
      <c r="X3666"/>
      <c r="Y3666"/>
      <c r="Z3666"/>
      <c r="AA3666"/>
      <c r="AB3666"/>
      <c r="AC3666"/>
      <c r="AD3666"/>
      <c r="AE3666"/>
    </row>
    <row r="3667" spans="1:31" x14ac:dyDescent="0.2">
      <c r="A3667"/>
      <c r="B3667"/>
      <c r="C3667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S3667"/>
      <c r="T3667"/>
      <c r="U3667"/>
      <c r="V3667"/>
      <c r="W3667"/>
      <c r="X3667"/>
      <c r="Y3667"/>
      <c r="Z3667"/>
      <c r="AA3667"/>
      <c r="AB3667"/>
      <c r="AC3667"/>
      <c r="AD3667"/>
      <c r="AE3667"/>
    </row>
    <row r="3668" spans="1:31" x14ac:dyDescent="0.2">
      <c r="A3668"/>
      <c r="B3668"/>
      <c r="C3668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S3668"/>
      <c r="T3668"/>
      <c r="U3668"/>
      <c r="V3668"/>
      <c r="W3668"/>
      <c r="X3668"/>
      <c r="Y3668"/>
      <c r="Z3668"/>
      <c r="AA3668"/>
      <c r="AB3668"/>
      <c r="AC3668"/>
      <c r="AD3668"/>
      <c r="AE3668"/>
    </row>
    <row r="3669" spans="1:31" x14ac:dyDescent="0.2">
      <c r="A3669"/>
      <c r="B3669"/>
      <c r="C3669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S3669"/>
      <c r="T3669"/>
      <c r="U3669"/>
      <c r="V3669"/>
      <c r="W3669"/>
      <c r="X3669"/>
      <c r="Y3669"/>
      <c r="Z3669"/>
      <c r="AA3669"/>
      <c r="AB3669"/>
      <c r="AC3669"/>
      <c r="AD3669"/>
      <c r="AE3669"/>
    </row>
    <row r="3670" spans="1:31" x14ac:dyDescent="0.2">
      <c r="A3670"/>
      <c r="B3670"/>
      <c r="C3670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S3670"/>
      <c r="T3670"/>
      <c r="U3670"/>
      <c r="V3670"/>
      <c r="W3670"/>
      <c r="X3670"/>
      <c r="Y3670"/>
      <c r="Z3670"/>
      <c r="AA3670"/>
      <c r="AB3670"/>
      <c r="AC3670"/>
      <c r="AD3670"/>
      <c r="AE3670"/>
    </row>
    <row r="3671" spans="1:31" x14ac:dyDescent="0.2">
      <c r="A3671"/>
      <c r="B3671"/>
      <c r="C3671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S3671"/>
      <c r="T3671"/>
      <c r="U3671"/>
      <c r="V3671"/>
      <c r="W3671"/>
      <c r="X3671"/>
      <c r="Y3671"/>
      <c r="Z3671"/>
      <c r="AA3671"/>
      <c r="AB3671"/>
      <c r="AC3671"/>
      <c r="AD3671"/>
      <c r="AE3671"/>
    </row>
    <row r="3672" spans="1:31" x14ac:dyDescent="0.2">
      <c r="A3672"/>
      <c r="B3672"/>
      <c r="C3672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S3672"/>
      <c r="T3672"/>
      <c r="U3672"/>
      <c r="V3672"/>
      <c r="W3672"/>
      <c r="X3672"/>
      <c r="Y3672"/>
      <c r="Z3672"/>
      <c r="AA3672"/>
      <c r="AB3672"/>
      <c r="AC3672"/>
      <c r="AD3672"/>
      <c r="AE3672"/>
    </row>
    <row r="3673" spans="1:31" x14ac:dyDescent="0.2">
      <c r="A3673"/>
      <c r="B3673"/>
      <c r="C3673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S3673"/>
      <c r="T3673"/>
      <c r="U3673"/>
      <c r="V3673"/>
      <c r="W3673"/>
      <c r="X3673"/>
      <c r="Y3673"/>
      <c r="Z3673"/>
      <c r="AA3673"/>
      <c r="AB3673"/>
      <c r="AC3673"/>
      <c r="AD3673"/>
      <c r="AE3673"/>
    </row>
    <row r="3674" spans="1:31" x14ac:dyDescent="0.2">
      <c r="A3674"/>
      <c r="B3674"/>
      <c r="C367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S3674"/>
      <c r="T3674"/>
      <c r="U3674"/>
      <c r="V3674"/>
      <c r="W3674"/>
      <c r="X3674"/>
      <c r="Y3674"/>
      <c r="Z3674"/>
      <c r="AA3674"/>
      <c r="AB3674"/>
      <c r="AC3674"/>
      <c r="AD3674"/>
      <c r="AE3674"/>
    </row>
    <row r="3675" spans="1:31" x14ac:dyDescent="0.2">
      <c r="A3675"/>
      <c r="B3675"/>
      <c r="C3675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S3675"/>
      <c r="T3675"/>
      <c r="U3675"/>
      <c r="V3675"/>
      <c r="W3675"/>
      <c r="X3675"/>
      <c r="Y3675"/>
      <c r="Z3675"/>
      <c r="AA3675"/>
      <c r="AB3675"/>
      <c r="AC3675"/>
      <c r="AD3675"/>
      <c r="AE3675"/>
    </row>
    <row r="3676" spans="1:31" x14ac:dyDescent="0.2">
      <c r="A3676"/>
      <c r="B3676"/>
      <c r="C3676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S3676"/>
      <c r="T3676"/>
      <c r="U3676"/>
      <c r="V3676"/>
      <c r="W3676"/>
      <c r="X3676"/>
      <c r="Y3676"/>
      <c r="Z3676"/>
      <c r="AA3676"/>
      <c r="AB3676"/>
      <c r="AC3676"/>
      <c r="AD3676"/>
      <c r="AE3676"/>
    </row>
    <row r="3677" spans="1:31" x14ac:dyDescent="0.2">
      <c r="A3677"/>
      <c r="B3677"/>
      <c r="C3677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S3677"/>
      <c r="T3677"/>
      <c r="U3677"/>
      <c r="V3677"/>
      <c r="W3677"/>
      <c r="X3677"/>
      <c r="Y3677"/>
      <c r="Z3677"/>
      <c r="AA3677"/>
      <c r="AB3677"/>
      <c r="AC3677"/>
      <c r="AD3677"/>
      <c r="AE3677"/>
    </row>
    <row r="3678" spans="1:31" x14ac:dyDescent="0.2">
      <c r="A3678"/>
      <c r="B3678"/>
      <c r="C3678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S3678"/>
      <c r="T3678"/>
      <c r="U3678"/>
      <c r="V3678"/>
      <c r="W3678"/>
      <c r="X3678"/>
      <c r="Y3678"/>
      <c r="Z3678"/>
      <c r="AA3678"/>
      <c r="AB3678"/>
      <c r="AC3678"/>
      <c r="AD3678"/>
      <c r="AE3678"/>
    </row>
    <row r="3679" spans="1:31" x14ac:dyDescent="0.2">
      <c r="A3679"/>
      <c r="B3679"/>
      <c r="C3679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S3679"/>
      <c r="T3679"/>
      <c r="U3679"/>
      <c r="V3679"/>
      <c r="W3679"/>
      <c r="X3679"/>
      <c r="Y3679"/>
      <c r="Z3679"/>
      <c r="AA3679"/>
      <c r="AB3679"/>
      <c r="AC3679"/>
      <c r="AD3679"/>
      <c r="AE3679"/>
    </row>
    <row r="3680" spans="1:31" x14ac:dyDescent="0.2">
      <c r="A3680"/>
      <c r="B3680"/>
      <c r="C3680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S3680"/>
      <c r="T3680"/>
      <c r="U3680"/>
      <c r="V3680"/>
      <c r="W3680"/>
      <c r="X3680"/>
      <c r="Y3680"/>
      <c r="Z3680"/>
      <c r="AA3680"/>
      <c r="AB3680"/>
      <c r="AC3680"/>
      <c r="AD3680"/>
      <c r="AE3680"/>
    </row>
    <row r="3681" spans="1:31" x14ac:dyDescent="0.2">
      <c r="A3681"/>
      <c r="B3681"/>
      <c r="C3681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S3681"/>
      <c r="T3681"/>
      <c r="U3681"/>
      <c r="V3681"/>
      <c r="W3681"/>
      <c r="X3681"/>
      <c r="Y3681"/>
      <c r="Z3681"/>
      <c r="AA3681"/>
      <c r="AB3681"/>
      <c r="AC3681"/>
      <c r="AD3681"/>
      <c r="AE3681"/>
    </row>
    <row r="3682" spans="1:31" x14ac:dyDescent="0.2">
      <c r="A3682"/>
      <c r="B3682"/>
      <c r="C3682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S3682"/>
      <c r="T3682"/>
      <c r="U3682"/>
      <c r="V3682"/>
      <c r="W3682"/>
      <c r="X3682"/>
      <c r="Y3682"/>
      <c r="Z3682"/>
      <c r="AA3682"/>
      <c r="AB3682"/>
      <c r="AC3682"/>
      <c r="AD3682"/>
      <c r="AE3682"/>
    </row>
    <row r="3683" spans="1:31" x14ac:dyDescent="0.2">
      <c r="A3683"/>
      <c r="B3683"/>
      <c r="C3683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S3683"/>
      <c r="T3683"/>
      <c r="U3683"/>
      <c r="V3683"/>
      <c r="W3683"/>
      <c r="X3683"/>
      <c r="Y3683"/>
      <c r="Z3683"/>
      <c r="AA3683"/>
      <c r="AB3683"/>
      <c r="AC3683"/>
      <c r="AD3683"/>
      <c r="AE3683"/>
    </row>
    <row r="3684" spans="1:31" x14ac:dyDescent="0.2">
      <c r="A3684"/>
      <c r="B3684"/>
      <c r="C368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S3684"/>
      <c r="T3684"/>
      <c r="U3684"/>
      <c r="V3684"/>
      <c r="W3684"/>
      <c r="X3684"/>
      <c r="Y3684"/>
      <c r="Z3684"/>
      <c r="AA3684"/>
      <c r="AB3684"/>
      <c r="AC3684"/>
      <c r="AD3684"/>
      <c r="AE3684"/>
    </row>
    <row r="3685" spans="1:31" x14ac:dyDescent="0.2">
      <c r="A3685"/>
      <c r="B3685"/>
      <c r="C3685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S3685"/>
      <c r="T3685"/>
      <c r="U3685"/>
      <c r="V3685"/>
      <c r="W3685"/>
      <c r="X3685"/>
      <c r="Y3685"/>
      <c r="Z3685"/>
      <c r="AA3685"/>
      <c r="AB3685"/>
      <c r="AC3685"/>
      <c r="AD3685"/>
      <c r="AE3685"/>
    </row>
    <row r="3686" spans="1:31" x14ac:dyDescent="0.2">
      <c r="A3686"/>
      <c r="B3686"/>
      <c r="C3686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S3686"/>
      <c r="T3686"/>
      <c r="U3686"/>
      <c r="V3686"/>
      <c r="W3686"/>
      <c r="X3686"/>
      <c r="Y3686"/>
      <c r="Z3686"/>
      <c r="AA3686"/>
      <c r="AB3686"/>
      <c r="AC3686"/>
      <c r="AD3686"/>
      <c r="AE3686"/>
    </row>
    <row r="3687" spans="1:31" x14ac:dyDescent="0.2">
      <c r="A3687"/>
      <c r="B3687"/>
      <c r="C3687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S3687"/>
      <c r="T3687"/>
      <c r="U3687"/>
      <c r="V3687"/>
      <c r="W3687"/>
      <c r="X3687"/>
      <c r="Y3687"/>
      <c r="Z3687"/>
      <c r="AA3687"/>
      <c r="AB3687"/>
      <c r="AC3687"/>
      <c r="AD3687"/>
      <c r="AE3687"/>
    </row>
    <row r="3688" spans="1:31" x14ac:dyDescent="0.2">
      <c r="A3688"/>
      <c r="B3688"/>
      <c r="C3688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S3688"/>
      <c r="T3688"/>
      <c r="U3688"/>
      <c r="V3688"/>
      <c r="W3688"/>
      <c r="X3688"/>
      <c r="Y3688"/>
      <c r="Z3688"/>
      <c r="AA3688"/>
      <c r="AB3688"/>
      <c r="AC3688"/>
      <c r="AD3688"/>
      <c r="AE3688"/>
    </row>
    <row r="3689" spans="1:31" x14ac:dyDescent="0.2">
      <c r="A3689"/>
      <c r="B3689"/>
      <c r="C3689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S3689"/>
      <c r="T3689"/>
      <c r="U3689"/>
      <c r="V3689"/>
      <c r="W3689"/>
      <c r="X3689"/>
      <c r="Y3689"/>
      <c r="Z3689"/>
      <c r="AA3689"/>
      <c r="AB3689"/>
      <c r="AC3689"/>
      <c r="AD3689"/>
      <c r="AE3689"/>
    </row>
    <row r="3690" spans="1:31" x14ac:dyDescent="0.2">
      <c r="A3690"/>
      <c r="B3690"/>
      <c r="C3690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S3690"/>
      <c r="T3690"/>
      <c r="U3690"/>
      <c r="V3690"/>
      <c r="W3690"/>
      <c r="X3690"/>
      <c r="Y3690"/>
      <c r="Z3690"/>
      <c r="AA3690"/>
      <c r="AB3690"/>
      <c r="AC3690"/>
      <c r="AD3690"/>
      <c r="AE3690"/>
    </row>
    <row r="3691" spans="1:31" x14ac:dyDescent="0.2">
      <c r="A3691"/>
      <c r="B3691"/>
      <c r="C3691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S3691"/>
      <c r="T3691"/>
      <c r="U3691"/>
      <c r="V3691"/>
      <c r="W3691"/>
      <c r="X3691"/>
      <c r="Y3691"/>
      <c r="Z3691"/>
      <c r="AA3691"/>
      <c r="AB3691"/>
      <c r="AC3691"/>
      <c r="AD3691"/>
      <c r="AE3691"/>
    </row>
    <row r="3692" spans="1:31" x14ac:dyDescent="0.2">
      <c r="A3692"/>
      <c r="B3692"/>
      <c r="C3692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S3692"/>
      <c r="T3692"/>
      <c r="U3692"/>
      <c r="V3692"/>
      <c r="W3692"/>
      <c r="X3692"/>
      <c r="Y3692"/>
      <c r="Z3692"/>
      <c r="AA3692"/>
      <c r="AB3692"/>
      <c r="AC3692"/>
      <c r="AD3692"/>
      <c r="AE3692"/>
    </row>
    <row r="3693" spans="1:31" x14ac:dyDescent="0.2">
      <c r="A3693"/>
      <c r="B3693"/>
      <c r="C3693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S3693"/>
      <c r="T3693"/>
      <c r="U3693"/>
      <c r="V3693"/>
      <c r="W3693"/>
      <c r="X3693"/>
      <c r="Y3693"/>
      <c r="Z3693"/>
      <c r="AA3693"/>
      <c r="AB3693"/>
      <c r="AC3693"/>
      <c r="AD3693"/>
      <c r="AE3693"/>
    </row>
    <row r="3694" spans="1:31" x14ac:dyDescent="0.2">
      <c r="A3694"/>
      <c r="B3694"/>
      <c r="C369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S3694"/>
      <c r="T3694"/>
      <c r="U3694"/>
      <c r="V3694"/>
      <c r="W3694"/>
      <c r="X3694"/>
      <c r="Y3694"/>
      <c r="Z3694"/>
      <c r="AA3694"/>
      <c r="AB3694"/>
      <c r="AC3694"/>
      <c r="AD3694"/>
      <c r="AE3694"/>
    </row>
    <row r="3695" spans="1:31" x14ac:dyDescent="0.2">
      <c r="A3695"/>
      <c r="B3695"/>
      <c r="C3695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S3695"/>
      <c r="T3695"/>
      <c r="U3695"/>
      <c r="V3695"/>
      <c r="W3695"/>
      <c r="X3695"/>
      <c r="Y3695"/>
      <c r="Z3695"/>
      <c r="AA3695"/>
      <c r="AB3695"/>
      <c r="AC3695"/>
      <c r="AD3695"/>
      <c r="AE3695"/>
    </row>
    <row r="3696" spans="1:31" x14ac:dyDescent="0.2">
      <c r="A3696"/>
      <c r="B3696"/>
      <c r="C3696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S3696"/>
      <c r="T3696"/>
      <c r="U3696"/>
      <c r="V3696"/>
      <c r="W3696"/>
      <c r="X3696"/>
      <c r="Y3696"/>
      <c r="Z3696"/>
      <c r="AA3696"/>
      <c r="AB3696"/>
      <c r="AC3696"/>
      <c r="AD3696"/>
      <c r="AE3696"/>
    </row>
    <row r="3697" spans="1:31" x14ac:dyDescent="0.2">
      <c r="A3697"/>
      <c r="B3697"/>
      <c r="C3697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S3697"/>
      <c r="T3697"/>
      <c r="U3697"/>
      <c r="V3697"/>
      <c r="W3697"/>
      <c r="X3697"/>
      <c r="Y3697"/>
      <c r="Z3697"/>
      <c r="AA3697"/>
      <c r="AB3697"/>
      <c r="AC3697"/>
      <c r="AD3697"/>
      <c r="AE3697"/>
    </row>
    <row r="3698" spans="1:31" x14ac:dyDescent="0.2">
      <c r="A3698"/>
      <c r="B3698"/>
      <c r="C3698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S3698"/>
      <c r="T3698"/>
      <c r="U3698"/>
      <c r="V3698"/>
      <c r="W3698"/>
      <c r="X3698"/>
      <c r="Y3698"/>
      <c r="Z3698"/>
      <c r="AA3698"/>
      <c r="AB3698"/>
      <c r="AC3698"/>
      <c r="AD3698"/>
      <c r="AE3698"/>
    </row>
    <row r="3699" spans="1:31" x14ac:dyDescent="0.2">
      <c r="A3699"/>
      <c r="B3699"/>
      <c r="C3699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S3699"/>
      <c r="T3699"/>
      <c r="U3699"/>
      <c r="V3699"/>
      <c r="W3699"/>
      <c r="X3699"/>
      <c r="Y3699"/>
      <c r="Z3699"/>
      <c r="AA3699"/>
      <c r="AB3699"/>
      <c r="AC3699"/>
      <c r="AD3699"/>
      <c r="AE3699"/>
    </row>
    <row r="3700" spans="1:31" x14ac:dyDescent="0.2">
      <c r="A3700"/>
      <c r="B3700"/>
      <c r="C3700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S3700"/>
      <c r="T3700"/>
      <c r="U3700"/>
      <c r="V3700"/>
      <c r="W3700"/>
      <c r="X3700"/>
      <c r="Y3700"/>
      <c r="Z3700"/>
      <c r="AA3700"/>
      <c r="AB3700"/>
      <c r="AC3700"/>
      <c r="AD3700"/>
      <c r="AE3700"/>
    </row>
    <row r="3701" spans="1:31" x14ac:dyDescent="0.2">
      <c r="A3701"/>
      <c r="B3701"/>
      <c r="C3701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S3701"/>
      <c r="T3701"/>
      <c r="U3701"/>
      <c r="V3701"/>
      <c r="W3701"/>
      <c r="X3701"/>
      <c r="Y3701"/>
      <c r="Z3701"/>
      <c r="AA3701"/>
      <c r="AB3701"/>
      <c r="AC3701"/>
      <c r="AD3701"/>
      <c r="AE3701"/>
    </row>
    <row r="3702" spans="1:31" x14ac:dyDescent="0.2">
      <c r="A3702"/>
      <c r="B3702"/>
      <c r="C3702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S3702"/>
      <c r="T3702"/>
      <c r="U3702"/>
      <c r="V3702"/>
      <c r="W3702"/>
      <c r="X3702"/>
      <c r="Y3702"/>
      <c r="Z3702"/>
      <c r="AA3702"/>
      <c r="AB3702"/>
      <c r="AC3702"/>
      <c r="AD3702"/>
      <c r="AE3702"/>
    </row>
    <row r="3703" spans="1:31" x14ac:dyDescent="0.2">
      <c r="A3703"/>
      <c r="B3703"/>
      <c r="C3703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S3703"/>
      <c r="T3703"/>
      <c r="U3703"/>
      <c r="V3703"/>
      <c r="W3703"/>
      <c r="X3703"/>
      <c r="Y3703"/>
      <c r="Z3703"/>
      <c r="AA3703"/>
      <c r="AB3703"/>
      <c r="AC3703"/>
      <c r="AD3703"/>
      <c r="AE3703"/>
    </row>
    <row r="3704" spans="1:31" x14ac:dyDescent="0.2">
      <c r="A3704"/>
      <c r="B3704"/>
      <c r="C370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S3704"/>
      <c r="T3704"/>
      <c r="U3704"/>
      <c r="V3704"/>
      <c r="W3704"/>
      <c r="X3704"/>
      <c r="Y3704"/>
      <c r="Z3704"/>
      <c r="AA3704"/>
      <c r="AB3704"/>
      <c r="AC3704"/>
      <c r="AD3704"/>
      <c r="AE3704"/>
    </row>
    <row r="3705" spans="1:31" x14ac:dyDescent="0.2">
      <c r="A3705"/>
      <c r="B3705"/>
      <c r="C3705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S3705"/>
      <c r="T3705"/>
      <c r="U3705"/>
      <c r="V3705"/>
      <c r="W3705"/>
      <c r="X3705"/>
      <c r="Y3705"/>
      <c r="Z3705"/>
      <c r="AA3705"/>
      <c r="AB3705"/>
      <c r="AC3705"/>
      <c r="AD3705"/>
      <c r="AE3705"/>
    </row>
    <row r="3706" spans="1:31" x14ac:dyDescent="0.2">
      <c r="A3706"/>
      <c r="B3706"/>
      <c r="C3706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S3706"/>
      <c r="T3706"/>
      <c r="U3706"/>
      <c r="V3706"/>
      <c r="W3706"/>
      <c r="X3706"/>
      <c r="Y3706"/>
      <c r="Z3706"/>
      <c r="AA3706"/>
      <c r="AB3706"/>
      <c r="AC3706"/>
      <c r="AD3706"/>
      <c r="AE3706"/>
    </row>
    <row r="3707" spans="1:31" x14ac:dyDescent="0.2">
      <c r="A3707"/>
      <c r="B3707"/>
      <c r="C3707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S3707"/>
      <c r="T3707"/>
      <c r="U3707"/>
      <c r="V3707"/>
      <c r="W3707"/>
      <c r="X3707"/>
      <c r="Y3707"/>
      <c r="Z3707"/>
      <c r="AA3707"/>
      <c r="AB3707"/>
      <c r="AC3707"/>
      <c r="AD3707"/>
      <c r="AE3707"/>
    </row>
    <row r="3708" spans="1:31" x14ac:dyDescent="0.2">
      <c r="A3708"/>
      <c r="B3708"/>
      <c r="C3708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S3708"/>
      <c r="T3708"/>
      <c r="U3708"/>
      <c r="V3708"/>
      <c r="W3708"/>
      <c r="X3708"/>
      <c r="Y3708"/>
      <c r="Z3708"/>
      <c r="AA3708"/>
      <c r="AB3708"/>
      <c r="AC3708"/>
      <c r="AD3708"/>
      <c r="AE3708"/>
    </row>
    <row r="3709" spans="1:31" x14ac:dyDescent="0.2">
      <c r="A3709"/>
      <c r="B3709"/>
      <c r="C3709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S3709"/>
      <c r="T3709"/>
      <c r="U3709"/>
      <c r="V3709"/>
      <c r="W3709"/>
      <c r="X3709"/>
      <c r="Y3709"/>
      <c r="Z3709"/>
      <c r="AA3709"/>
      <c r="AB3709"/>
      <c r="AC3709"/>
      <c r="AD3709"/>
      <c r="AE3709"/>
    </row>
    <row r="3710" spans="1:31" x14ac:dyDescent="0.2">
      <c r="A3710"/>
      <c r="B3710"/>
      <c r="C3710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S3710"/>
      <c r="T3710"/>
      <c r="U3710"/>
      <c r="V3710"/>
      <c r="W3710"/>
      <c r="X3710"/>
      <c r="Y3710"/>
      <c r="Z3710"/>
      <c r="AA3710"/>
      <c r="AB3710"/>
      <c r="AC3710"/>
      <c r="AD3710"/>
      <c r="AE3710"/>
    </row>
    <row r="3711" spans="1:31" x14ac:dyDescent="0.2">
      <c r="A3711"/>
      <c r="B3711"/>
      <c r="C3711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  <c r="AC3711"/>
      <c r="AD3711"/>
      <c r="AE3711"/>
    </row>
    <row r="3712" spans="1:31" x14ac:dyDescent="0.2">
      <c r="A3712"/>
      <c r="B3712"/>
      <c r="C3712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S3712"/>
      <c r="T3712"/>
      <c r="U3712"/>
      <c r="V3712"/>
      <c r="W3712"/>
      <c r="X3712"/>
      <c r="Y3712"/>
      <c r="Z3712"/>
      <c r="AA3712"/>
      <c r="AB3712"/>
      <c r="AC3712"/>
      <c r="AD3712"/>
      <c r="AE3712"/>
    </row>
    <row r="3713" spans="1:31" x14ac:dyDescent="0.2">
      <c r="A3713"/>
      <c r="B3713"/>
      <c r="C3713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S3713"/>
      <c r="T3713"/>
      <c r="U3713"/>
      <c r="V3713"/>
      <c r="W3713"/>
      <c r="X3713"/>
      <c r="Y3713"/>
      <c r="Z3713"/>
      <c r="AA3713"/>
      <c r="AB3713"/>
      <c r="AC3713"/>
      <c r="AD3713"/>
      <c r="AE3713"/>
    </row>
    <row r="3714" spans="1:31" x14ac:dyDescent="0.2">
      <c r="A3714"/>
      <c r="B3714"/>
      <c r="C371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S3714"/>
      <c r="T3714"/>
      <c r="U3714"/>
      <c r="V3714"/>
      <c r="W3714"/>
      <c r="X3714"/>
      <c r="Y3714"/>
      <c r="Z3714"/>
      <c r="AA3714"/>
      <c r="AB3714"/>
      <c r="AC3714"/>
      <c r="AD3714"/>
      <c r="AE3714"/>
    </row>
    <row r="3715" spans="1:31" x14ac:dyDescent="0.2">
      <c r="A3715"/>
      <c r="B3715"/>
      <c r="C3715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S3715"/>
      <c r="T3715"/>
      <c r="U3715"/>
      <c r="V3715"/>
      <c r="W3715"/>
      <c r="X3715"/>
      <c r="Y3715"/>
      <c r="Z3715"/>
      <c r="AA3715"/>
      <c r="AB3715"/>
      <c r="AC3715"/>
      <c r="AD3715"/>
      <c r="AE3715"/>
    </row>
    <row r="3716" spans="1:31" x14ac:dyDescent="0.2">
      <c r="A3716"/>
      <c r="B3716"/>
      <c r="C3716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S3716"/>
      <c r="T3716"/>
      <c r="U3716"/>
      <c r="V3716"/>
      <c r="W3716"/>
      <c r="X3716"/>
      <c r="Y3716"/>
      <c r="Z3716"/>
      <c r="AA3716"/>
      <c r="AB3716"/>
      <c r="AC3716"/>
      <c r="AD3716"/>
      <c r="AE3716"/>
    </row>
    <row r="3717" spans="1:31" x14ac:dyDescent="0.2">
      <c r="A3717"/>
      <c r="B3717"/>
      <c r="C3717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S3717"/>
      <c r="T3717"/>
      <c r="U3717"/>
      <c r="V3717"/>
      <c r="W3717"/>
      <c r="X3717"/>
      <c r="Y3717"/>
      <c r="Z3717"/>
      <c r="AA3717"/>
      <c r="AB3717"/>
      <c r="AC3717"/>
      <c r="AD3717"/>
      <c r="AE3717"/>
    </row>
    <row r="3718" spans="1:31" x14ac:dyDescent="0.2">
      <c r="A3718"/>
      <c r="B3718"/>
      <c r="C3718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S3718"/>
      <c r="T3718"/>
      <c r="U3718"/>
      <c r="V3718"/>
      <c r="W3718"/>
      <c r="X3718"/>
      <c r="Y3718"/>
      <c r="Z3718"/>
      <c r="AA3718"/>
      <c r="AB3718"/>
      <c r="AC3718"/>
      <c r="AD3718"/>
      <c r="AE3718"/>
    </row>
    <row r="3719" spans="1:31" x14ac:dyDescent="0.2">
      <c r="A3719"/>
      <c r="B3719"/>
      <c r="C3719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S3719"/>
      <c r="T3719"/>
      <c r="U3719"/>
      <c r="V3719"/>
      <c r="W3719"/>
      <c r="X3719"/>
      <c r="Y3719"/>
      <c r="Z3719"/>
      <c r="AA3719"/>
      <c r="AB3719"/>
      <c r="AC3719"/>
      <c r="AD3719"/>
      <c r="AE3719"/>
    </row>
    <row r="3720" spans="1:31" x14ac:dyDescent="0.2">
      <c r="A3720"/>
      <c r="B3720"/>
      <c r="C3720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S3720"/>
      <c r="T3720"/>
      <c r="U3720"/>
      <c r="V3720"/>
      <c r="W3720"/>
      <c r="X3720"/>
      <c r="Y3720"/>
      <c r="Z3720"/>
      <c r="AA3720"/>
      <c r="AB3720"/>
      <c r="AC3720"/>
      <c r="AD3720"/>
      <c r="AE3720"/>
    </row>
    <row r="3721" spans="1:31" x14ac:dyDescent="0.2">
      <c r="A3721"/>
      <c r="B3721"/>
      <c r="C3721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S3721"/>
      <c r="T3721"/>
      <c r="U3721"/>
      <c r="V3721"/>
      <c r="W3721"/>
      <c r="X3721"/>
      <c r="Y3721"/>
      <c r="Z3721"/>
      <c r="AA3721"/>
      <c r="AB3721"/>
      <c r="AC3721"/>
      <c r="AD3721"/>
      <c r="AE3721"/>
    </row>
    <row r="3722" spans="1:31" x14ac:dyDescent="0.2">
      <c r="A3722"/>
      <c r="B3722"/>
      <c r="C3722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S3722"/>
      <c r="T3722"/>
      <c r="U3722"/>
      <c r="V3722"/>
      <c r="W3722"/>
      <c r="X3722"/>
      <c r="Y3722"/>
      <c r="Z3722"/>
      <c r="AA3722"/>
      <c r="AB3722"/>
      <c r="AC3722"/>
      <c r="AD3722"/>
      <c r="AE3722"/>
    </row>
    <row r="3723" spans="1:31" x14ac:dyDescent="0.2">
      <c r="A3723"/>
      <c r="B3723"/>
      <c r="C3723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S3723"/>
      <c r="T3723"/>
      <c r="U3723"/>
      <c r="V3723"/>
      <c r="W3723"/>
      <c r="X3723"/>
      <c r="Y3723"/>
      <c r="Z3723"/>
      <c r="AA3723"/>
      <c r="AB3723"/>
      <c r="AC3723"/>
      <c r="AD3723"/>
      <c r="AE3723"/>
    </row>
    <row r="3724" spans="1:31" x14ac:dyDescent="0.2">
      <c r="A3724"/>
      <c r="B3724"/>
      <c r="C372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S3724"/>
      <c r="T3724"/>
      <c r="U3724"/>
      <c r="V3724"/>
      <c r="W3724"/>
      <c r="X3724"/>
      <c r="Y3724"/>
      <c r="Z3724"/>
      <c r="AA3724"/>
      <c r="AB3724"/>
      <c r="AC3724"/>
      <c r="AD3724"/>
      <c r="AE3724"/>
    </row>
    <row r="3725" spans="1:31" x14ac:dyDescent="0.2">
      <c r="A3725"/>
      <c r="B3725"/>
      <c r="C3725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S3725"/>
      <c r="T3725"/>
      <c r="U3725"/>
      <c r="V3725"/>
      <c r="W3725"/>
      <c r="X3725"/>
      <c r="Y3725"/>
      <c r="Z3725"/>
      <c r="AA3725"/>
      <c r="AB3725"/>
      <c r="AC3725"/>
      <c r="AD3725"/>
      <c r="AE3725"/>
    </row>
    <row r="3726" spans="1:31" x14ac:dyDescent="0.2">
      <c r="A3726"/>
      <c r="B3726"/>
      <c r="C3726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S3726"/>
      <c r="T3726"/>
      <c r="U3726"/>
      <c r="V3726"/>
      <c r="W3726"/>
      <c r="X3726"/>
      <c r="Y3726"/>
      <c r="Z3726"/>
      <c r="AA3726"/>
      <c r="AB3726"/>
      <c r="AC3726"/>
      <c r="AD3726"/>
      <c r="AE3726"/>
    </row>
    <row r="3727" spans="1:31" x14ac:dyDescent="0.2">
      <c r="A3727"/>
      <c r="B3727"/>
      <c r="C3727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S3727"/>
      <c r="T3727"/>
      <c r="U3727"/>
      <c r="V3727"/>
      <c r="W3727"/>
      <c r="X3727"/>
      <c r="Y3727"/>
      <c r="Z3727"/>
      <c r="AA3727"/>
      <c r="AB3727"/>
      <c r="AC3727"/>
      <c r="AD3727"/>
      <c r="AE3727"/>
    </row>
    <row r="3728" spans="1:31" x14ac:dyDescent="0.2">
      <c r="A3728"/>
      <c r="B3728"/>
      <c r="C3728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S3728"/>
      <c r="T3728"/>
      <c r="U3728"/>
      <c r="V3728"/>
      <c r="W3728"/>
      <c r="X3728"/>
      <c r="Y3728"/>
      <c r="Z3728"/>
      <c r="AA3728"/>
      <c r="AB3728"/>
      <c r="AC3728"/>
      <c r="AD3728"/>
      <c r="AE3728"/>
    </row>
    <row r="3729" spans="1:31" x14ac:dyDescent="0.2">
      <c r="A3729"/>
      <c r="B3729"/>
      <c r="C3729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S3729"/>
      <c r="T3729"/>
      <c r="U3729"/>
      <c r="V3729"/>
      <c r="W3729"/>
      <c r="X3729"/>
      <c r="Y3729"/>
      <c r="Z3729"/>
      <c r="AA3729"/>
      <c r="AB3729"/>
      <c r="AC3729"/>
      <c r="AD3729"/>
      <c r="AE3729"/>
    </row>
    <row r="3730" spans="1:31" x14ac:dyDescent="0.2">
      <c r="A3730"/>
      <c r="B3730"/>
      <c r="C3730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S3730"/>
      <c r="T3730"/>
      <c r="U3730"/>
      <c r="V3730"/>
      <c r="W3730"/>
      <c r="X3730"/>
      <c r="Y3730"/>
      <c r="Z3730"/>
      <c r="AA3730"/>
      <c r="AB3730"/>
      <c r="AC3730"/>
      <c r="AD3730"/>
      <c r="AE3730"/>
    </row>
    <row r="3731" spans="1:31" x14ac:dyDescent="0.2">
      <c r="A3731"/>
      <c r="B3731"/>
      <c r="C3731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S3731"/>
      <c r="T3731"/>
      <c r="U3731"/>
      <c r="V3731"/>
      <c r="W3731"/>
      <c r="X3731"/>
      <c r="Y3731"/>
      <c r="Z3731"/>
      <c r="AA3731"/>
      <c r="AB3731"/>
      <c r="AC3731"/>
      <c r="AD3731"/>
      <c r="AE3731"/>
    </row>
    <row r="3732" spans="1:31" x14ac:dyDescent="0.2">
      <c r="A3732"/>
      <c r="B3732"/>
      <c r="C3732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S3732"/>
      <c r="T3732"/>
      <c r="U3732"/>
      <c r="V3732"/>
      <c r="W3732"/>
      <c r="X3732"/>
      <c r="Y3732"/>
      <c r="Z3732"/>
      <c r="AA3732"/>
      <c r="AB3732"/>
      <c r="AC3732"/>
      <c r="AD3732"/>
      <c r="AE3732"/>
    </row>
    <row r="3733" spans="1:31" x14ac:dyDescent="0.2">
      <c r="A3733"/>
      <c r="B3733"/>
      <c r="C3733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S3733"/>
      <c r="T3733"/>
      <c r="U3733"/>
      <c r="V3733"/>
      <c r="W3733"/>
      <c r="X3733"/>
      <c r="Y3733"/>
      <c r="Z3733"/>
      <c r="AA3733"/>
      <c r="AB3733"/>
      <c r="AC3733"/>
      <c r="AD3733"/>
      <c r="AE3733"/>
    </row>
    <row r="3734" spans="1:31" x14ac:dyDescent="0.2">
      <c r="A3734"/>
      <c r="B3734"/>
      <c r="C373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S3734"/>
      <c r="T3734"/>
      <c r="U3734"/>
      <c r="V3734"/>
      <c r="W3734"/>
      <c r="X3734"/>
      <c r="Y3734"/>
      <c r="Z3734"/>
      <c r="AA3734"/>
      <c r="AB3734"/>
      <c r="AC3734"/>
      <c r="AD3734"/>
      <c r="AE3734"/>
    </row>
    <row r="3735" spans="1:31" x14ac:dyDescent="0.2">
      <c r="A3735"/>
      <c r="B3735"/>
      <c r="C3735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S3735"/>
      <c r="T3735"/>
      <c r="U3735"/>
      <c r="V3735"/>
      <c r="W3735"/>
      <c r="X3735"/>
      <c r="Y3735"/>
      <c r="Z3735"/>
      <c r="AA3735"/>
      <c r="AB3735"/>
      <c r="AC3735"/>
      <c r="AD3735"/>
      <c r="AE3735"/>
    </row>
    <row r="3736" spans="1:31" x14ac:dyDescent="0.2">
      <c r="A3736"/>
      <c r="B3736"/>
      <c r="C3736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S3736"/>
      <c r="T3736"/>
      <c r="U3736"/>
      <c r="V3736"/>
      <c r="W3736"/>
      <c r="X3736"/>
      <c r="Y3736"/>
      <c r="Z3736"/>
      <c r="AA3736"/>
      <c r="AB3736"/>
      <c r="AC3736"/>
      <c r="AD3736"/>
      <c r="AE3736"/>
    </row>
    <row r="3737" spans="1:31" x14ac:dyDescent="0.2">
      <c r="A3737"/>
      <c r="B3737"/>
      <c r="C3737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S3737"/>
      <c r="T3737"/>
      <c r="U3737"/>
      <c r="V3737"/>
      <c r="W3737"/>
      <c r="X3737"/>
      <c r="Y3737"/>
      <c r="Z3737"/>
      <c r="AA3737"/>
      <c r="AB3737"/>
      <c r="AC3737"/>
      <c r="AD3737"/>
      <c r="AE3737"/>
    </row>
    <row r="3738" spans="1:31" x14ac:dyDescent="0.2">
      <c r="A3738"/>
      <c r="B3738"/>
      <c r="C3738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S3738"/>
      <c r="T3738"/>
      <c r="U3738"/>
      <c r="V3738"/>
      <c r="W3738"/>
      <c r="X3738"/>
      <c r="Y3738"/>
      <c r="Z3738"/>
      <c r="AA3738"/>
      <c r="AB3738"/>
      <c r="AC3738"/>
      <c r="AD3738"/>
      <c r="AE3738"/>
    </row>
    <row r="3739" spans="1:31" x14ac:dyDescent="0.2">
      <c r="A3739"/>
      <c r="B3739"/>
      <c r="C3739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S3739"/>
      <c r="T3739"/>
      <c r="U3739"/>
      <c r="V3739"/>
      <c r="W3739"/>
      <c r="X3739"/>
      <c r="Y3739"/>
      <c r="Z3739"/>
      <c r="AA3739"/>
      <c r="AB3739"/>
      <c r="AC3739"/>
      <c r="AD3739"/>
      <c r="AE3739"/>
    </row>
    <row r="3740" spans="1:31" x14ac:dyDescent="0.2">
      <c r="A3740"/>
      <c r="B3740"/>
      <c r="C3740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S3740"/>
      <c r="T3740"/>
      <c r="U3740"/>
      <c r="V3740"/>
      <c r="W3740"/>
      <c r="X3740"/>
      <c r="Y3740"/>
      <c r="Z3740"/>
      <c r="AA3740"/>
      <c r="AB3740"/>
      <c r="AC3740"/>
      <c r="AD3740"/>
      <c r="AE3740"/>
    </row>
    <row r="3741" spans="1:31" x14ac:dyDescent="0.2">
      <c r="A3741"/>
      <c r="B3741"/>
      <c r="C3741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S3741"/>
      <c r="T3741"/>
      <c r="U3741"/>
      <c r="V3741"/>
      <c r="W3741"/>
      <c r="X3741"/>
      <c r="Y3741"/>
      <c r="Z3741"/>
      <c r="AA3741"/>
      <c r="AB3741"/>
      <c r="AC3741"/>
      <c r="AD3741"/>
      <c r="AE3741"/>
    </row>
    <row r="3742" spans="1:31" x14ac:dyDescent="0.2">
      <c r="A3742"/>
      <c r="B3742"/>
      <c r="C3742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S3742"/>
      <c r="T3742"/>
      <c r="U3742"/>
      <c r="V3742"/>
      <c r="W3742"/>
      <c r="X3742"/>
      <c r="Y3742"/>
      <c r="Z3742"/>
      <c r="AA3742"/>
      <c r="AB3742"/>
      <c r="AC3742"/>
      <c r="AD3742"/>
      <c r="AE3742"/>
    </row>
    <row r="3743" spans="1:31" x14ac:dyDescent="0.2">
      <c r="A3743"/>
      <c r="B3743"/>
      <c r="C3743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S3743"/>
      <c r="T3743"/>
      <c r="U3743"/>
      <c r="V3743"/>
      <c r="W3743"/>
      <c r="X3743"/>
      <c r="Y3743"/>
      <c r="Z3743"/>
      <c r="AA3743"/>
      <c r="AB3743"/>
      <c r="AC3743"/>
      <c r="AD3743"/>
      <c r="AE3743"/>
    </row>
    <row r="3744" spans="1:31" x14ac:dyDescent="0.2">
      <c r="A3744"/>
      <c r="B3744"/>
      <c r="C374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S3744"/>
      <c r="T3744"/>
      <c r="U3744"/>
      <c r="V3744"/>
      <c r="W3744"/>
      <c r="X3744"/>
      <c r="Y3744"/>
      <c r="Z3744"/>
      <c r="AA3744"/>
      <c r="AB3744"/>
      <c r="AC3744"/>
      <c r="AD3744"/>
      <c r="AE3744"/>
    </row>
    <row r="3745" spans="1:31" x14ac:dyDescent="0.2">
      <c r="A3745"/>
      <c r="B3745"/>
      <c r="C3745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S3745"/>
      <c r="T3745"/>
      <c r="U3745"/>
      <c r="V3745"/>
      <c r="W3745"/>
      <c r="X3745"/>
      <c r="Y3745"/>
      <c r="Z3745"/>
      <c r="AA3745"/>
      <c r="AB3745"/>
      <c r="AC3745"/>
      <c r="AD3745"/>
      <c r="AE3745"/>
    </row>
    <row r="3746" spans="1:31" x14ac:dyDescent="0.2">
      <c r="A3746"/>
      <c r="B3746"/>
      <c r="C3746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S3746"/>
      <c r="T3746"/>
      <c r="U3746"/>
      <c r="V3746"/>
      <c r="W3746"/>
      <c r="X3746"/>
      <c r="Y3746"/>
      <c r="Z3746"/>
      <c r="AA3746"/>
      <c r="AB3746"/>
      <c r="AC3746"/>
      <c r="AD3746"/>
      <c r="AE3746"/>
    </row>
    <row r="3747" spans="1:31" x14ac:dyDescent="0.2">
      <c r="A3747"/>
      <c r="B3747"/>
      <c r="C3747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S3747"/>
      <c r="T3747"/>
      <c r="U3747"/>
      <c r="V3747"/>
      <c r="W3747"/>
      <c r="X3747"/>
      <c r="Y3747"/>
      <c r="Z3747"/>
      <c r="AA3747"/>
      <c r="AB3747"/>
      <c r="AC3747"/>
      <c r="AD3747"/>
      <c r="AE3747"/>
    </row>
    <row r="3748" spans="1:31" x14ac:dyDescent="0.2">
      <c r="A3748"/>
      <c r="B3748"/>
      <c r="C3748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S3748"/>
      <c r="T3748"/>
      <c r="U3748"/>
      <c r="V3748"/>
      <c r="W3748"/>
      <c r="X3748"/>
      <c r="Y3748"/>
      <c r="Z3748"/>
      <c r="AA3748"/>
      <c r="AB3748"/>
      <c r="AC3748"/>
      <c r="AD3748"/>
      <c r="AE3748"/>
    </row>
    <row r="3749" spans="1:31" x14ac:dyDescent="0.2">
      <c r="A3749"/>
      <c r="B3749"/>
      <c r="C3749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S3749"/>
      <c r="T3749"/>
      <c r="U3749"/>
      <c r="V3749"/>
      <c r="W3749"/>
      <c r="X3749"/>
      <c r="Y3749"/>
      <c r="Z3749"/>
      <c r="AA3749"/>
      <c r="AB3749"/>
      <c r="AC3749"/>
      <c r="AD3749"/>
      <c r="AE3749"/>
    </row>
    <row r="3750" spans="1:31" x14ac:dyDescent="0.2">
      <c r="A3750"/>
      <c r="B3750"/>
      <c r="C3750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S3750"/>
      <c r="T3750"/>
      <c r="U3750"/>
      <c r="V3750"/>
      <c r="W3750"/>
      <c r="X3750"/>
      <c r="Y3750"/>
      <c r="Z3750"/>
      <c r="AA3750"/>
      <c r="AB3750"/>
      <c r="AC3750"/>
      <c r="AD3750"/>
      <c r="AE3750"/>
    </row>
    <row r="3751" spans="1:31" x14ac:dyDescent="0.2">
      <c r="A3751"/>
      <c r="B3751"/>
      <c r="C3751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S3751"/>
      <c r="T3751"/>
      <c r="U3751"/>
      <c r="V3751"/>
      <c r="W3751"/>
      <c r="X3751"/>
      <c r="Y3751"/>
      <c r="Z3751"/>
      <c r="AA3751"/>
      <c r="AB3751"/>
      <c r="AC3751"/>
      <c r="AD3751"/>
      <c r="AE3751"/>
    </row>
    <row r="3752" spans="1:31" x14ac:dyDescent="0.2">
      <c r="A3752"/>
      <c r="B3752"/>
      <c r="C3752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S3752"/>
      <c r="T3752"/>
      <c r="U3752"/>
      <c r="V3752"/>
      <c r="W3752"/>
      <c r="X3752"/>
      <c r="Y3752"/>
      <c r="Z3752"/>
      <c r="AA3752"/>
      <c r="AB3752"/>
      <c r="AC3752"/>
      <c r="AD3752"/>
      <c r="AE3752"/>
    </row>
    <row r="3753" spans="1:31" x14ac:dyDescent="0.2">
      <c r="A3753"/>
      <c r="B3753"/>
      <c r="C3753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S3753"/>
      <c r="T3753"/>
      <c r="U3753"/>
      <c r="V3753"/>
      <c r="W3753"/>
      <c r="X3753"/>
      <c r="Y3753"/>
      <c r="Z3753"/>
      <c r="AA3753"/>
      <c r="AB3753"/>
      <c r="AC3753"/>
      <c r="AD3753"/>
      <c r="AE3753"/>
    </row>
    <row r="3754" spans="1:31" x14ac:dyDescent="0.2">
      <c r="A3754"/>
      <c r="B3754"/>
      <c r="C375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S3754"/>
      <c r="T3754"/>
      <c r="U3754"/>
      <c r="V3754"/>
      <c r="W3754"/>
      <c r="X3754"/>
      <c r="Y3754"/>
      <c r="Z3754"/>
      <c r="AA3754"/>
      <c r="AB3754"/>
      <c r="AC3754"/>
      <c r="AD3754"/>
      <c r="AE3754"/>
    </row>
    <row r="3755" spans="1:31" x14ac:dyDescent="0.2">
      <c r="A3755"/>
      <c r="B3755"/>
      <c r="C3755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S3755"/>
      <c r="T3755"/>
      <c r="U3755"/>
      <c r="V3755"/>
      <c r="W3755"/>
      <c r="X3755"/>
      <c r="Y3755"/>
      <c r="Z3755"/>
      <c r="AA3755"/>
      <c r="AB3755"/>
      <c r="AC3755"/>
      <c r="AD3755"/>
      <c r="AE3755"/>
    </row>
    <row r="3756" spans="1:31" x14ac:dyDescent="0.2">
      <c r="A3756"/>
      <c r="B3756"/>
      <c r="C3756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S3756"/>
      <c r="T3756"/>
      <c r="U3756"/>
      <c r="V3756"/>
      <c r="W3756"/>
      <c r="X3756"/>
      <c r="Y3756"/>
      <c r="Z3756"/>
      <c r="AA3756"/>
      <c r="AB3756"/>
      <c r="AC3756"/>
      <c r="AD3756"/>
      <c r="AE3756"/>
    </row>
    <row r="3757" spans="1:31" x14ac:dyDescent="0.2">
      <c r="A3757"/>
      <c r="B3757"/>
      <c r="C3757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S3757"/>
      <c r="T3757"/>
      <c r="U3757"/>
      <c r="V3757"/>
      <c r="W3757"/>
      <c r="X3757"/>
      <c r="Y3757"/>
      <c r="Z3757"/>
      <c r="AA3757"/>
      <c r="AB3757"/>
      <c r="AC3757"/>
      <c r="AD3757"/>
      <c r="AE3757"/>
    </row>
    <row r="3758" spans="1:31" x14ac:dyDescent="0.2">
      <c r="A3758"/>
      <c r="B3758"/>
      <c r="C3758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S3758"/>
      <c r="T3758"/>
      <c r="U3758"/>
      <c r="V3758"/>
      <c r="W3758"/>
      <c r="X3758"/>
      <c r="Y3758"/>
      <c r="Z3758"/>
      <c r="AA3758"/>
      <c r="AB3758"/>
      <c r="AC3758"/>
      <c r="AD3758"/>
      <c r="AE3758"/>
    </row>
    <row r="3759" spans="1:31" x14ac:dyDescent="0.2">
      <c r="A3759"/>
      <c r="B3759"/>
      <c r="C3759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S3759"/>
      <c r="T3759"/>
      <c r="U3759"/>
      <c r="V3759"/>
      <c r="W3759"/>
      <c r="X3759"/>
      <c r="Y3759"/>
      <c r="Z3759"/>
      <c r="AA3759"/>
      <c r="AB3759"/>
      <c r="AC3759"/>
      <c r="AD3759"/>
      <c r="AE3759"/>
    </row>
    <row r="3760" spans="1:31" x14ac:dyDescent="0.2">
      <c r="A3760"/>
      <c r="B3760"/>
      <c r="C3760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S3760"/>
      <c r="T3760"/>
      <c r="U3760"/>
      <c r="V3760"/>
      <c r="W3760"/>
      <c r="X3760"/>
      <c r="Y3760"/>
      <c r="Z3760"/>
      <c r="AA3760"/>
      <c r="AB3760"/>
      <c r="AC3760"/>
      <c r="AD3760"/>
      <c r="AE3760"/>
    </row>
    <row r="3761" spans="1:31" x14ac:dyDescent="0.2">
      <c r="A3761"/>
      <c r="B3761"/>
      <c r="C3761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S3761"/>
      <c r="T3761"/>
      <c r="U3761"/>
      <c r="V3761"/>
      <c r="W3761"/>
      <c r="X3761"/>
      <c r="Y3761"/>
      <c r="Z3761"/>
      <c r="AA3761"/>
      <c r="AB3761"/>
      <c r="AC3761"/>
      <c r="AD3761"/>
      <c r="AE3761"/>
    </row>
    <row r="3762" spans="1:31" x14ac:dyDescent="0.2">
      <c r="A3762"/>
      <c r="B3762"/>
      <c r="C3762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S3762"/>
      <c r="T3762"/>
      <c r="U3762"/>
      <c r="V3762"/>
      <c r="W3762"/>
      <c r="X3762"/>
      <c r="Y3762"/>
      <c r="Z3762"/>
      <c r="AA3762"/>
      <c r="AB3762"/>
      <c r="AC3762"/>
      <c r="AD3762"/>
      <c r="AE3762"/>
    </row>
    <row r="3763" spans="1:31" x14ac:dyDescent="0.2">
      <c r="A3763"/>
      <c r="B3763"/>
      <c r="C3763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S3763"/>
      <c r="T3763"/>
      <c r="U3763"/>
      <c r="V3763"/>
      <c r="W3763"/>
      <c r="X3763"/>
      <c r="Y3763"/>
      <c r="Z3763"/>
      <c r="AA3763"/>
      <c r="AB3763"/>
      <c r="AC3763"/>
      <c r="AD3763"/>
      <c r="AE3763"/>
    </row>
    <row r="3764" spans="1:31" x14ac:dyDescent="0.2">
      <c r="A3764"/>
      <c r="B3764"/>
      <c r="C376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S3764"/>
      <c r="T3764"/>
      <c r="U3764"/>
      <c r="V3764"/>
      <c r="W3764"/>
      <c r="X3764"/>
      <c r="Y3764"/>
      <c r="Z3764"/>
      <c r="AA3764"/>
      <c r="AB3764"/>
      <c r="AC3764"/>
      <c r="AD3764"/>
      <c r="AE3764"/>
    </row>
    <row r="3765" spans="1:31" x14ac:dyDescent="0.2">
      <c r="A3765"/>
      <c r="B3765"/>
      <c r="C3765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S3765"/>
      <c r="T3765"/>
      <c r="U3765"/>
      <c r="V3765"/>
      <c r="W3765"/>
      <c r="X3765"/>
      <c r="Y3765"/>
      <c r="Z3765"/>
      <c r="AA3765"/>
      <c r="AB3765"/>
      <c r="AC3765"/>
      <c r="AD3765"/>
      <c r="AE3765"/>
    </row>
    <row r="3766" spans="1:31" x14ac:dyDescent="0.2">
      <c r="A3766"/>
      <c r="B3766"/>
      <c r="C3766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S3766"/>
      <c r="T3766"/>
      <c r="U3766"/>
      <c r="V3766"/>
      <c r="W3766"/>
      <c r="X3766"/>
      <c r="Y3766"/>
      <c r="Z3766"/>
      <c r="AA3766"/>
      <c r="AB3766"/>
      <c r="AC3766"/>
      <c r="AD3766"/>
      <c r="AE3766"/>
    </row>
    <row r="3767" spans="1:31" x14ac:dyDescent="0.2">
      <c r="A3767"/>
      <c r="B3767"/>
      <c r="C3767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S3767"/>
      <c r="T3767"/>
      <c r="U3767"/>
      <c r="V3767"/>
      <c r="W3767"/>
      <c r="X3767"/>
      <c r="Y3767"/>
      <c r="Z3767"/>
      <c r="AA3767"/>
      <c r="AB3767"/>
      <c r="AC3767"/>
      <c r="AD3767"/>
      <c r="AE3767"/>
    </row>
    <row r="3768" spans="1:31" x14ac:dyDescent="0.2">
      <c r="A3768"/>
      <c r="B3768"/>
      <c r="C3768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S3768"/>
      <c r="T3768"/>
      <c r="U3768"/>
      <c r="V3768"/>
      <c r="W3768"/>
      <c r="X3768"/>
      <c r="Y3768"/>
      <c r="Z3768"/>
      <c r="AA3768"/>
      <c r="AB3768"/>
      <c r="AC3768"/>
      <c r="AD3768"/>
      <c r="AE3768"/>
    </row>
    <row r="3769" spans="1:31" x14ac:dyDescent="0.2">
      <c r="A3769"/>
      <c r="B3769"/>
      <c r="C3769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S3769"/>
      <c r="T3769"/>
      <c r="U3769"/>
      <c r="V3769"/>
      <c r="W3769"/>
      <c r="X3769"/>
      <c r="Y3769"/>
      <c r="Z3769"/>
      <c r="AA3769"/>
      <c r="AB3769"/>
      <c r="AC3769"/>
      <c r="AD3769"/>
      <c r="AE3769"/>
    </row>
    <row r="3770" spans="1:31" x14ac:dyDescent="0.2">
      <c r="A3770"/>
      <c r="B3770"/>
      <c r="C3770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S3770"/>
      <c r="T3770"/>
      <c r="U3770"/>
      <c r="V3770"/>
      <c r="W3770"/>
      <c r="X3770"/>
      <c r="Y3770"/>
      <c r="Z3770"/>
      <c r="AA3770"/>
      <c r="AB3770"/>
      <c r="AC3770"/>
      <c r="AD3770"/>
      <c r="AE3770"/>
    </row>
    <row r="3771" spans="1:31" x14ac:dyDescent="0.2">
      <c r="A3771"/>
      <c r="B3771"/>
      <c r="C3771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S3771"/>
      <c r="T3771"/>
      <c r="U3771"/>
      <c r="V3771"/>
      <c r="W3771"/>
      <c r="X3771"/>
      <c r="Y3771"/>
      <c r="Z3771"/>
      <c r="AA3771"/>
      <c r="AB3771"/>
      <c r="AC3771"/>
      <c r="AD3771"/>
      <c r="AE3771"/>
    </row>
    <row r="3772" spans="1:31" x14ac:dyDescent="0.2">
      <c r="A3772"/>
      <c r="B3772"/>
      <c r="C3772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S3772"/>
      <c r="T3772"/>
      <c r="U3772"/>
      <c r="V3772"/>
      <c r="W3772"/>
      <c r="X3772"/>
      <c r="Y3772"/>
      <c r="Z3772"/>
      <c r="AA3772"/>
      <c r="AB3772"/>
      <c r="AC3772"/>
      <c r="AD3772"/>
      <c r="AE3772"/>
    </row>
    <row r="3773" spans="1:31" x14ac:dyDescent="0.2">
      <c r="A3773"/>
      <c r="B3773"/>
      <c r="C3773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S3773"/>
      <c r="T3773"/>
      <c r="U3773"/>
      <c r="V3773"/>
      <c r="W3773"/>
      <c r="X3773"/>
      <c r="Y3773"/>
      <c r="Z3773"/>
      <c r="AA3773"/>
      <c r="AB3773"/>
      <c r="AC3773"/>
      <c r="AD3773"/>
      <c r="AE3773"/>
    </row>
    <row r="3774" spans="1:31" x14ac:dyDescent="0.2">
      <c r="A3774"/>
      <c r="B3774"/>
      <c r="C377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S3774"/>
      <c r="T3774"/>
      <c r="U3774"/>
      <c r="V3774"/>
      <c r="W3774"/>
      <c r="X3774"/>
      <c r="Y3774"/>
      <c r="Z3774"/>
      <c r="AA3774"/>
      <c r="AB3774"/>
      <c r="AC3774"/>
      <c r="AD3774"/>
      <c r="AE3774"/>
    </row>
    <row r="3775" spans="1:31" x14ac:dyDescent="0.2">
      <c r="A3775"/>
      <c r="B3775"/>
      <c r="C3775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S3775"/>
      <c r="T3775"/>
      <c r="U3775"/>
      <c r="V3775"/>
      <c r="W3775"/>
      <c r="X3775"/>
      <c r="Y3775"/>
      <c r="Z3775"/>
      <c r="AA3775"/>
      <c r="AB3775"/>
      <c r="AC3775"/>
      <c r="AD3775"/>
      <c r="AE3775"/>
    </row>
    <row r="3776" spans="1:31" x14ac:dyDescent="0.2">
      <c r="A3776"/>
      <c r="B3776"/>
      <c r="C3776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S3776"/>
      <c r="T3776"/>
      <c r="U3776"/>
      <c r="V3776"/>
      <c r="W3776"/>
      <c r="X3776"/>
      <c r="Y3776"/>
      <c r="Z3776"/>
      <c r="AA3776"/>
      <c r="AB3776"/>
      <c r="AC3776"/>
      <c r="AD3776"/>
      <c r="AE3776"/>
    </row>
    <row r="3777" spans="1:31" x14ac:dyDescent="0.2">
      <c r="A3777"/>
      <c r="B3777"/>
      <c r="C3777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S3777"/>
      <c r="T3777"/>
      <c r="U3777"/>
      <c r="V3777"/>
      <c r="W3777"/>
      <c r="X3777"/>
      <c r="Y3777"/>
      <c r="Z3777"/>
      <c r="AA3777"/>
      <c r="AB3777"/>
      <c r="AC3777"/>
      <c r="AD3777"/>
      <c r="AE3777"/>
    </row>
    <row r="3778" spans="1:31" x14ac:dyDescent="0.2">
      <c r="A3778"/>
      <c r="B3778"/>
      <c r="C3778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S3778"/>
      <c r="T3778"/>
      <c r="U3778"/>
      <c r="V3778"/>
      <c r="W3778"/>
      <c r="X3778"/>
      <c r="Y3778"/>
      <c r="Z3778"/>
      <c r="AA3778"/>
      <c r="AB3778"/>
      <c r="AC3778"/>
      <c r="AD3778"/>
      <c r="AE3778"/>
    </row>
    <row r="3779" spans="1:31" x14ac:dyDescent="0.2">
      <c r="A3779"/>
      <c r="B3779"/>
      <c r="C3779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S3779"/>
      <c r="T3779"/>
      <c r="U3779"/>
      <c r="V3779"/>
      <c r="W3779"/>
      <c r="X3779"/>
      <c r="Y3779"/>
      <c r="Z3779"/>
      <c r="AA3779"/>
      <c r="AB3779"/>
      <c r="AC3779"/>
      <c r="AD3779"/>
      <c r="AE3779"/>
    </row>
    <row r="3780" spans="1:31" x14ac:dyDescent="0.2">
      <c r="A3780"/>
      <c r="B3780"/>
      <c r="C3780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S3780"/>
      <c r="T3780"/>
      <c r="U3780"/>
      <c r="V3780"/>
      <c r="W3780"/>
      <c r="X3780"/>
      <c r="Y3780"/>
      <c r="Z3780"/>
      <c r="AA3780"/>
      <c r="AB3780"/>
      <c r="AC3780"/>
      <c r="AD3780"/>
      <c r="AE3780"/>
    </row>
    <row r="3781" spans="1:31" x14ac:dyDescent="0.2">
      <c r="A3781"/>
      <c r="B3781"/>
      <c r="C3781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S3781"/>
      <c r="T3781"/>
      <c r="U3781"/>
      <c r="V3781"/>
      <c r="W3781"/>
      <c r="X3781"/>
      <c r="Y3781"/>
      <c r="Z3781"/>
      <c r="AA3781"/>
      <c r="AB3781"/>
      <c r="AC3781"/>
      <c r="AD3781"/>
      <c r="AE3781"/>
    </row>
    <row r="3782" spans="1:31" x14ac:dyDescent="0.2">
      <c r="A3782"/>
      <c r="B3782"/>
      <c r="C3782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S3782"/>
      <c r="T3782"/>
      <c r="U3782"/>
      <c r="V3782"/>
      <c r="W3782"/>
      <c r="X3782"/>
      <c r="Y3782"/>
      <c r="Z3782"/>
      <c r="AA3782"/>
      <c r="AB3782"/>
      <c r="AC3782"/>
      <c r="AD3782"/>
      <c r="AE3782"/>
    </row>
    <row r="3783" spans="1:31" x14ac:dyDescent="0.2">
      <c r="A3783"/>
      <c r="B3783"/>
      <c r="C3783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S3783"/>
      <c r="T3783"/>
      <c r="U3783"/>
      <c r="V3783"/>
      <c r="W3783"/>
      <c r="X3783"/>
      <c r="Y3783"/>
      <c r="Z3783"/>
      <c r="AA3783"/>
      <c r="AB3783"/>
      <c r="AC3783"/>
      <c r="AD3783"/>
      <c r="AE3783"/>
    </row>
    <row r="3784" spans="1:31" x14ac:dyDescent="0.2">
      <c r="A3784"/>
      <c r="B3784"/>
      <c r="C378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S3784"/>
      <c r="T3784"/>
      <c r="U3784"/>
      <c r="V3784"/>
      <c r="W3784"/>
      <c r="X3784"/>
      <c r="Y3784"/>
      <c r="Z3784"/>
      <c r="AA3784"/>
      <c r="AB3784"/>
      <c r="AC3784"/>
      <c r="AD3784"/>
      <c r="AE3784"/>
    </row>
    <row r="3785" spans="1:31" x14ac:dyDescent="0.2">
      <c r="A3785"/>
      <c r="B3785"/>
      <c r="C3785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S3785"/>
      <c r="T3785"/>
      <c r="U3785"/>
      <c r="V3785"/>
      <c r="W3785"/>
      <c r="X3785"/>
      <c r="Y3785"/>
      <c r="Z3785"/>
      <c r="AA3785"/>
      <c r="AB3785"/>
      <c r="AC3785"/>
      <c r="AD3785"/>
      <c r="AE3785"/>
    </row>
    <row r="3786" spans="1:31" x14ac:dyDescent="0.2">
      <c r="A3786"/>
      <c r="B3786"/>
      <c r="C3786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S3786"/>
      <c r="T3786"/>
      <c r="U3786"/>
      <c r="V3786"/>
      <c r="W3786"/>
      <c r="X3786"/>
      <c r="Y3786"/>
      <c r="Z3786"/>
      <c r="AA3786"/>
      <c r="AB3786"/>
      <c r="AC3786"/>
      <c r="AD3786"/>
      <c r="AE3786"/>
    </row>
    <row r="3787" spans="1:31" x14ac:dyDescent="0.2">
      <c r="A3787"/>
      <c r="B3787"/>
      <c r="C3787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S3787"/>
      <c r="T3787"/>
      <c r="U3787"/>
      <c r="V3787"/>
      <c r="W3787"/>
      <c r="X3787"/>
      <c r="Y3787"/>
      <c r="Z3787"/>
      <c r="AA3787"/>
      <c r="AB3787"/>
      <c r="AC3787"/>
      <c r="AD3787"/>
      <c r="AE3787"/>
    </row>
    <row r="3788" spans="1:31" x14ac:dyDescent="0.2">
      <c r="A3788"/>
      <c r="B3788"/>
      <c r="C3788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S3788"/>
      <c r="T3788"/>
      <c r="U3788"/>
      <c r="V3788"/>
      <c r="W3788"/>
      <c r="X3788"/>
      <c r="Y3788"/>
      <c r="Z3788"/>
      <c r="AA3788"/>
      <c r="AB3788"/>
      <c r="AC3788"/>
      <c r="AD3788"/>
      <c r="AE3788"/>
    </row>
    <row r="3789" spans="1:31" x14ac:dyDescent="0.2">
      <c r="A3789"/>
      <c r="B3789"/>
      <c r="C3789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S3789"/>
      <c r="T3789"/>
      <c r="U3789"/>
      <c r="V3789"/>
      <c r="W3789"/>
      <c r="X3789"/>
      <c r="Y3789"/>
      <c r="Z3789"/>
      <c r="AA3789"/>
      <c r="AB3789"/>
      <c r="AC3789"/>
      <c r="AD3789"/>
      <c r="AE3789"/>
    </row>
    <row r="3790" spans="1:31" x14ac:dyDescent="0.2">
      <c r="A3790"/>
      <c r="B3790"/>
      <c r="C3790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S3790"/>
      <c r="T3790"/>
      <c r="U3790"/>
      <c r="V3790"/>
      <c r="W3790"/>
      <c r="X3790"/>
      <c r="Y3790"/>
      <c r="Z3790"/>
      <c r="AA3790"/>
      <c r="AB3790"/>
      <c r="AC3790"/>
      <c r="AD3790"/>
      <c r="AE3790"/>
    </row>
    <row r="3791" spans="1:31" x14ac:dyDescent="0.2">
      <c r="A3791"/>
      <c r="B3791"/>
      <c r="C3791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S3791"/>
      <c r="T3791"/>
      <c r="U3791"/>
      <c r="V3791"/>
      <c r="W3791"/>
      <c r="X3791"/>
      <c r="Y3791"/>
      <c r="Z3791"/>
      <c r="AA3791"/>
      <c r="AB3791"/>
      <c r="AC3791"/>
      <c r="AD3791"/>
      <c r="AE3791"/>
    </row>
    <row r="3792" spans="1:31" x14ac:dyDescent="0.2">
      <c r="A3792"/>
      <c r="B3792"/>
      <c r="C3792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S3792"/>
      <c r="T3792"/>
      <c r="U3792"/>
      <c r="V3792"/>
      <c r="W3792"/>
      <c r="X3792"/>
      <c r="Y3792"/>
      <c r="Z3792"/>
      <c r="AA3792"/>
      <c r="AB3792"/>
      <c r="AC3792"/>
      <c r="AD3792"/>
      <c r="AE3792"/>
    </row>
    <row r="3793" spans="1:31" x14ac:dyDescent="0.2">
      <c r="A3793"/>
      <c r="B3793"/>
      <c r="C3793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  <c r="AC3793"/>
      <c r="AD3793"/>
      <c r="AE3793"/>
    </row>
    <row r="3794" spans="1:31" x14ac:dyDescent="0.2">
      <c r="A3794"/>
      <c r="B3794"/>
      <c r="C379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S3794"/>
      <c r="T3794"/>
      <c r="U3794"/>
      <c r="V3794"/>
      <c r="W3794"/>
      <c r="X3794"/>
      <c r="Y3794"/>
      <c r="Z3794"/>
      <c r="AA3794"/>
      <c r="AB3794"/>
      <c r="AC3794"/>
      <c r="AD3794"/>
      <c r="AE3794"/>
    </row>
    <row r="3795" spans="1:31" x14ac:dyDescent="0.2">
      <c r="A3795"/>
      <c r="B3795"/>
      <c r="C3795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S3795"/>
      <c r="T3795"/>
      <c r="U3795"/>
      <c r="V3795"/>
      <c r="W3795"/>
      <c r="X3795"/>
      <c r="Y3795"/>
      <c r="Z3795"/>
      <c r="AA3795"/>
      <c r="AB3795"/>
      <c r="AC3795"/>
      <c r="AD3795"/>
      <c r="AE3795"/>
    </row>
    <row r="3796" spans="1:31" x14ac:dyDescent="0.2">
      <c r="A3796"/>
      <c r="B3796"/>
      <c r="C3796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S3796"/>
      <c r="T3796"/>
      <c r="U3796"/>
      <c r="V3796"/>
      <c r="W3796"/>
      <c r="X3796"/>
      <c r="Y3796"/>
      <c r="Z3796"/>
      <c r="AA3796"/>
      <c r="AB3796"/>
      <c r="AC3796"/>
      <c r="AD3796"/>
      <c r="AE3796"/>
    </row>
    <row r="3797" spans="1:31" x14ac:dyDescent="0.2">
      <c r="A3797"/>
      <c r="B3797"/>
      <c r="C3797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S3797"/>
      <c r="T3797"/>
      <c r="U3797"/>
      <c r="V3797"/>
      <c r="W3797"/>
      <c r="X3797"/>
      <c r="Y3797"/>
      <c r="Z3797"/>
      <c r="AA3797"/>
      <c r="AB3797"/>
      <c r="AC3797"/>
      <c r="AD3797"/>
      <c r="AE3797"/>
    </row>
    <row r="3798" spans="1:31" x14ac:dyDescent="0.2">
      <c r="A3798"/>
      <c r="B3798"/>
      <c r="C3798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S3798"/>
      <c r="T3798"/>
      <c r="U3798"/>
      <c r="V3798"/>
      <c r="W3798"/>
      <c r="X3798"/>
      <c r="Y3798"/>
      <c r="Z3798"/>
      <c r="AA3798"/>
      <c r="AB3798"/>
      <c r="AC3798"/>
      <c r="AD3798"/>
      <c r="AE3798"/>
    </row>
    <row r="3799" spans="1:31" x14ac:dyDescent="0.2">
      <c r="A3799"/>
      <c r="B3799"/>
      <c r="C3799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S3799"/>
      <c r="T3799"/>
      <c r="U3799"/>
      <c r="V3799"/>
      <c r="W3799"/>
      <c r="X3799"/>
      <c r="Y3799"/>
      <c r="Z3799"/>
      <c r="AA3799"/>
      <c r="AB3799"/>
      <c r="AC3799"/>
      <c r="AD3799"/>
      <c r="AE3799"/>
    </row>
    <row r="3800" spans="1:31" x14ac:dyDescent="0.2">
      <c r="A3800"/>
      <c r="B3800"/>
      <c r="C3800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S3800"/>
      <c r="T3800"/>
      <c r="U3800"/>
      <c r="V3800"/>
      <c r="W3800"/>
      <c r="X3800"/>
      <c r="Y3800"/>
      <c r="Z3800"/>
      <c r="AA3800"/>
      <c r="AB3800"/>
      <c r="AC3800"/>
      <c r="AD3800"/>
      <c r="AE3800"/>
    </row>
    <row r="3801" spans="1:31" x14ac:dyDescent="0.2">
      <c r="A3801"/>
      <c r="B3801"/>
      <c r="C3801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S3801"/>
      <c r="T3801"/>
      <c r="U3801"/>
      <c r="V3801"/>
      <c r="W3801"/>
      <c r="X3801"/>
      <c r="Y3801"/>
      <c r="Z3801"/>
      <c r="AA3801"/>
      <c r="AB3801"/>
      <c r="AC3801"/>
      <c r="AD3801"/>
      <c r="AE3801"/>
    </row>
    <row r="3802" spans="1:31" x14ac:dyDescent="0.2">
      <c r="A3802"/>
      <c r="B3802"/>
      <c r="C3802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S3802"/>
      <c r="T3802"/>
      <c r="U3802"/>
      <c r="V3802"/>
      <c r="W3802"/>
      <c r="X3802"/>
      <c r="Y3802"/>
      <c r="Z3802"/>
      <c r="AA3802"/>
      <c r="AB3802"/>
      <c r="AC3802"/>
      <c r="AD3802"/>
      <c r="AE3802"/>
    </row>
    <row r="3803" spans="1:31" x14ac:dyDescent="0.2">
      <c r="A3803"/>
      <c r="B3803"/>
      <c r="C3803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S3803"/>
      <c r="T3803"/>
      <c r="U3803"/>
      <c r="V3803"/>
      <c r="W3803"/>
      <c r="X3803"/>
      <c r="Y3803"/>
      <c r="Z3803"/>
      <c r="AA3803"/>
      <c r="AB3803"/>
      <c r="AC3803"/>
      <c r="AD3803"/>
      <c r="AE3803"/>
    </row>
    <row r="3804" spans="1:31" x14ac:dyDescent="0.2">
      <c r="A3804"/>
      <c r="B3804"/>
      <c r="C380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S3804"/>
      <c r="T3804"/>
      <c r="U3804"/>
      <c r="V3804"/>
      <c r="W3804"/>
      <c r="X3804"/>
      <c r="Y3804"/>
      <c r="Z3804"/>
      <c r="AA3804"/>
      <c r="AB3804"/>
      <c r="AC3804"/>
      <c r="AD3804"/>
      <c r="AE3804"/>
    </row>
    <row r="3805" spans="1:31" x14ac:dyDescent="0.2">
      <c r="A3805"/>
      <c r="B3805"/>
      <c r="C3805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S3805"/>
      <c r="T3805"/>
      <c r="U3805"/>
      <c r="V3805"/>
      <c r="W3805"/>
      <c r="X3805"/>
      <c r="Y3805"/>
      <c r="Z3805"/>
      <c r="AA3805"/>
      <c r="AB3805"/>
      <c r="AC3805"/>
      <c r="AD3805"/>
      <c r="AE3805"/>
    </row>
    <row r="3806" spans="1:31" x14ac:dyDescent="0.2">
      <c r="A3806"/>
      <c r="B3806"/>
      <c r="C3806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S3806"/>
      <c r="T3806"/>
      <c r="U3806"/>
      <c r="V3806"/>
      <c r="W3806"/>
      <c r="X3806"/>
      <c r="Y3806"/>
      <c r="Z3806"/>
      <c r="AA3806"/>
      <c r="AB3806"/>
      <c r="AC3806"/>
      <c r="AD3806"/>
      <c r="AE3806"/>
    </row>
    <row r="3807" spans="1:31" x14ac:dyDescent="0.2">
      <c r="A3807"/>
      <c r="B3807"/>
      <c r="C3807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S3807"/>
      <c r="T3807"/>
      <c r="U3807"/>
      <c r="V3807"/>
      <c r="W3807"/>
      <c r="X3807"/>
      <c r="Y3807"/>
      <c r="Z3807"/>
      <c r="AA3807"/>
      <c r="AB3807"/>
      <c r="AC3807"/>
      <c r="AD3807"/>
      <c r="AE3807"/>
    </row>
    <row r="3808" spans="1:31" x14ac:dyDescent="0.2">
      <c r="A3808"/>
      <c r="B3808"/>
      <c r="C3808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S3808"/>
      <c r="T3808"/>
      <c r="U3808"/>
      <c r="V3808"/>
      <c r="W3808"/>
      <c r="X3808"/>
      <c r="Y3808"/>
      <c r="Z3808"/>
      <c r="AA3808"/>
      <c r="AB3808"/>
      <c r="AC3808"/>
      <c r="AD3808"/>
      <c r="AE3808"/>
    </row>
    <row r="3809" spans="1:31" x14ac:dyDescent="0.2">
      <c r="A3809"/>
      <c r="B3809"/>
      <c r="C3809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S3809"/>
      <c r="T3809"/>
      <c r="U3809"/>
      <c r="V3809"/>
      <c r="W3809"/>
      <c r="X3809"/>
      <c r="Y3809"/>
      <c r="Z3809"/>
      <c r="AA3809"/>
      <c r="AB3809"/>
      <c r="AC3809"/>
      <c r="AD3809"/>
      <c r="AE3809"/>
    </row>
    <row r="3810" spans="1:31" x14ac:dyDescent="0.2">
      <c r="A3810"/>
      <c r="B3810"/>
      <c r="C3810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S3810"/>
      <c r="T3810"/>
      <c r="U3810"/>
      <c r="V3810"/>
      <c r="W3810"/>
      <c r="X3810"/>
      <c r="Y3810"/>
      <c r="Z3810"/>
      <c r="AA3810"/>
      <c r="AB3810"/>
      <c r="AC3810"/>
      <c r="AD3810"/>
      <c r="AE3810"/>
    </row>
    <row r="3811" spans="1:31" x14ac:dyDescent="0.2">
      <c r="A3811"/>
      <c r="B3811"/>
      <c r="C3811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S3811"/>
      <c r="T3811"/>
      <c r="U3811"/>
      <c r="V3811"/>
      <c r="W3811"/>
      <c r="X3811"/>
      <c r="Y3811"/>
      <c r="Z3811"/>
      <c r="AA3811"/>
      <c r="AB3811"/>
      <c r="AC3811"/>
      <c r="AD3811"/>
      <c r="AE3811"/>
    </row>
    <row r="3812" spans="1:31" x14ac:dyDescent="0.2">
      <c r="A3812"/>
      <c r="B3812"/>
      <c r="C3812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S3812"/>
      <c r="T3812"/>
      <c r="U3812"/>
      <c r="V3812"/>
      <c r="W3812"/>
      <c r="X3812"/>
      <c r="Y3812"/>
      <c r="Z3812"/>
      <c r="AA3812"/>
      <c r="AB3812"/>
      <c r="AC3812"/>
      <c r="AD3812"/>
      <c r="AE3812"/>
    </row>
    <row r="3813" spans="1:31" x14ac:dyDescent="0.2">
      <c r="A3813"/>
      <c r="B3813"/>
      <c r="C3813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S3813"/>
      <c r="T3813"/>
      <c r="U3813"/>
      <c r="V3813"/>
      <c r="W3813"/>
      <c r="X3813"/>
      <c r="Y3813"/>
      <c r="Z3813"/>
      <c r="AA3813"/>
      <c r="AB3813"/>
      <c r="AC3813"/>
      <c r="AD3813"/>
      <c r="AE3813"/>
    </row>
    <row r="3814" spans="1:31" x14ac:dyDescent="0.2">
      <c r="A3814"/>
      <c r="B3814"/>
      <c r="C381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S3814"/>
      <c r="T3814"/>
      <c r="U3814"/>
      <c r="V3814"/>
      <c r="W3814"/>
      <c r="X3814"/>
      <c r="Y3814"/>
      <c r="Z3814"/>
      <c r="AA3814"/>
      <c r="AB3814"/>
      <c r="AC3814"/>
      <c r="AD3814"/>
      <c r="AE3814"/>
    </row>
    <row r="3815" spans="1:31" x14ac:dyDescent="0.2">
      <c r="A3815"/>
      <c r="B3815"/>
      <c r="C3815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S3815"/>
      <c r="T3815"/>
      <c r="U3815"/>
      <c r="V3815"/>
      <c r="W3815"/>
      <c r="X3815"/>
      <c r="Y3815"/>
      <c r="Z3815"/>
      <c r="AA3815"/>
      <c r="AB3815"/>
      <c r="AC3815"/>
      <c r="AD3815"/>
      <c r="AE3815"/>
    </row>
    <row r="3816" spans="1:31" x14ac:dyDescent="0.2">
      <c r="A3816"/>
      <c r="B3816"/>
      <c r="C3816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S3816"/>
      <c r="T3816"/>
      <c r="U3816"/>
      <c r="V3816"/>
      <c r="W3816"/>
      <c r="X3816"/>
      <c r="Y3816"/>
      <c r="Z3816"/>
      <c r="AA3816"/>
      <c r="AB3816"/>
      <c r="AC3816"/>
      <c r="AD3816"/>
      <c r="AE3816"/>
    </row>
    <row r="3817" spans="1:31" x14ac:dyDescent="0.2">
      <c r="A3817"/>
      <c r="B3817"/>
      <c r="C3817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S3817"/>
      <c r="T3817"/>
      <c r="U3817"/>
      <c r="V3817"/>
      <c r="W3817"/>
      <c r="X3817"/>
      <c r="Y3817"/>
      <c r="Z3817"/>
      <c r="AA3817"/>
      <c r="AB3817"/>
      <c r="AC3817"/>
      <c r="AD3817"/>
      <c r="AE3817"/>
    </row>
    <row r="3818" spans="1:31" x14ac:dyDescent="0.2">
      <c r="A3818"/>
      <c r="B3818"/>
      <c r="C3818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S3818"/>
      <c r="T3818"/>
      <c r="U3818"/>
      <c r="V3818"/>
      <c r="W3818"/>
      <c r="X3818"/>
      <c r="Y3818"/>
      <c r="Z3818"/>
      <c r="AA3818"/>
      <c r="AB3818"/>
      <c r="AC3818"/>
      <c r="AD3818"/>
      <c r="AE3818"/>
    </row>
    <row r="3819" spans="1:31" x14ac:dyDescent="0.2">
      <c r="A3819"/>
      <c r="B3819"/>
      <c r="C3819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S3819"/>
      <c r="T3819"/>
      <c r="U3819"/>
      <c r="V3819"/>
      <c r="W3819"/>
      <c r="X3819"/>
      <c r="Y3819"/>
      <c r="Z3819"/>
      <c r="AA3819"/>
      <c r="AB3819"/>
      <c r="AC3819"/>
      <c r="AD3819"/>
      <c r="AE3819"/>
    </row>
    <row r="3820" spans="1:31" x14ac:dyDescent="0.2">
      <c r="A3820"/>
      <c r="B3820"/>
      <c r="C3820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S3820"/>
      <c r="T3820"/>
      <c r="U3820"/>
      <c r="V3820"/>
      <c r="W3820"/>
      <c r="X3820"/>
      <c r="Y3820"/>
      <c r="Z3820"/>
      <c r="AA3820"/>
      <c r="AB3820"/>
      <c r="AC3820"/>
      <c r="AD3820"/>
      <c r="AE3820"/>
    </row>
    <row r="3821" spans="1:31" x14ac:dyDescent="0.2">
      <c r="A3821"/>
      <c r="B3821"/>
      <c r="C3821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S3821"/>
      <c r="T3821"/>
      <c r="U3821"/>
      <c r="V3821"/>
      <c r="W3821"/>
      <c r="X3821"/>
      <c r="Y3821"/>
      <c r="Z3821"/>
      <c r="AA3821"/>
      <c r="AB3821"/>
      <c r="AC3821"/>
      <c r="AD3821"/>
      <c r="AE3821"/>
    </row>
    <row r="3822" spans="1:31" x14ac:dyDescent="0.2">
      <c r="A3822"/>
      <c r="B3822"/>
      <c r="C3822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S3822"/>
      <c r="T3822"/>
      <c r="U3822"/>
      <c r="V3822"/>
      <c r="W3822"/>
      <c r="X3822"/>
      <c r="Y3822"/>
      <c r="Z3822"/>
      <c r="AA3822"/>
      <c r="AB3822"/>
      <c r="AC3822"/>
      <c r="AD3822"/>
      <c r="AE3822"/>
    </row>
    <row r="3823" spans="1:31" x14ac:dyDescent="0.2">
      <c r="A3823"/>
      <c r="B3823"/>
      <c r="C3823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S3823"/>
      <c r="T3823"/>
      <c r="U3823"/>
      <c r="V3823"/>
      <c r="W3823"/>
      <c r="X3823"/>
      <c r="Y3823"/>
      <c r="Z3823"/>
      <c r="AA3823"/>
      <c r="AB3823"/>
      <c r="AC3823"/>
      <c r="AD3823"/>
      <c r="AE3823"/>
    </row>
    <row r="3824" spans="1:31" x14ac:dyDescent="0.2">
      <c r="A3824"/>
      <c r="B3824"/>
      <c r="C382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S3824"/>
      <c r="T3824"/>
      <c r="U3824"/>
      <c r="V3824"/>
      <c r="W3824"/>
      <c r="X3824"/>
      <c r="Y3824"/>
      <c r="Z3824"/>
      <c r="AA3824"/>
      <c r="AB3824"/>
      <c r="AC3824"/>
      <c r="AD3824"/>
      <c r="AE3824"/>
    </row>
    <row r="3825" spans="1:31" x14ac:dyDescent="0.2">
      <c r="A3825"/>
      <c r="B3825"/>
      <c r="C3825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S3825"/>
      <c r="T3825"/>
      <c r="U3825"/>
      <c r="V3825"/>
      <c r="W3825"/>
      <c r="X3825"/>
      <c r="Y3825"/>
      <c r="Z3825"/>
      <c r="AA3825"/>
      <c r="AB3825"/>
      <c r="AC3825"/>
      <c r="AD3825"/>
      <c r="AE3825"/>
    </row>
    <row r="3826" spans="1:31" x14ac:dyDescent="0.2">
      <c r="A3826"/>
      <c r="B3826"/>
      <c r="C3826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S3826"/>
      <c r="T3826"/>
      <c r="U3826"/>
      <c r="V3826"/>
      <c r="W3826"/>
      <c r="X3826"/>
      <c r="Y3826"/>
      <c r="Z3826"/>
      <c r="AA3826"/>
      <c r="AB3826"/>
      <c r="AC3826"/>
      <c r="AD3826"/>
      <c r="AE3826"/>
    </row>
    <row r="3827" spans="1:31" x14ac:dyDescent="0.2">
      <c r="A3827"/>
      <c r="B3827"/>
      <c r="C3827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S3827"/>
      <c r="T3827"/>
      <c r="U3827"/>
      <c r="V3827"/>
      <c r="W3827"/>
      <c r="X3827"/>
      <c r="Y3827"/>
      <c r="Z3827"/>
      <c r="AA3827"/>
      <c r="AB3827"/>
      <c r="AC3827"/>
      <c r="AD3827"/>
      <c r="AE3827"/>
    </row>
    <row r="3828" spans="1:31" x14ac:dyDescent="0.2">
      <c r="A3828"/>
      <c r="B3828"/>
      <c r="C3828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S3828"/>
      <c r="T3828"/>
      <c r="U3828"/>
      <c r="V3828"/>
      <c r="W3828"/>
      <c r="X3828"/>
      <c r="Y3828"/>
      <c r="Z3828"/>
      <c r="AA3828"/>
      <c r="AB3828"/>
      <c r="AC3828"/>
      <c r="AD3828"/>
      <c r="AE3828"/>
    </row>
    <row r="3829" spans="1:31" x14ac:dyDescent="0.2">
      <c r="A3829"/>
      <c r="B3829"/>
      <c r="C3829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S3829"/>
      <c r="T3829"/>
      <c r="U3829"/>
      <c r="V3829"/>
      <c r="W3829"/>
      <c r="X3829"/>
      <c r="Y3829"/>
      <c r="Z3829"/>
      <c r="AA3829"/>
      <c r="AB3829"/>
      <c r="AC3829"/>
      <c r="AD3829"/>
      <c r="AE3829"/>
    </row>
    <row r="3830" spans="1:31" x14ac:dyDescent="0.2">
      <c r="A3830"/>
      <c r="B3830"/>
      <c r="C3830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S3830"/>
      <c r="T3830"/>
      <c r="U3830"/>
      <c r="V3830"/>
      <c r="W3830"/>
      <c r="X3830"/>
      <c r="Y3830"/>
      <c r="Z3830"/>
      <c r="AA3830"/>
      <c r="AB3830"/>
      <c r="AC3830"/>
      <c r="AD3830"/>
      <c r="AE3830"/>
    </row>
    <row r="3831" spans="1:31" x14ac:dyDescent="0.2">
      <c r="A3831"/>
      <c r="B3831"/>
      <c r="C3831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S3831"/>
      <c r="T3831"/>
      <c r="U3831"/>
      <c r="V3831"/>
      <c r="W3831"/>
      <c r="X3831"/>
      <c r="Y3831"/>
      <c r="Z3831"/>
      <c r="AA3831"/>
      <c r="AB3831"/>
      <c r="AC3831"/>
      <c r="AD3831"/>
      <c r="AE3831"/>
    </row>
    <row r="3832" spans="1:31" x14ac:dyDescent="0.2">
      <c r="A3832"/>
      <c r="B3832"/>
      <c r="C3832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S3832"/>
      <c r="T3832"/>
      <c r="U3832"/>
      <c r="V3832"/>
      <c r="W3832"/>
      <c r="X3832"/>
      <c r="Y3832"/>
      <c r="Z3832"/>
      <c r="AA3832"/>
      <c r="AB3832"/>
      <c r="AC3832"/>
      <c r="AD3832"/>
      <c r="AE3832"/>
    </row>
    <row r="3833" spans="1:31" x14ac:dyDescent="0.2">
      <c r="A3833"/>
      <c r="B3833"/>
      <c r="C3833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S3833"/>
      <c r="T3833"/>
      <c r="U3833"/>
      <c r="V3833"/>
      <c r="W3833"/>
      <c r="X3833"/>
      <c r="Y3833"/>
      <c r="Z3833"/>
      <c r="AA3833"/>
      <c r="AB3833"/>
      <c r="AC3833"/>
      <c r="AD3833"/>
      <c r="AE3833"/>
    </row>
    <row r="3834" spans="1:31" x14ac:dyDescent="0.2">
      <c r="A3834"/>
      <c r="B3834"/>
      <c r="C383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S3834"/>
      <c r="T3834"/>
      <c r="U3834"/>
      <c r="V3834"/>
      <c r="W3834"/>
      <c r="X3834"/>
      <c r="Y3834"/>
      <c r="Z3834"/>
      <c r="AA3834"/>
      <c r="AB3834"/>
      <c r="AC3834"/>
      <c r="AD3834"/>
      <c r="AE3834"/>
    </row>
    <row r="3835" spans="1:31" x14ac:dyDescent="0.2">
      <c r="A3835"/>
      <c r="B3835"/>
      <c r="C3835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S3835"/>
      <c r="T3835"/>
      <c r="U3835"/>
      <c r="V3835"/>
      <c r="W3835"/>
      <c r="X3835"/>
      <c r="Y3835"/>
      <c r="Z3835"/>
      <c r="AA3835"/>
      <c r="AB3835"/>
      <c r="AC3835"/>
      <c r="AD3835"/>
      <c r="AE3835"/>
    </row>
    <row r="3836" spans="1:31" x14ac:dyDescent="0.2">
      <c r="A3836"/>
      <c r="B3836"/>
      <c r="C3836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S3836"/>
      <c r="T3836"/>
      <c r="U3836"/>
      <c r="V3836"/>
      <c r="W3836"/>
      <c r="X3836"/>
      <c r="Y3836"/>
      <c r="Z3836"/>
      <c r="AA3836"/>
      <c r="AB3836"/>
      <c r="AC3836"/>
      <c r="AD3836"/>
      <c r="AE3836"/>
    </row>
    <row r="3837" spans="1:31" x14ac:dyDescent="0.2">
      <c r="A3837"/>
      <c r="B3837"/>
      <c r="C3837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S3837"/>
      <c r="T3837"/>
      <c r="U3837"/>
      <c r="V3837"/>
      <c r="W3837"/>
      <c r="X3837"/>
      <c r="Y3837"/>
      <c r="Z3837"/>
      <c r="AA3837"/>
      <c r="AB3837"/>
      <c r="AC3837"/>
      <c r="AD3837"/>
      <c r="AE3837"/>
    </row>
    <row r="3838" spans="1:31" x14ac:dyDescent="0.2">
      <c r="A3838"/>
      <c r="B3838"/>
      <c r="C3838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S3838"/>
      <c r="T3838"/>
      <c r="U3838"/>
      <c r="V3838"/>
      <c r="W3838"/>
      <c r="X3838"/>
      <c r="Y3838"/>
      <c r="Z3838"/>
      <c r="AA3838"/>
      <c r="AB3838"/>
      <c r="AC3838"/>
      <c r="AD3838"/>
      <c r="AE3838"/>
    </row>
    <row r="3839" spans="1:31" x14ac:dyDescent="0.2">
      <c r="A3839"/>
      <c r="B3839"/>
      <c r="C3839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S3839"/>
      <c r="T3839"/>
      <c r="U3839"/>
      <c r="V3839"/>
      <c r="W3839"/>
      <c r="X3839"/>
      <c r="Y3839"/>
      <c r="Z3839"/>
      <c r="AA3839"/>
      <c r="AB3839"/>
      <c r="AC3839"/>
      <c r="AD3839"/>
      <c r="AE3839"/>
    </row>
    <row r="3840" spans="1:31" x14ac:dyDescent="0.2">
      <c r="A3840"/>
      <c r="B3840"/>
      <c r="C3840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S3840"/>
      <c r="T3840"/>
      <c r="U3840"/>
      <c r="V3840"/>
      <c r="W3840"/>
      <c r="X3840"/>
      <c r="Y3840"/>
      <c r="Z3840"/>
      <c r="AA3840"/>
      <c r="AB3840"/>
      <c r="AC3840"/>
      <c r="AD3840"/>
      <c r="AE3840"/>
    </row>
    <row r="3841" spans="1:31" x14ac:dyDescent="0.2">
      <c r="A3841"/>
      <c r="B3841"/>
      <c r="C3841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S3841"/>
      <c r="T3841"/>
      <c r="U3841"/>
      <c r="V3841"/>
      <c r="W3841"/>
      <c r="X3841"/>
      <c r="Y3841"/>
      <c r="Z3841"/>
      <c r="AA3841"/>
      <c r="AB3841"/>
      <c r="AC3841"/>
      <c r="AD3841"/>
      <c r="AE3841"/>
    </row>
    <row r="3842" spans="1:31" x14ac:dyDescent="0.2">
      <c r="A3842"/>
      <c r="B3842"/>
      <c r="C3842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S3842"/>
      <c r="T3842"/>
      <c r="U3842"/>
      <c r="V3842"/>
      <c r="W3842"/>
      <c r="X3842"/>
      <c r="Y3842"/>
      <c r="Z3842"/>
      <c r="AA3842"/>
      <c r="AB3842"/>
      <c r="AC3842"/>
      <c r="AD3842"/>
      <c r="AE3842"/>
    </row>
    <row r="3843" spans="1:31" x14ac:dyDescent="0.2">
      <c r="A3843"/>
      <c r="B3843"/>
      <c r="C3843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S3843"/>
      <c r="T3843"/>
      <c r="U3843"/>
      <c r="V3843"/>
      <c r="W3843"/>
      <c r="X3843"/>
      <c r="Y3843"/>
      <c r="Z3843"/>
      <c r="AA3843"/>
      <c r="AB3843"/>
      <c r="AC3843"/>
      <c r="AD3843"/>
      <c r="AE3843"/>
    </row>
    <row r="3844" spans="1:31" x14ac:dyDescent="0.2">
      <c r="A3844"/>
      <c r="B3844"/>
      <c r="C384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S3844"/>
      <c r="T3844"/>
      <c r="U3844"/>
      <c r="V3844"/>
      <c r="W3844"/>
      <c r="X3844"/>
      <c r="Y3844"/>
      <c r="Z3844"/>
      <c r="AA3844"/>
      <c r="AB3844"/>
      <c r="AC3844"/>
      <c r="AD3844"/>
      <c r="AE3844"/>
    </row>
    <row r="3845" spans="1:31" x14ac:dyDescent="0.2">
      <c r="A3845"/>
      <c r="B3845"/>
      <c r="C3845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S3845"/>
      <c r="T3845"/>
      <c r="U3845"/>
      <c r="V3845"/>
      <c r="W3845"/>
      <c r="X3845"/>
      <c r="Y3845"/>
      <c r="Z3845"/>
      <c r="AA3845"/>
      <c r="AB3845"/>
      <c r="AC3845"/>
      <c r="AD3845"/>
      <c r="AE3845"/>
    </row>
    <row r="3846" spans="1:31" x14ac:dyDescent="0.2">
      <c r="A3846"/>
      <c r="B3846"/>
      <c r="C3846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S3846"/>
      <c r="T3846"/>
      <c r="U3846"/>
      <c r="V3846"/>
      <c r="W3846"/>
      <c r="X3846"/>
      <c r="Y3846"/>
      <c r="Z3846"/>
      <c r="AA3846"/>
      <c r="AB3846"/>
      <c r="AC3846"/>
      <c r="AD3846"/>
      <c r="AE3846"/>
    </row>
    <row r="3847" spans="1:31" x14ac:dyDescent="0.2">
      <c r="A3847"/>
      <c r="B3847"/>
      <c r="C3847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S3847"/>
      <c r="T3847"/>
      <c r="U3847"/>
      <c r="V3847"/>
      <c r="W3847"/>
      <c r="X3847"/>
      <c r="Y3847"/>
      <c r="Z3847"/>
      <c r="AA3847"/>
      <c r="AB3847"/>
      <c r="AC3847"/>
      <c r="AD3847"/>
      <c r="AE3847"/>
    </row>
    <row r="3848" spans="1:31" x14ac:dyDescent="0.2">
      <c r="A3848"/>
      <c r="B3848"/>
      <c r="C3848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S3848"/>
      <c r="T3848"/>
      <c r="U3848"/>
      <c r="V3848"/>
      <c r="W3848"/>
      <c r="X3848"/>
      <c r="Y3848"/>
      <c r="Z3848"/>
      <c r="AA3848"/>
      <c r="AB3848"/>
      <c r="AC3848"/>
      <c r="AD3848"/>
      <c r="AE3848"/>
    </row>
    <row r="3849" spans="1:31" x14ac:dyDescent="0.2">
      <c r="A3849"/>
      <c r="B3849"/>
      <c r="C3849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S3849"/>
      <c r="T3849"/>
      <c r="U3849"/>
      <c r="V3849"/>
      <c r="W3849"/>
      <c r="X3849"/>
      <c r="Y3849"/>
      <c r="Z3849"/>
      <c r="AA3849"/>
      <c r="AB3849"/>
      <c r="AC3849"/>
      <c r="AD3849"/>
      <c r="AE3849"/>
    </row>
    <row r="3850" spans="1:31" x14ac:dyDescent="0.2">
      <c r="A3850"/>
      <c r="B3850"/>
      <c r="C3850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S3850"/>
      <c r="T3850"/>
      <c r="U3850"/>
      <c r="V3850"/>
      <c r="W3850"/>
      <c r="X3850"/>
      <c r="Y3850"/>
      <c r="Z3850"/>
      <c r="AA3850"/>
      <c r="AB3850"/>
      <c r="AC3850"/>
      <c r="AD3850"/>
      <c r="AE3850"/>
    </row>
    <row r="3851" spans="1:31" x14ac:dyDescent="0.2">
      <c r="A3851"/>
      <c r="B3851"/>
      <c r="C3851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S3851"/>
      <c r="T3851"/>
      <c r="U3851"/>
      <c r="V3851"/>
      <c r="W3851"/>
      <c r="X3851"/>
      <c r="Y3851"/>
      <c r="Z3851"/>
      <c r="AA3851"/>
      <c r="AB3851"/>
      <c r="AC3851"/>
      <c r="AD3851"/>
      <c r="AE3851"/>
    </row>
    <row r="3852" spans="1:31" x14ac:dyDescent="0.2">
      <c r="A3852"/>
      <c r="B3852"/>
      <c r="C3852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S3852"/>
      <c r="T3852"/>
      <c r="U3852"/>
      <c r="V3852"/>
      <c r="W3852"/>
      <c r="X3852"/>
      <c r="Y3852"/>
      <c r="Z3852"/>
      <c r="AA3852"/>
      <c r="AB3852"/>
      <c r="AC3852"/>
      <c r="AD3852"/>
      <c r="AE3852"/>
    </row>
    <row r="3853" spans="1:31" x14ac:dyDescent="0.2">
      <c r="A3853"/>
      <c r="B3853"/>
      <c r="C3853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S3853"/>
      <c r="T3853"/>
      <c r="U3853"/>
      <c r="V3853"/>
      <c r="W3853"/>
      <c r="X3853"/>
      <c r="Y3853"/>
      <c r="Z3853"/>
      <c r="AA3853"/>
      <c r="AB3853"/>
      <c r="AC3853"/>
      <c r="AD3853"/>
      <c r="AE3853"/>
    </row>
    <row r="3854" spans="1:31" x14ac:dyDescent="0.2">
      <c r="A3854"/>
      <c r="B3854"/>
      <c r="C385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S3854"/>
      <c r="T3854"/>
      <c r="U3854"/>
      <c r="V3854"/>
      <c r="W3854"/>
      <c r="X3854"/>
      <c r="Y3854"/>
      <c r="Z3854"/>
      <c r="AA3854"/>
      <c r="AB3854"/>
      <c r="AC3854"/>
      <c r="AD3854"/>
      <c r="AE3854"/>
    </row>
    <row r="3855" spans="1:31" x14ac:dyDescent="0.2">
      <c r="A3855"/>
      <c r="B3855"/>
      <c r="C3855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S3855"/>
      <c r="T3855"/>
      <c r="U3855"/>
      <c r="V3855"/>
      <c r="W3855"/>
      <c r="X3855"/>
      <c r="Y3855"/>
      <c r="Z3855"/>
      <c r="AA3855"/>
      <c r="AB3855"/>
      <c r="AC3855"/>
      <c r="AD3855"/>
      <c r="AE3855"/>
    </row>
    <row r="3856" spans="1:31" x14ac:dyDescent="0.2">
      <c r="A3856"/>
      <c r="B3856"/>
      <c r="C3856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S3856"/>
      <c r="T3856"/>
      <c r="U3856"/>
      <c r="V3856"/>
      <c r="W3856"/>
      <c r="X3856"/>
      <c r="Y3856"/>
      <c r="Z3856"/>
      <c r="AA3856"/>
      <c r="AB3856"/>
      <c r="AC3856"/>
      <c r="AD3856"/>
      <c r="AE3856"/>
    </row>
    <row r="3857" spans="1:31" x14ac:dyDescent="0.2">
      <c r="A3857"/>
      <c r="B3857"/>
      <c r="C3857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S3857"/>
      <c r="T3857"/>
      <c r="U3857"/>
      <c r="V3857"/>
      <c r="W3857"/>
      <c r="X3857"/>
      <c r="Y3857"/>
      <c r="Z3857"/>
      <c r="AA3857"/>
      <c r="AB3857"/>
      <c r="AC3857"/>
      <c r="AD3857"/>
      <c r="AE3857"/>
    </row>
    <row r="3858" spans="1:31" x14ac:dyDescent="0.2">
      <c r="A3858"/>
      <c r="B3858"/>
      <c r="C3858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S3858"/>
      <c r="T3858"/>
      <c r="U3858"/>
      <c r="V3858"/>
      <c r="W3858"/>
      <c r="X3858"/>
      <c r="Y3858"/>
      <c r="Z3858"/>
      <c r="AA3858"/>
      <c r="AB3858"/>
      <c r="AC3858"/>
      <c r="AD3858"/>
      <c r="AE3858"/>
    </row>
    <row r="3859" spans="1:31" x14ac:dyDescent="0.2">
      <c r="A3859"/>
      <c r="B3859"/>
      <c r="C3859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S3859"/>
      <c r="T3859"/>
      <c r="U3859"/>
      <c r="V3859"/>
      <c r="W3859"/>
      <c r="X3859"/>
      <c r="Y3859"/>
      <c r="Z3859"/>
      <c r="AA3859"/>
      <c r="AB3859"/>
      <c r="AC3859"/>
      <c r="AD3859"/>
      <c r="AE3859"/>
    </row>
    <row r="3860" spans="1:31" x14ac:dyDescent="0.2">
      <c r="A3860"/>
      <c r="B3860"/>
      <c r="C3860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S3860"/>
      <c r="T3860"/>
      <c r="U3860"/>
      <c r="V3860"/>
      <c r="W3860"/>
      <c r="X3860"/>
      <c r="Y3860"/>
      <c r="Z3860"/>
      <c r="AA3860"/>
      <c r="AB3860"/>
      <c r="AC3860"/>
      <c r="AD3860"/>
      <c r="AE3860"/>
    </row>
    <row r="3861" spans="1:31" x14ac:dyDescent="0.2">
      <c r="A3861"/>
      <c r="B3861"/>
      <c r="C3861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S3861"/>
      <c r="T3861"/>
      <c r="U3861"/>
      <c r="V3861"/>
      <c r="W3861"/>
      <c r="X3861"/>
      <c r="Y3861"/>
      <c r="Z3861"/>
      <c r="AA3861"/>
      <c r="AB3861"/>
      <c r="AC3861"/>
      <c r="AD3861"/>
      <c r="AE3861"/>
    </row>
    <row r="3862" spans="1:31" x14ac:dyDescent="0.2">
      <c r="A3862"/>
      <c r="B3862"/>
      <c r="C3862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S3862"/>
      <c r="T3862"/>
      <c r="U3862"/>
      <c r="V3862"/>
      <c r="W3862"/>
      <c r="X3862"/>
      <c r="Y3862"/>
      <c r="Z3862"/>
      <c r="AA3862"/>
      <c r="AB3862"/>
      <c r="AC3862"/>
      <c r="AD3862"/>
      <c r="AE3862"/>
    </row>
    <row r="3863" spans="1:31" x14ac:dyDescent="0.2">
      <c r="A3863"/>
      <c r="B3863"/>
      <c r="C3863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S3863"/>
      <c r="T3863"/>
      <c r="U3863"/>
      <c r="V3863"/>
      <c r="W3863"/>
      <c r="X3863"/>
      <c r="Y3863"/>
      <c r="Z3863"/>
      <c r="AA3863"/>
      <c r="AB3863"/>
      <c r="AC3863"/>
      <c r="AD3863"/>
      <c r="AE3863"/>
    </row>
    <row r="3864" spans="1:31" x14ac:dyDescent="0.2">
      <c r="A3864"/>
      <c r="B3864"/>
      <c r="C386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S3864"/>
      <c r="T3864"/>
      <c r="U3864"/>
      <c r="V3864"/>
      <c r="W3864"/>
      <c r="X3864"/>
      <c r="Y3864"/>
      <c r="Z3864"/>
      <c r="AA3864"/>
      <c r="AB3864"/>
      <c r="AC3864"/>
      <c r="AD3864"/>
      <c r="AE3864"/>
    </row>
    <row r="3865" spans="1:31" x14ac:dyDescent="0.2">
      <c r="A3865"/>
      <c r="B3865"/>
      <c r="C3865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S3865"/>
      <c r="T3865"/>
      <c r="U3865"/>
      <c r="V3865"/>
      <c r="W3865"/>
      <c r="X3865"/>
      <c r="Y3865"/>
      <c r="Z3865"/>
      <c r="AA3865"/>
      <c r="AB3865"/>
      <c r="AC3865"/>
      <c r="AD3865"/>
      <c r="AE3865"/>
    </row>
    <row r="3866" spans="1:31" x14ac:dyDescent="0.2">
      <c r="A3866"/>
      <c r="B3866"/>
      <c r="C3866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S3866"/>
      <c r="T3866"/>
      <c r="U3866"/>
      <c r="V3866"/>
      <c r="W3866"/>
      <c r="X3866"/>
      <c r="Y3866"/>
      <c r="Z3866"/>
      <c r="AA3866"/>
      <c r="AB3866"/>
      <c r="AC3866"/>
      <c r="AD3866"/>
      <c r="AE3866"/>
    </row>
    <row r="3867" spans="1:31" x14ac:dyDescent="0.2">
      <c r="A3867"/>
      <c r="B3867"/>
      <c r="C3867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S3867"/>
      <c r="T3867"/>
      <c r="U3867"/>
      <c r="V3867"/>
      <c r="W3867"/>
      <c r="X3867"/>
      <c r="Y3867"/>
      <c r="Z3867"/>
      <c r="AA3867"/>
      <c r="AB3867"/>
      <c r="AC3867"/>
      <c r="AD3867"/>
      <c r="AE3867"/>
    </row>
    <row r="3868" spans="1:31" x14ac:dyDescent="0.2">
      <c r="A3868"/>
      <c r="B3868"/>
      <c r="C3868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S3868"/>
      <c r="T3868"/>
      <c r="U3868"/>
      <c r="V3868"/>
      <c r="W3868"/>
      <c r="X3868"/>
      <c r="Y3868"/>
      <c r="Z3868"/>
      <c r="AA3868"/>
      <c r="AB3868"/>
      <c r="AC3868"/>
      <c r="AD3868"/>
      <c r="AE3868"/>
    </row>
    <row r="3869" spans="1:31" x14ac:dyDescent="0.2">
      <c r="A3869"/>
      <c r="B3869"/>
      <c r="C3869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S3869"/>
      <c r="T3869"/>
      <c r="U3869"/>
      <c r="V3869"/>
      <c r="W3869"/>
      <c r="X3869"/>
      <c r="Y3869"/>
      <c r="Z3869"/>
      <c r="AA3869"/>
      <c r="AB3869"/>
      <c r="AC3869"/>
      <c r="AD3869"/>
      <c r="AE3869"/>
    </row>
    <row r="3870" spans="1:31" x14ac:dyDescent="0.2">
      <c r="A3870"/>
      <c r="B3870"/>
      <c r="C3870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S3870"/>
      <c r="T3870"/>
      <c r="U3870"/>
      <c r="V3870"/>
      <c r="W3870"/>
      <c r="X3870"/>
      <c r="Y3870"/>
      <c r="Z3870"/>
      <c r="AA3870"/>
      <c r="AB3870"/>
      <c r="AC3870"/>
      <c r="AD3870"/>
      <c r="AE3870"/>
    </row>
    <row r="3871" spans="1:31" x14ac:dyDescent="0.2">
      <c r="A3871"/>
      <c r="B3871"/>
      <c r="C3871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S3871"/>
      <c r="T3871"/>
      <c r="U3871"/>
      <c r="V3871"/>
      <c r="W3871"/>
      <c r="X3871"/>
      <c r="Y3871"/>
      <c r="Z3871"/>
      <c r="AA3871"/>
      <c r="AB3871"/>
      <c r="AC3871"/>
      <c r="AD3871"/>
      <c r="AE3871"/>
    </row>
    <row r="3872" spans="1:31" x14ac:dyDescent="0.2">
      <c r="A3872"/>
      <c r="B3872"/>
      <c r="C3872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S3872"/>
      <c r="T3872"/>
      <c r="U3872"/>
      <c r="V3872"/>
      <c r="W3872"/>
      <c r="X3872"/>
      <c r="Y3872"/>
      <c r="Z3872"/>
      <c r="AA3872"/>
      <c r="AB3872"/>
      <c r="AC3872"/>
      <c r="AD3872"/>
      <c r="AE3872"/>
    </row>
    <row r="3873" spans="1:31" x14ac:dyDescent="0.2">
      <c r="A3873"/>
      <c r="B3873"/>
      <c r="C3873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S3873"/>
      <c r="T3873"/>
      <c r="U3873"/>
      <c r="V3873"/>
      <c r="W3873"/>
      <c r="X3873"/>
      <c r="Y3873"/>
      <c r="Z3873"/>
      <c r="AA3873"/>
      <c r="AB3873"/>
      <c r="AC3873"/>
      <c r="AD3873"/>
      <c r="AE3873"/>
    </row>
    <row r="3874" spans="1:31" x14ac:dyDescent="0.2">
      <c r="A3874"/>
      <c r="B3874"/>
      <c r="C387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S3874"/>
      <c r="T3874"/>
      <c r="U3874"/>
      <c r="V3874"/>
      <c r="W3874"/>
      <c r="X3874"/>
      <c r="Y3874"/>
      <c r="Z3874"/>
      <c r="AA3874"/>
      <c r="AB3874"/>
      <c r="AC3874"/>
      <c r="AD3874"/>
      <c r="AE3874"/>
    </row>
    <row r="3875" spans="1:31" x14ac:dyDescent="0.2">
      <c r="A3875"/>
      <c r="B3875"/>
      <c r="C3875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S3875"/>
      <c r="T3875"/>
      <c r="U3875"/>
      <c r="V3875"/>
      <c r="W3875"/>
      <c r="X3875"/>
      <c r="Y3875"/>
      <c r="Z3875"/>
      <c r="AA3875"/>
      <c r="AB3875"/>
      <c r="AC3875"/>
      <c r="AD3875"/>
      <c r="AE3875"/>
    </row>
    <row r="3876" spans="1:31" x14ac:dyDescent="0.2">
      <c r="A3876"/>
      <c r="B3876"/>
      <c r="C3876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S3876"/>
      <c r="T3876"/>
      <c r="U3876"/>
      <c r="V3876"/>
      <c r="W3876"/>
      <c r="X3876"/>
      <c r="Y3876"/>
      <c r="Z3876"/>
      <c r="AA3876"/>
      <c r="AB3876"/>
      <c r="AC3876"/>
      <c r="AD3876"/>
      <c r="AE3876"/>
    </row>
    <row r="3877" spans="1:31" x14ac:dyDescent="0.2">
      <c r="A3877"/>
      <c r="B3877"/>
      <c r="C3877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S3877"/>
      <c r="T3877"/>
      <c r="U3877"/>
      <c r="V3877"/>
      <c r="W3877"/>
      <c r="X3877"/>
      <c r="Y3877"/>
      <c r="Z3877"/>
      <c r="AA3877"/>
      <c r="AB3877"/>
      <c r="AC3877"/>
      <c r="AD3877"/>
      <c r="AE3877"/>
    </row>
    <row r="3878" spans="1:31" x14ac:dyDescent="0.2">
      <c r="A3878"/>
      <c r="B3878"/>
      <c r="C3878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S3878"/>
      <c r="T3878"/>
      <c r="U3878"/>
      <c r="V3878"/>
      <c r="W3878"/>
      <c r="X3878"/>
      <c r="Y3878"/>
      <c r="Z3878"/>
      <c r="AA3878"/>
      <c r="AB3878"/>
      <c r="AC3878"/>
      <c r="AD3878"/>
      <c r="AE3878"/>
    </row>
    <row r="3879" spans="1:31" x14ac:dyDescent="0.2">
      <c r="A3879"/>
      <c r="B3879"/>
      <c r="C3879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S3879"/>
      <c r="T3879"/>
      <c r="U3879"/>
      <c r="V3879"/>
      <c r="W3879"/>
      <c r="X3879"/>
      <c r="Y3879"/>
      <c r="Z3879"/>
      <c r="AA3879"/>
      <c r="AB3879"/>
      <c r="AC3879"/>
      <c r="AD3879"/>
      <c r="AE3879"/>
    </row>
    <row r="3880" spans="1:31" x14ac:dyDescent="0.2">
      <c r="A3880"/>
      <c r="B3880"/>
      <c r="C3880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S3880"/>
      <c r="T3880"/>
      <c r="U3880"/>
      <c r="V3880"/>
      <c r="W3880"/>
      <c r="X3880"/>
      <c r="Y3880"/>
      <c r="Z3880"/>
      <c r="AA3880"/>
      <c r="AB3880"/>
      <c r="AC3880"/>
      <c r="AD3880"/>
      <c r="AE3880"/>
    </row>
    <row r="3881" spans="1:31" x14ac:dyDescent="0.2">
      <c r="A3881"/>
      <c r="B3881"/>
      <c r="C3881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S3881"/>
      <c r="T3881"/>
      <c r="U3881"/>
      <c r="V3881"/>
      <c r="W3881"/>
      <c r="X3881"/>
      <c r="Y3881"/>
      <c r="Z3881"/>
      <c r="AA3881"/>
      <c r="AB3881"/>
      <c r="AC3881"/>
      <c r="AD3881"/>
      <c r="AE3881"/>
    </row>
    <row r="3882" spans="1:31" x14ac:dyDescent="0.2">
      <c r="A3882"/>
      <c r="B3882"/>
      <c r="C3882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S3882"/>
      <c r="T3882"/>
      <c r="U3882"/>
      <c r="V3882"/>
      <c r="W3882"/>
      <c r="X3882"/>
      <c r="Y3882"/>
      <c r="Z3882"/>
      <c r="AA3882"/>
      <c r="AB3882"/>
      <c r="AC3882"/>
      <c r="AD3882"/>
      <c r="AE3882"/>
    </row>
    <row r="3883" spans="1:31" x14ac:dyDescent="0.2">
      <c r="A3883"/>
      <c r="B3883"/>
      <c r="C3883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S3883"/>
      <c r="T3883"/>
      <c r="U3883"/>
      <c r="V3883"/>
      <c r="W3883"/>
      <c r="X3883"/>
      <c r="Y3883"/>
      <c r="Z3883"/>
      <c r="AA3883"/>
      <c r="AB3883"/>
      <c r="AC3883"/>
      <c r="AD3883"/>
      <c r="AE3883"/>
    </row>
    <row r="3884" spans="1:31" x14ac:dyDescent="0.2">
      <c r="A3884"/>
      <c r="B3884"/>
      <c r="C388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S3884"/>
      <c r="T3884"/>
      <c r="U3884"/>
      <c r="V3884"/>
      <c r="W3884"/>
      <c r="X3884"/>
      <c r="Y3884"/>
      <c r="Z3884"/>
      <c r="AA3884"/>
      <c r="AB3884"/>
      <c r="AC3884"/>
      <c r="AD3884"/>
      <c r="AE3884"/>
    </row>
    <row r="3885" spans="1:31" x14ac:dyDescent="0.2">
      <c r="A3885"/>
      <c r="B3885"/>
      <c r="C3885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S3885"/>
      <c r="T3885"/>
      <c r="U3885"/>
      <c r="V3885"/>
      <c r="W3885"/>
      <c r="X3885"/>
      <c r="Y3885"/>
      <c r="Z3885"/>
      <c r="AA3885"/>
      <c r="AB3885"/>
      <c r="AC3885"/>
      <c r="AD3885"/>
      <c r="AE3885"/>
    </row>
    <row r="3886" spans="1:31" x14ac:dyDescent="0.2">
      <c r="A3886"/>
      <c r="B3886"/>
      <c r="C3886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S3886"/>
      <c r="T3886"/>
      <c r="U3886"/>
      <c r="V3886"/>
      <c r="W3886"/>
      <c r="X3886"/>
      <c r="Y3886"/>
      <c r="Z3886"/>
      <c r="AA3886"/>
      <c r="AB3886"/>
      <c r="AC3886"/>
      <c r="AD3886"/>
      <c r="AE3886"/>
    </row>
    <row r="3887" spans="1:31" x14ac:dyDescent="0.2">
      <c r="A3887"/>
      <c r="B3887"/>
      <c r="C3887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S3887"/>
      <c r="T3887"/>
      <c r="U3887"/>
      <c r="V3887"/>
      <c r="W3887"/>
      <c r="X3887"/>
      <c r="Y3887"/>
      <c r="Z3887"/>
      <c r="AA3887"/>
      <c r="AB3887"/>
      <c r="AC3887"/>
      <c r="AD3887"/>
      <c r="AE3887"/>
    </row>
    <row r="3888" spans="1:31" x14ac:dyDescent="0.2">
      <c r="A3888"/>
      <c r="B3888"/>
      <c r="C3888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S3888"/>
      <c r="T3888"/>
      <c r="U3888"/>
      <c r="V3888"/>
      <c r="W3888"/>
      <c r="X3888"/>
      <c r="Y3888"/>
      <c r="Z3888"/>
      <c r="AA3888"/>
      <c r="AB3888"/>
      <c r="AC3888"/>
      <c r="AD3888"/>
      <c r="AE3888"/>
    </row>
    <row r="3889" spans="1:31" x14ac:dyDescent="0.2">
      <c r="A3889"/>
      <c r="B3889"/>
      <c r="C3889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S3889"/>
      <c r="T3889"/>
      <c r="U3889"/>
      <c r="V3889"/>
      <c r="W3889"/>
      <c r="X3889"/>
      <c r="Y3889"/>
      <c r="Z3889"/>
      <c r="AA3889"/>
      <c r="AB3889"/>
      <c r="AC3889"/>
      <c r="AD3889"/>
      <c r="AE3889"/>
    </row>
    <row r="3890" spans="1:31" x14ac:dyDescent="0.2">
      <c r="A3890"/>
      <c r="B3890"/>
      <c r="C3890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S3890"/>
      <c r="T3890"/>
      <c r="U3890"/>
      <c r="V3890"/>
      <c r="W3890"/>
      <c r="X3890"/>
      <c r="Y3890"/>
      <c r="Z3890"/>
      <c r="AA3890"/>
      <c r="AB3890"/>
      <c r="AC3890"/>
      <c r="AD3890"/>
      <c r="AE3890"/>
    </row>
    <row r="3891" spans="1:31" x14ac:dyDescent="0.2">
      <c r="A3891"/>
      <c r="B3891"/>
      <c r="C3891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S3891"/>
      <c r="T3891"/>
      <c r="U3891"/>
      <c r="V3891"/>
      <c r="W3891"/>
      <c r="X3891"/>
      <c r="Y3891"/>
      <c r="Z3891"/>
      <c r="AA3891"/>
      <c r="AB3891"/>
      <c r="AC3891"/>
      <c r="AD3891"/>
      <c r="AE3891"/>
    </row>
    <row r="3892" spans="1:31" x14ac:dyDescent="0.2">
      <c r="A3892"/>
      <c r="B3892"/>
      <c r="C3892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S3892"/>
      <c r="T3892"/>
      <c r="U3892"/>
      <c r="V3892"/>
      <c r="W3892"/>
      <c r="X3892"/>
      <c r="Y3892"/>
      <c r="Z3892"/>
      <c r="AA3892"/>
      <c r="AB3892"/>
      <c r="AC3892"/>
      <c r="AD3892"/>
      <c r="AE3892"/>
    </row>
    <row r="3893" spans="1:31" x14ac:dyDescent="0.2">
      <c r="A3893"/>
      <c r="B3893"/>
      <c r="C3893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S3893"/>
      <c r="T3893"/>
      <c r="U3893"/>
      <c r="V3893"/>
      <c r="W3893"/>
      <c r="X3893"/>
      <c r="Y3893"/>
      <c r="Z3893"/>
      <c r="AA3893"/>
      <c r="AB3893"/>
      <c r="AC3893"/>
      <c r="AD3893"/>
      <c r="AE3893"/>
    </row>
    <row r="3894" spans="1:31" x14ac:dyDescent="0.2">
      <c r="A3894"/>
      <c r="B3894"/>
      <c r="C389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S3894"/>
      <c r="T3894"/>
      <c r="U3894"/>
      <c r="V3894"/>
      <c r="W3894"/>
      <c r="X3894"/>
      <c r="Y3894"/>
      <c r="Z3894"/>
      <c r="AA3894"/>
      <c r="AB3894"/>
      <c r="AC3894"/>
      <c r="AD3894"/>
      <c r="AE3894"/>
    </row>
    <row r="3895" spans="1:31" x14ac:dyDescent="0.2">
      <c r="A3895"/>
      <c r="B3895"/>
      <c r="C3895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S3895"/>
      <c r="T3895"/>
      <c r="U3895"/>
      <c r="V3895"/>
      <c r="W3895"/>
      <c r="X3895"/>
      <c r="Y3895"/>
      <c r="Z3895"/>
      <c r="AA3895"/>
      <c r="AB3895"/>
      <c r="AC3895"/>
      <c r="AD3895"/>
      <c r="AE3895"/>
    </row>
    <row r="3896" spans="1:31" x14ac:dyDescent="0.2">
      <c r="A3896"/>
      <c r="B3896"/>
      <c r="C3896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S3896"/>
      <c r="T3896"/>
      <c r="U3896"/>
      <c r="V3896"/>
      <c r="W3896"/>
      <c r="X3896"/>
      <c r="Y3896"/>
      <c r="Z3896"/>
      <c r="AA3896"/>
      <c r="AB3896"/>
      <c r="AC3896"/>
      <c r="AD3896"/>
      <c r="AE3896"/>
    </row>
    <row r="3897" spans="1:31" x14ac:dyDescent="0.2">
      <c r="A3897"/>
      <c r="B3897"/>
      <c r="C3897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S3897"/>
      <c r="T3897"/>
      <c r="U3897"/>
      <c r="V3897"/>
      <c r="W3897"/>
      <c r="X3897"/>
      <c r="Y3897"/>
      <c r="Z3897"/>
      <c r="AA3897"/>
      <c r="AB3897"/>
      <c r="AC3897"/>
      <c r="AD3897"/>
      <c r="AE3897"/>
    </row>
    <row r="3898" spans="1:31" x14ac:dyDescent="0.2">
      <c r="A3898"/>
      <c r="B3898"/>
      <c r="C3898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S3898"/>
      <c r="T3898"/>
      <c r="U3898"/>
      <c r="V3898"/>
      <c r="W3898"/>
      <c r="X3898"/>
      <c r="Y3898"/>
      <c r="Z3898"/>
      <c r="AA3898"/>
      <c r="AB3898"/>
      <c r="AC3898"/>
      <c r="AD3898"/>
      <c r="AE3898"/>
    </row>
    <row r="3899" spans="1:31" x14ac:dyDescent="0.2">
      <c r="A3899"/>
      <c r="B3899"/>
      <c r="C3899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S3899"/>
      <c r="T3899"/>
      <c r="U3899"/>
      <c r="V3899"/>
      <c r="W3899"/>
      <c r="X3899"/>
      <c r="Y3899"/>
      <c r="Z3899"/>
      <c r="AA3899"/>
      <c r="AB3899"/>
      <c r="AC3899"/>
      <c r="AD3899"/>
      <c r="AE3899"/>
    </row>
    <row r="3900" spans="1:31" x14ac:dyDescent="0.2">
      <c r="A3900"/>
      <c r="B3900"/>
      <c r="C3900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S3900"/>
      <c r="T3900"/>
      <c r="U3900"/>
      <c r="V3900"/>
      <c r="W3900"/>
      <c r="X3900"/>
      <c r="Y3900"/>
      <c r="Z3900"/>
      <c r="AA3900"/>
      <c r="AB3900"/>
      <c r="AC3900"/>
      <c r="AD3900"/>
      <c r="AE3900"/>
    </row>
    <row r="3901" spans="1:31" x14ac:dyDescent="0.2">
      <c r="A3901"/>
      <c r="B3901"/>
      <c r="C3901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S3901"/>
      <c r="T3901"/>
      <c r="U3901"/>
      <c r="V3901"/>
      <c r="W3901"/>
      <c r="X3901"/>
      <c r="Y3901"/>
      <c r="Z3901"/>
      <c r="AA3901"/>
      <c r="AB3901"/>
      <c r="AC3901"/>
      <c r="AD3901"/>
      <c r="AE3901"/>
    </row>
    <row r="3902" spans="1:31" x14ac:dyDescent="0.2">
      <c r="A3902"/>
      <c r="B3902"/>
      <c r="C3902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S3902"/>
      <c r="T3902"/>
      <c r="U3902"/>
      <c r="V3902"/>
      <c r="W3902"/>
      <c r="X3902"/>
      <c r="Y3902"/>
      <c r="Z3902"/>
      <c r="AA3902"/>
      <c r="AB3902"/>
      <c r="AC3902"/>
      <c r="AD3902"/>
      <c r="AE3902"/>
    </row>
    <row r="3903" spans="1:31" x14ac:dyDescent="0.2">
      <c r="A3903"/>
      <c r="B3903"/>
      <c r="C3903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S3903"/>
      <c r="T3903"/>
      <c r="U3903"/>
      <c r="V3903"/>
      <c r="W3903"/>
      <c r="X3903"/>
      <c r="Y3903"/>
      <c r="Z3903"/>
      <c r="AA3903"/>
      <c r="AB3903"/>
      <c r="AC3903"/>
      <c r="AD3903"/>
      <c r="AE3903"/>
    </row>
    <row r="3904" spans="1:31" x14ac:dyDescent="0.2">
      <c r="A3904"/>
      <c r="B3904"/>
      <c r="C390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S3904"/>
      <c r="T3904"/>
      <c r="U3904"/>
      <c r="V3904"/>
      <c r="W3904"/>
      <c r="X3904"/>
      <c r="Y3904"/>
      <c r="Z3904"/>
      <c r="AA3904"/>
      <c r="AB3904"/>
      <c r="AC3904"/>
      <c r="AD3904"/>
      <c r="AE3904"/>
    </row>
    <row r="3905" spans="1:31" x14ac:dyDescent="0.2">
      <c r="A3905"/>
      <c r="B3905"/>
      <c r="C3905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S3905"/>
      <c r="T3905"/>
      <c r="U3905"/>
      <c r="V3905"/>
      <c r="W3905"/>
      <c r="X3905"/>
      <c r="Y3905"/>
      <c r="Z3905"/>
      <c r="AA3905"/>
      <c r="AB3905"/>
      <c r="AC3905"/>
      <c r="AD3905"/>
      <c r="AE3905"/>
    </row>
    <row r="3906" spans="1:31" x14ac:dyDescent="0.2">
      <c r="A3906"/>
      <c r="B3906"/>
      <c r="C3906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S3906"/>
      <c r="T3906"/>
      <c r="U3906"/>
      <c r="V3906"/>
      <c r="W3906"/>
      <c r="X3906"/>
      <c r="Y3906"/>
      <c r="Z3906"/>
      <c r="AA3906"/>
      <c r="AB3906"/>
      <c r="AC3906"/>
      <c r="AD3906"/>
      <c r="AE3906"/>
    </row>
    <row r="3907" spans="1:31" x14ac:dyDescent="0.2">
      <c r="A3907"/>
      <c r="B3907"/>
      <c r="C3907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S3907"/>
      <c r="T3907"/>
      <c r="U3907"/>
      <c r="V3907"/>
      <c r="W3907"/>
      <c r="X3907"/>
      <c r="Y3907"/>
      <c r="Z3907"/>
      <c r="AA3907"/>
      <c r="AB3907"/>
      <c r="AC3907"/>
      <c r="AD3907"/>
      <c r="AE3907"/>
    </row>
    <row r="3908" spans="1:31" x14ac:dyDescent="0.2">
      <c r="A3908"/>
      <c r="B3908"/>
      <c r="C3908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S3908"/>
      <c r="T3908"/>
      <c r="U3908"/>
      <c r="V3908"/>
      <c r="W3908"/>
      <c r="X3908"/>
      <c r="Y3908"/>
      <c r="Z3908"/>
      <c r="AA3908"/>
      <c r="AB3908"/>
      <c r="AC3908"/>
      <c r="AD3908"/>
      <c r="AE3908"/>
    </row>
    <row r="3909" spans="1:31" x14ac:dyDescent="0.2">
      <c r="A3909"/>
      <c r="B3909"/>
      <c r="C3909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S3909"/>
      <c r="T3909"/>
      <c r="U3909"/>
      <c r="V3909"/>
      <c r="W3909"/>
      <c r="X3909"/>
      <c r="Y3909"/>
      <c r="Z3909"/>
      <c r="AA3909"/>
      <c r="AB3909"/>
      <c r="AC3909"/>
      <c r="AD3909"/>
      <c r="AE3909"/>
    </row>
    <row r="3910" spans="1:31" x14ac:dyDescent="0.2">
      <c r="A3910"/>
      <c r="B3910"/>
      <c r="C3910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S3910"/>
      <c r="T3910"/>
      <c r="U3910"/>
      <c r="V3910"/>
      <c r="W3910"/>
      <c r="X3910"/>
      <c r="Y3910"/>
      <c r="Z3910"/>
      <c r="AA3910"/>
      <c r="AB3910"/>
      <c r="AC3910"/>
      <c r="AD3910"/>
      <c r="AE3910"/>
    </row>
    <row r="3911" spans="1:31" x14ac:dyDescent="0.2">
      <c r="A3911"/>
      <c r="B3911"/>
      <c r="C3911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S3911"/>
      <c r="T3911"/>
      <c r="U3911"/>
      <c r="V3911"/>
      <c r="W3911"/>
      <c r="X3911"/>
      <c r="Y3911"/>
      <c r="Z3911"/>
      <c r="AA3911"/>
      <c r="AB3911"/>
      <c r="AC3911"/>
      <c r="AD3911"/>
      <c r="AE3911"/>
    </row>
    <row r="3912" spans="1:31" x14ac:dyDescent="0.2">
      <c r="A3912"/>
      <c r="B3912"/>
      <c r="C3912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S3912"/>
      <c r="T3912"/>
      <c r="U3912"/>
      <c r="V3912"/>
      <c r="W3912"/>
      <c r="X3912"/>
      <c r="Y3912"/>
      <c r="Z3912"/>
      <c r="AA3912"/>
      <c r="AB3912"/>
      <c r="AC3912"/>
      <c r="AD3912"/>
      <c r="AE3912"/>
    </row>
    <row r="3913" spans="1:31" x14ac:dyDescent="0.2">
      <c r="A3913"/>
      <c r="B3913"/>
      <c r="C3913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S3913"/>
      <c r="T3913"/>
      <c r="U3913"/>
      <c r="V3913"/>
      <c r="W3913"/>
      <c r="X3913"/>
      <c r="Y3913"/>
      <c r="Z3913"/>
      <c r="AA3913"/>
      <c r="AB3913"/>
      <c r="AC3913"/>
      <c r="AD3913"/>
      <c r="AE3913"/>
    </row>
    <row r="3914" spans="1:31" x14ac:dyDescent="0.2">
      <c r="A3914"/>
      <c r="B3914"/>
      <c r="C391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S3914"/>
      <c r="T3914"/>
      <c r="U3914"/>
      <c r="V3914"/>
      <c r="W3914"/>
      <c r="X3914"/>
      <c r="Y3914"/>
      <c r="Z3914"/>
      <c r="AA3914"/>
      <c r="AB3914"/>
      <c r="AC3914"/>
      <c r="AD3914"/>
      <c r="AE3914"/>
    </row>
    <row r="3915" spans="1:31" x14ac:dyDescent="0.2">
      <c r="A3915"/>
      <c r="B3915"/>
      <c r="C3915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S3915"/>
      <c r="T3915"/>
      <c r="U3915"/>
      <c r="V3915"/>
      <c r="W3915"/>
      <c r="X3915"/>
      <c r="Y3915"/>
      <c r="Z3915"/>
      <c r="AA3915"/>
      <c r="AB3915"/>
      <c r="AC3915"/>
      <c r="AD3915"/>
      <c r="AE3915"/>
    </row>
    <row r="3916" spans="1:31" x14ac:dyDescent="0.2">
      <c r="A3916"/>
      <c r="B3916"/>
      <c r="C3916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S3916"/>
      <c r="T3916"/>
      <c r="U3916"/>
      <c r="V3916"/>
      <c r="W3916"/>
      <c r="X3916"/>
      <c r="Y3916"/>
      <c r="Z3916"/>
      <c r="AA3916"/>
      <c r="AB3916"/>
      <c r="AC3916"/>
      <c r="AD3916"/>
      <c r="AE3916"/>
    </row>
    <row r="3917" spans="1:31" x14ac:dyDescent="0.2">
      <c r="A3917"/>
      <c r="B3917"/>
      <c r="C3917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S3917"/>
      <c r="T3917"/>
      <c r="U3917"/>
      <c r="V3917"/>
      <c r="W3917"/>
      <c r="X3917"/>
      <c r="Y3917"/>
      <c r="Z3917"/>
      <c r="AA3917"/>
      <c r="AB3917"/>
      <c r="AC3917"/>
      <c r="AD3917"/>
      <c r="AE3917"/>
    </row>
    <row r="3918" spans="1:31" x14ac:dyDescent="0.2">
      <c r="A3918"/>
      <c r="B3918"/>
      <c r="C3918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S3918"/>
      <c r="T3918"/>
      <c r="U3918"/>
      <c r="V3918"/>
      <c r="W3918"/>
      <c r="X3918"/>
      <c r="Y3918"/>
      <c r="Z3918"/>
      <c r="AA3918"/>
      <c r="AB3918"/>
      <c r="AC3918"/>
      <c r="AD3918"/>
      <c r="AE3918"/>
    </row>
    <row r="3919" spans="1:31" x14ac:dyDescent="0.2">
      <c r="A3919"/>
      <c r="B3919"/>
      <c r="C3919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S3919"/>
      <c r="T3919"/>
      <c r="U3919"/>
      <c r="V3919"/>
      <c r="W3919"/>
      <c r="X3919"/>
      <c r="Y3919"/>
      <c r="Z3919"/>
      <c r="AA3919"/>
      <c r="AB3919"/>
      <c r="AC3919"/>
      <c r="AD3919"/>
      <c r="AE3919"/>
    </row>
    <row r="3920" spans="1:31" x14ac:dyDescent="0.2">
      <c r="A3920"/>
      <c r="B3920"/>
      <c r="C3920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S3920"/>
      <c r="T3920"/>
      <c r="U3920"/>
      <c r="V3920"/>
      <c r="W3920"/>
      <c r="X3920"/>
      <c r="Y3920"/>
      <c r="Z3920"/>
      <c r="AA3920"/>
      <c r="AB3920"/>
      <c r="AC3920"/>
      <c r="AD3920"/>
      <c r="AE3920"/>
    </row>
    <row r="3921" spans="1:31" x14ac:dyDescent="0.2">
      <c r="A3921"/>
      <c r="B3921"/>
      <c r="C3921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S3921"/>
      <c r="T3921"/>
      <c r="U3921"/>
      <c r="V3921"/>
      <c r="W3921"/>
      <c r="X3921"/>
      <c r="Y3921"/>
      <c r="Z3921"/>
      <c r="AA3921"/>
      <c r="AB3921"/>
      <c r="AC3921"/>
      <c r="AD3921"/>
      <c r="AE3921"/>
    </row>
    <row r="3922" spans="1:31" x14ac:dyDescent="0.2">
      <c r="A3922"/>
      <c r="B3922"/>
      <c r="C3922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S3922"/>
      <c r="T3922"/>
      <c r="U3922"/>
      <c r="V3922"/>
      <c r="W3922"/>
      <c r="X3922"/>
      <c r="Y3922"/>
      <c r="Z3922"/>
      <c r="AA3922"/>
      <c r="AB3922"/>
      <c r="AC3922"/>
      <c r="AD3922"/>
      <c r="AE3922"/>
    </row>
    <row r="3923" spans="1:31" x14ac:dyDescent="0.2">
      <c r="A3923"/>
      <c r="B3923"/>
      <c r="C3923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S3923"/>
      <c r="T3923"/>
      <c r="U3923"/>
      <c r="V3923"/>
      <c r="W3923"/>
      <c r="X3923"/>
      <c r="Y3923"/>
      <c r="Z3923"/>
      <c r="AA3923"/>
      <c r="AB3923"/>
      <c r="AC3923"/>
      <c r="AD3923"/>
      <c r="AE3923"/>
    </row>
    <row r="3924" spans="1:31" x14ac:dyDescent="0.2">
      <c r="A3924"/>
      <c r="B3924"/>
      <c r="C392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S3924"/>
      <c r="T3924"/>
      <c r="U3924"/>
      <c r="V3924"/>
      <c r="W3924"/>
      <c r="X3924"/>
      <c r="Y3924"/>
      <c r="Z3924"/>
      <c r="AA3924"/>
      <c r="AB3924"/>
      <c r="AC3924"/>
      <c r="AD3924"/>
      <c r="AE3924"/>
    </row>
    <row r="3925" spans="1:31" x14ac:dyDescent="0.2">
      <c r="A3925"/>
      <c r="B3925"/>
      <c r="C3925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S3925"/>
      <c r="T3925"/>
      <c r="U3925"/>
      <c r="V3925"/>
      <c r="W3925"/>
      <c r="X3925"/>
      <c r="Y3925"/>
      <c r="Z3925"/>
      <c r="AA3925"/>
      <c r="AB3925"/>
      <c r="AC3925"/>
      <c r="AD3925"/>
      <c r="AE3925"/>
    </row>
    <row r="3926" spans="1:31" x14ac:dyDescent="0.2">
      <c r="A3926"/>
      <c r="B3926"/>
      <c r="C3926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S3926"/>
      <c r="T3926"/>
      <c r="U3926"/>
      <c r="V3926"/>
      <c r="W3926"/>
      <c r="X3926"/>
      <c r="Y3926"/>
      <c r="Z3926"/>
      <c r="AA3926"/>
      <c r="AB3926"/>
      <c r="AC3926"/>
      <c r="AD3926"/>
      <c r="AE3926"/>
    </row>
    <row r="3927" spans="1:31" x14ac:dyDescent="0.2">
      <c r="A3927"/>
      <c r="B3927"/>
      <c r="C3927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S3927"/>
      <c r="T3927"/>
      <c r="U3927"/>
      <c r="V3927"/>
      <c r="W3927"/>
      <c r="X3927"/>
      <c r="Y3927"/>
      <c r="Z3927"/>
      <c r="AA3927"/>
      <c r="AB3927"/>
      <c r="AC3927"/>
      <c r="AD3927"/>
      <c r="AE3927"/>
    </row>
    <row r="3928" spans="1:31" x14ac:dyDescent="0.2">
      <c r="A3928"/>
      <c r="B3928"/>
      <c r="C3928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S3928"/>
      <c r="T3928"/>
      <c r="U3928"/>
      <c r="V3928"/>
      <c r="W3928"/>
      <c r="X3928"/>
      <c r="Y3928"/>
      <c r="Z3928"/>
      <c r="AA3928"/>
      <c r="AB3928"/>
      <c r="AC3928"/>
      <c r="AD3928"/>
      <c r="AE3928"/>
    </row>
    <row r="3929" spans="1:31" x14ac:dyDescent="0.2">
      <c r="A3929"/>
      <c r="B3929"/>
      <c r="C3929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S3929"/>
      <c r="T3929"/>
      <c r="U3929"/>
      <c r="V3929"/>
      <c r="W3929"/>
      <c r="X3929"/>
      <c r="Y3929"/>
      <c r="Z3929"/>
      <c r="AA3929"/>
      <c r="AB3929"/>
      <c r="AC3929"/>
      <c r="AD3929"/>
      <c r="AE3929"/>
    </row>
    <row r="3930" spans="1:31" x14ac:dyDescent="0.2">
      <c r="A3930"/>
      <c r="B3930"/>
      <c r="C3930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S3930"/>
      <c r="T3930"/>
      <c r="U3930"/>
      <c r="V3930"/>
      <c r="W3930"/>
      <c r="X3930"/>
      <c r="Y3930"/>
      <c r="Z3930"/>
      <c r="AA3930"/>
      <c r="AB3930"/>
      <c r="AC3930"/>
      <c r="AD3930"/>
      <c r="AE3930"/>
    </row>
    <row r="3931" spans="1:31" x14ac:dyDescent="0.2">
      <c r="A3931"/>
      <c r="B3931"/>
      <c r="C3931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S3931"/>
      <c r="T3931"/>
      <c r="U3931"/>
      <c r="V3931"/>
      <c r="W3931"/>
      <c r="X3931"/>
      <c r="Y3931"/>
      <c r="Z3931"/>
      <c r="AA3931"/>
      <c r="AB3931"/>
      <c r="AC3931"/>
      <c r="AD3931"/>
      <c r="AE3931"/>
    </row>
    <row r="3932" spans="1:31" x14ac:dyDescent="0.2">
      <c r="A3932"/>
      <c r="B3932"/>
      <c r="C3932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S3932"/>
      <c r="T3932"/>
      <c r="U3932"/>
      <c r="V3932"/>
      <c r="W3932"/>
      <c r="X3932"/>
      <c r="Y3932"/>
      <c r="Z3932"/>
      <c r="AA3932"/>
      <c r="AB3932"/>
      <c r="AC3932"/>
      <c r="AD3932"/>
      <c r="AE3932"/>
    </row>
    <row r="3933" spans="1:31" x14ac:dyDescent="0.2">
      <c r="A3933"/>
      <c r="B3933"/>
      <c r="C3933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S3933"/>
      <c r="T3933"/>
      <c r="U3933"/>
      <c r="V3933"/>
      <c r="W3933"/>
      <c r="X3933"/>
      <c r="Y3933"/>
      <c r="Z3933"/>
      <c r="AA3933"/>
      <c r="AB3933"/>
      <c r="AC3933"/>
      <c r="AD3933"/>
      <c r="AE3933"/>
    </row>
    <row r="3934" spans="1:31" x14ac:dyDescent="0.2">
      <c r="A3934"/>
      <c r="B3934"/>
      <c r="C393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S3934"/>
      <c r="T3934"/>
      <c r="U3934"/>
      <c r="V3934"/>
      <c r="W3934"/>
      <c r="X3934"/>
      <c r="Y3934"/>
      <c r="Z3934"/>
      <c r="AA3934"/>
      <c r="AB3934"/>
      <c r="AC3934"/>
      <c r="AD3934"/>
      <c r="AE3934"/>
    </row>
    <row r="3935" spans="1:31" x14ac:dyDescent="0.2">
      <c r="A3935"/>
      <c r="B3935"/>
      <c r="C3935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S3935"/>
      <c r="T3935"/>
      <c r="U3935"/>
      <c r="V3935"/>
      <c r="W3935"/>
      <c r="X3935"/>
      <c r="Y3935"/>
      <c r="Z3935"/>
      <c r="AA3935"/>
      <c r="AB3935"/>
      <c r="AC3935"/>
      <c r="AD3935"/>
      <c r="AE3935"/>
    </row>
    <row r="3936" spans="1:31" x14ac:dyDescent="0.2">
      <c r="A3936"/>
      <c r="B3936"/>
      <c r="C3936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S3936"/>
      <c r="T3936"/>
      <c r="U3936"/>
      <c r="V3936"/>
      <c r="W3936"/>
      <c r="X3936"/>
      <c r="Y3936"/>
      <c r="Z3936"/>
      <c r="AA3936"/>
      <c r="AB3936"/>
      <c r="AC3936"/>
      <c r="AD3936"/>
      <c r="AE3936"/>
    </row>
    <row r="3937" spans="1:31" x14ac:dyDescent="0.2">
      <c r="A3937"/>
      <c r="B3937"/>
      <c r="C3937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S3937"/>
      <c r="T3937"/>
      <c r="U3937"/>
      <c r="V3937"/>
      <c r="W3937"/>
      <c r="X3937"/>
      <c r="Y3937"/>
      <c r="Z3937"/>
      <c r="AA3937"/>
      <c r="AB3937"/>
      <c r="AC3937"/>
      <c r="AD3937"/>
      <c r="AE3937"/>
    </row>
    <row r="3938" spans="1:31" x14ac:dyDescent="0.2">
      <c r="A3938"/>
      <c r="B3938"/>
      <c r="C3938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S3938"/>
      <c r="T3938"/>
      <c r="U3938"/>
      <c r="V3938"/>
      <c r="W3938"/>
      <c r="X3938"/>
      <c r="Y3938"/>
      <c r="Z3938"/>
      <c r="AA3938"/>
      <c r="AB3938"/>
      <c r="AC3938"/>
      <c r="AD3938"/>
      <c r="AE3938"/>
    </row>
    <row r="3939" spans="1:31" x14ac:dyDescent="0.2">
      <c r="A3939"/>
      <c r="B3939"/>
      <c r="C3939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S3939"/>
      <c r="T3939"/>
      <c r="U3939"/>
      <c r="V3939"/>
      <c r="W3939"/>
      <c r="X3939"/>
      <c r="Y3939"/>
      <c r="Z3939"/>
      <c r="AA3939"/>
      <c r="AB3939"/>
      <c r="AC3939"/>
      <c r="AD3939"/>
      <c r="AE3939"/>
    </row>
    <row r="3940" spans="1:31" x14ac:dyDescent="0.2">
      <c r="A3940"/>
      <c r="B3940"/>
      <c r="C3940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S3940"/>
      <c r="T3940"/>
      <c r="U3940"/>
      <c r="V3940"/>
      <c r="W3940"/>
      <c r="X3940"/>
      <c r="Y3940"/>
      <c r="Z3940"/>
      <c r="AA3940"/>
      <c r="AB3940"/>
      <c r="AC3940"/>
      <c r="AD3940"/>
      <c r="AE3940"/>
    </row>
    <row r="3941" spans="1:31" x14ac:dyDescent="0.2">
      <c r="A3941"/>
      <c r="B3941"/>
      <c r="C3941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S3941"/>
      <c r="T3941"/>
      <c r="U3941"/>
      <c r="V3941"/>
      <c r="W3941"/>
      <c r="X3941"/>
      <c r="Y3941"/>
      <c r="Z3941"/>
      <c r="AA3941"/>
      <c r="AB3941"/>
      <c r="AC3941"/>
      <c r="AD3941"/>
      <c r="AE3941"/>
    </row>
    <row r="3942" spans="1:31" x14ac:dyDescent="0.2">
      <c r="A3942"/>
      <c r="B3942"/>
      <c r="C3942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S3942"/>
      <c r="T3942"/>
      <c r="U3942"/>
      <c r="V3942"/>
      <c r="W3942"/>
      <c r="X3942"/>
      <c r="Y3942"/>
      <c r="Z3942"/>
      <c r="AA3942"/>
      <c r="AB3942"/>
      <c r="AC3942"/>
      <c r="AD3942"/>
      <c r="AE3942"/>
    </row>
    <row r="3943" spans="1:31" x14ac:dyDescent="0.2">
      <c r="A3943"/>
      <c r="B3943"/>
      <c r="C3943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S3943"/>
      <c r="T3943"/>
      <c r="U3943"/>
      <c r="V3943"/>
      <c r="W3943"/>
      <c r="X3943"/>
      <c r="Y3943"/>
      <c r="Z3943"/>
      <c r="AA3943"/>
      <c r="AB3943"/>
      <c r="AC3943"/>
      <c r="AD3943"/>
      <c r="AE3943"/>
    </row>
    <row r="3944" spans="1:31" x14ac:dyDescent="0.2">
      <c r="A3944"/>
      <c r="B3944"/>
      <c r="C394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S3944"/>
      <c r="T3944"/>
      <c r="U3944"/>
      <c r="V3944"/>
      <c r="W3944"/>
      <c r="X3944"/>
      <c r="Y3944"/>
      <c r="Z3944"/>
      <c r="AA3944"/>
      <c r="AB3944"/>
      <c r="AC3944"/>
      <c r="AD3944"/>
      <c r="AE3944"/>
    </row>
    <row r="3945" spans="1:31" x14ac:dyDescent="0.2">
      <c r="A3945"/>
      <c r="B3945"/>
      <c r="C3945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S3945"/>
      <c r="T3945"/>
      <c r="U3945"/>
      <c r="V3945"/>
      <c r="W3945"/>
      <c r="X3945"/>
      <c r="Y3945"/>
      <c r="Z3945"/>
      <c r="AA3945"/>
      <c r="AB3945"/>
      <c r="AC3945"/>
      <c r="AD3945"/>
      <c r="AE3945"/>
    </row>
    <row r="3946" spans="1:31" x14ac:dyDescent="0.2">
      <c r="A3946"/>
      <c r="B3946"/>
      <c r="C3946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S3946"/>
      <c r="T3946"/>
      <c r="U3946"/>
      <c r="V3946"/>
      <c r="W3946"/>
      <c r="X3946"/>
      <c r="Y3946"/>
      <c r="Z3946"/>
      <c r="AA3946"/>
      <c r="AB3946"/>
      <c r="AC3946"/>
      <c r="AD3946"/>
      <c r="AE3946"/>
    </row>
    <row r="3947" spans="1:31" x14ac:dyDescent="0.2">
      <c r="A3947"/>
      <c r="B3947"/>
      <c r="C3947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S3947"/>
      <c r="T3947"/>
      <c r="U3947"/>
      <c r="V3947"/>
      <c r="W3947"/>
      <c r="X3947"/>
      <c r="Y3947"/>
      <c r="Z3947"/>
      <c r="AA3947"/>
      <c r="AB3947"/>
      <c r="AC3947"/>
      <c r="AD3947"/>
      <c r="AE3947"/>
    </row>
    <row r="3948" spans="1:31" x14ac:dyDescent="0.2">
      <c r="A3948"/>
      <c r="B3948"/>
      <c r="C3948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S3948"/>
      <c r="T3948"/>
      <c r="U3948"/>
      <c r="V3948"/>
      <c r="W3948"/>
      <c r="X3948"/>
      <c r="Y3948"/>
      <c r="Z3948"/>
      <c r="AA3948"/>
      <c r="AB3948"/>
      <c r="AC3948"/>
      <c r="AD3948"/>
      <c r="AE3948"/>
    </row>
    <row r="3949" spans="1:31" x14ac:dyDescent="0.2">
      <c r="A3949"/>
      <c r="B3949"/>
      <c r="C3949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S3949"/>
      <c r="T3949"/>
      <c r="U3949"/>
      <c r="V3949"/>
      <c r="W3949"/>
      <c r="X3949"/>
      <c r="Y3949"/>
      <c r="Z3949"/>
      <c r="AA3949"/>
      <c r="AB3949"/>
      <c r="AC3949"/>
      <c r="AD3949"/>
      <c r="AE3949"/>
    </row>
    <row r="3950" spans="1:31" x14ac:dyDescent="0.2">
      <c r="A3950"/>
      <c r="B3950"/>
      <c r="C3950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S3950"/>
      <c r="T3950"/>
      <c r="U3950"/>
      <c r="V3950"/>
      <c r="W3950"/>
      <c r="X3950"/>
      <c r="Y3950"/>
      <c r="Z3950"/>
      <c r="AA3950"/>
      <c r="AB3950"/>
      <c r="AC3950"/>
      <c r="AD3950"/>
      <c r="AE3950"/>
    </row>
    <row r="3951" spans="1:31" x14ac:dyDescent="0.2">
      <c r="A3951"/>
      <c r="B3951"/>
      <c r="C3951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S3951"/>
      <c r="T3951"/>
      <c r="U3951"/>
      <c r="V3951"/>
      <c r="W3951"/>
      <c r="X3951"/>
      <c r="Y3951"/>
      <c r="Z3951"/>
      <c r="AA3951"/>
      <c r="AB3951"/>
      <c r="AC3951"/>
      <c r="AD3951"/>
      <c r="AE3951"/>
    </row>
    <row r="3952" spans="1:31" x14ac:dyDescent="0.2">
      <c r="A3952"/>
      <c r="B3952"/>
      <c r="C3952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S3952"/>
      <c r="T3952"/>
      <c r="U3952"/>
      <c r="V3952"/>
      <c r="W3952"/>
      <c r="X3952"/>
      <c r="Y3952"/>
      <c r="Z3952"/>
      <c r="AA3952"/>
      <c r="AB3952"/>
      <c r="AC3952"/>
      <c r="AD3952"/>
      <c r="AE3952"/>
    </row>
    <row r="3953" spans="1:31" x14ac:dyDescent="0.2">
      <c r="A3953"/>
      <c r="B3953"/>
      <c r="C3953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S3953"/>
      <c r="T3953"/>
      <c r="U3953"/>
      <c r="V3953"/>
      <c r="W3953"/>
      <c r="X3953"/>
      <c r="Y3953"/>
      <c r="Z3953"/>
      <c r="AA3953"/>
      <c r="AB3953"/>
      <c r="AC3953"/>
      <c r="AD3953"/>
      <c r="AE3953"/>
    </row>
    <row r="3954" spans="1:31" x14ac:dyDescent="0.2">
      <c r="A3954"/>
      <c r="B3954"/>
      <c r="C395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S3954"/>
      <c r="T3954"/>
      <c r="U3954"/>
      <c r="V3954"/>
      <c r="W3954"/>
      <c r="X3954"/>
      <c r="Y3954"/>
      <c r="Z3954"/>
      <c r="AA3954"/>
      <c r="AB3954"/>
      <c r="AC3954"/>
      <c r="AD3954"/>
      <c r="AE3954"/>
    </row>
    <row r="3955" spans="1:31" x14ac:dyDescent="0.2">
      <c r="A3955"/>
      <c r="B3955"/>
      <c r="C3955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S3955"/>
      <c r="T3955"/>
      <c r="U3955"/>
      <c r="V3955"/>
      <c r="W3955"/>
      <c r="X3955"/>
      <c r="Y3955"/>
      <c r="Z3955"/>
      <c r="AA3955"/>
      <c r="AB3955"/>
      <c r="AC3955"/>
      <c r="AD3955"/>
      <c r="AE3955"/>
    </row>
    <row r="3956" spans="1:31" x14ac:dyDescent="0.2">
      <c r="A3956"/>
      <c r="B3956"/>
      <c r="C3956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S3956"/>
      <c r="T3956"/>
      <c r="U3956"/>
      <c r="V3956"/>
      <c r="W3956"/>
      <c r="X3956"/>
      <c r="Y3956"/>
      <c r="Z3956"/>
      <c r="AA3956"/>
      <c r="AB3956"/>
      <c r="AC3956"/>
      <c r="AD3956"/>
      <c r="AE3956"/>
    </row>
    <row r="3957" spans="1:31" x14ac:dyDescent="0.2">
      <c r="A3957"/>
      <c r="B3957"/>
      <c r="C3957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S3957"/>
      <c r="T3957"/>
      <c r="U3957"/>
      <c r="V3957"/>
      <c r="W3957"/>
      <c r="X3957"/>
      <c r="Y3957"/>
      <c r="Z3957"/>
      <c r="AA3957"/>
      <c r="AB3957"/>
      <c r="AC3957"/>
      <c r="AD3957"/>
      <c r="AE3957"/>
    </row>
    <row r="3958" spans="1:31" x14ac:dyDescent="0.2">
      <c r="A3958"/>
      <c r="B3958"/>
      <c r="C3958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S3958"/>
      <c r="T3958"/>
      <c r="U3958"/>
      <c r="V3958"/>
      <c r="W3958"/>
      <c r="X3958"/>
      <c r="Y3958"/>
      <c r="Z3958"/>
      <c r="AA3958"/>
      <c r="AB3958"/>
      <c r="AC3958"/>
      <c r="AD3958"/>
      <c r="AE3958"/>
    </row>
    <row r="3959" spans="1:31" x14ac:dyDescent="0.2">
      <c r="A3959"/>
      <c r="B3959"/>
      <c r="C3959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S3959"/>
      <c r="T3959"/>
      <c r="U3959"/>
      <c r="V3959"/>
      <c r="W3959"/>
      <c r="X3959"/>
      <c r="Y3959"/>
      <c r="Z3959"/>
      <c r="AA3959"/>
      <c r="AB3959"/>
      <c r="AC3959"/>
      <c r="AD3959"/>
      <c r="AE3959"/>
    </row>
    <row r="3960" spans="1:31" x14ac:dyDescent="0.2">
      <c r="A3960"/>
      <c r="B3960"/>
      <c r="C3960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S3960"/>
      <c r="T3960"/>
      <c r="U3960"/>
      <c r="V3960"/>
      <c r="W3960"/>
      <c r="X3960"/>
      <c r="Y3960"/>
      <c r="Z3960"/>
      <c r="AA3960"/>
      <c r="AB3960"/>
      <c r="AC3960"/>
      <c r="AD3960"/>
      <c r="AE3960"/>
    </row>
    <row r="3961" spans="1:31" x14ac:dyDescent="0.2">
      <c r="A3961"/>
      <c r="B3961"/>
      <c r="C3961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S3961"/>
      <c r="T3961"/>
      <c r="U3961"/>
      <c r="V3961"/>
      <c r="W3961"/>
      <c r="X3961"/>
      <c r="Y3961"/>
      <c r="Z3961"/>
      <c r="AA3961"/>
      <c r="AB3961"/>
      <c r="AC3961"/>
      <c r="AD3961"/>
      <c r="AE3961"/>
    </row>
    <row r="3962" spans="1:31" x14ac:dyDescent="0.2">
      <c r="A3962"/>
      <c r="B3962"/>
      <c r="C3962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S3962"/>
      <c r="T3962"/>
      <c r="U3962"/>
      <c r="V3962"/>
      <c r="W3962"/>
      <c r="X3962"/>
      <c r="Y3962"/>
      <c r="Z3962"/>
      <c r="AA3962"/>
      <c r="AB3962"/>
      <c r="AC3962"/>
      <c r="AD3962"/>
      <c r="AE3962"/>
    </row>
    <row r="3963" spans="1:31" x14ac:dyDescent="0.2">
      <c r="A3963"/>
      <c r="B3963"/>
      <c r="C3963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S3963"/>
      <c r="T3963"/>
      <c r="U3963"/>
      <c r="V3963"/>
      <c r="W3963"/>
      <c r="X3963"/>
      <c r="Y3963"/>
      <c r="Z3963"/>
      <c r="AA3963"/>
      <c r="AB3963"/>
      <c r="AC3963"/>
      <c r="AD3963"/>
      <c r="AE3963"/>
    </row>
    <row r="3964" spans="1:31" x14ac:dyDescent="0.2">
      <c r="A3964"/>
      <c r="B3964"/>
      <c r="C396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S3964"/>
      <c r="T3964"/>
      <c r="U3964"/>
      <c r="V3964"/>
      <c r="W3964"/>
      <c r="X3964"/>
      <c r="Y3964"/>
      <c r="Z3964"/>
      <c r="AA3964"/>
      <c r="AB3964"/>
      <c r="AC3964"/>
      <c r="AD3964"/>
      <c r="AE3964"/>
    </row>
    <row r="3965" spans="1:31" x14ac:dyDescent="0.2">
      <c r="A3965"/>
      <c r="B3965"/>
      <c r="C3965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S3965"/>
      <c r="T3965"/>
      <c r="U3965"/>
      <c r="V3965"/>
      <c r="W3965"/>
      <c r="X3965"/>
      <c r="Y3965"/>
      <c r="Z3965"/>
      <c r="AA3965"/>
      <c r="AB3965"/>
      <c r="AC3965"/>
      <c r="AD3965"/>
      <c r="AE3965"/>
    </row>
    <row r="3966" spans="1:31" x14ac:dyDescent="0.2">
      <c r="A3966"/>
      <c r="B3966"/>
      <c r="C3966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S3966"/>
      <c r="T3966"/>
      <c r="U3966"/>
      <c r="V3966"/>
      <c r="W3966"/>
      <c r="X3966"/>
      <c r="Y3966"/>
      <c r="Z3966"/>
      <c r="AA3966"/>
      <c r="AB3966"/>
      <c r="AC3966"/>
      <c r="AD3966"/>
      <c r="AE3966"/>
    </row>
    <row r="3967" spans="1:31" x14ac:dyDescent="0.2">
      <c r="A3967"/>
      <c r="B3967"/>
      <c r="C3967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S3967"/>
      <c r="T3967"/>
      <c r="U3967"/>
      <c r="V3967"/>
      <c r="W3967"/>
      <c r="X3967"/>
      <c r="Y3967"/>
      <c r="Z3967"/>
      <c r="AA3967"/>
      <c r="AB3967"/>
      <c r="AC3967"/>
      <c r="AD3967"/>
      <c r="AE3967"/>
    </row>
    <row r="3968" spans="1:31" x14ac:dyDescent="0.2">
      <c r="A3968"/>
      <c r="B3968"/>
      <c r="C3968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S3968"/>
      <c r="T3968"/>
      <c r="U3968"/>
      <c r="V3968"/>
      <c r="W3968"/>
      <c r="X3968"/>
      <c r="Y3968"/>
      <c r="Z3968"/>
      <c r="AA3968"/>
      <c r="AB3968"/>
      <c r="AC3968"/>
      <c r="AD3968"/>
      <c r="AE3968"/>
    </row>
    <row r="3969" spans="1:31" x14ac:dyDescent="0.2">
      <c r="A3969"/>
      <c r="B3969"/>
      <c r="C3969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S3969"/>
      <c r="T3969"/>
      <c r="U3969"/>
      <c r="V3969"/>
      <c r="W3969"/>
      <c r="X3969"/>
      <c r="Y3969"/>
      <c r="Z3969"/>
      <c r="AA3969"/>
      <c r="AB3969"/>
      <c r="AC3969"/>
      <c r="AD3969"/>
      <c r="AE3969"/>
    </row>
    <row r="3970" spans="1:31" x14ac:dyDescent="0.2">
      <c r="A3970"/>
      <c r="B3970"/>
      <c r="C3970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S3970"/>
      <c r="T3970"/>
      <c r="U3970"/>
      <c r="V3970"/>
      <c r="W3970"/>
      <c r="X3970"/>
      <c r="Y3970"/>
      <c r="Z3970"/>
      <c r="AA3970"/>
      <c r="AB3970"/>
      <c r="AC3970"/>
      <c r="AD3970"/>
      <c r="AE3970"/>
    </row>
    <row r="3971" spans="1:31" x14ac:dyDescent="0.2">
      <c r="A3971"/>
      <c r="B3971"/>
      <c r="C3971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S3971"/>
      <c r="T3971"/>
      <c r="U3971"/>
      <c r="V3971"/>
      <c r="W3971"/>
      <c r="X3971"/>
      <c r="Y3971"/>
      <c r="Z3971"/>
      <c r="AA3971"/>
      <c r="AB3971"/>
      <c r="AC3971"/>
      <c r="AD3971"/>
      <c r="AE3971"/>
    </row>
    <row r="3972" spans="1:31" x14ac:dyDescent="0.2">
      <c r="A3972"/>
      <c r="B3972"/>
      <c r="C3972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S3972"/>
      <c r="T3972"/>
      <c r="U3972"/>
      <c r="V3972"/>
      <c r="W3972"/>
      <c r="X3972"/>
      <c r="Y3972"/>
      <c r="Z3972"/>
      <c r="AA3972"/>
      <c r="AB3972"/>
      <c r="AC3972"/>
      <c r="AD3972"/>
      <c r="AE3972"/>
    </row>
    <row r="3973" spans="1:31" x14ac:dyDescent="0.2">
      <c r="A3973"/>
      <c r="B3973"/>
      <c r="C3973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S3973"/>
      <c r="T3973"/>
      <c r="U3973"/>
      <c r="V3973"/>
      <c r="W3973"/>
      <c r="X3973"/>
      <c r="Y3973"/>
      <c r="Z3973"/>
      <c r="AA3973"/>
      <c r="AB3973"/>
      <c r="AC3973"/>
      <c r="AD3973"/>
      <c r="AE3973"/>
    </row>
    <row r="3974" spans="1:31" x14ac:dyDescent="0.2">
      <c r="A3974"/>
      <c r="B3974"/>
      <c r="C397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S3974"/>
      <c r="T3974"/>
      <c r="U3974"/>
      <c r="V3974"/>
      <c r="W3974"/>
      <c r="X3974"/>
      <c r="Y3974"/>
      <c r="Z3974"/>
      <c r="AA3974"/>
      <c r="AB3974"/>
      <c r="AC3974"/>
      <c r="AD3974"/>
      <c r="AE3974"/>
    </row>
    <row r="3975" spans="1:31" x14ac:dyDescent="0.2">
      <c r="A3975"/>
      <c r="B3975"/>
      <c r="C3975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S3975"/>
      <c r="T3975"/>
      <c r="U3975"/>
      <c r="V3975"/>
      <c r="W3975"/>
      <c r="X3975"/>
      <c r="Y3975"/>
      <c r="Z3975"/>
      <c r="AA3975"/>
      <c r="AB3975"/>
      <c r="AC3975"/>
      <c r="AD3975"/>
      <c r="AE3975"/>
    </row>
    <row r="3976" spans="1:31" x14ac:dyDescent="0.2">
      <c r="A3976"/>
      <c r="B3976"/>
      <c r="C3976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S3976"/>
      <c r="T3976"/>
      <c r="U3976"/>
      <c r="V3976"/>
      <c r="W3976"/>
      <c r="X3976"/>
      <c r="Y3976"/>
      <c r="Z3976"/>
      <c r="AA3976"/>
      <c r="AB3976"/>
      <c r="AC3976"/>
      <c r="AD3976"/>
      <c r="AE3976"/>
    </row>
    <row r="3977" spans="1:31" x14ac:dyDescent="0.2">
      <c r="A3977"/>
      <c r="B3977"/>
      <c r="C3977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S3977"/>
      <c r="T3977"/>
      <c r="U3977"/>
      <c r="V3977"/>
      <c r="W3977"/>
      <c r="X3977"/>
      <c r="Y3977"/>
      <c r="Z3977"/>
      <c r="AA3977"/>
      <c r="AB3977"/>
      <c r="AC3977"/>
      <c r="AD3977"/>
      <c r="AE3977"/>
    </row>
    <row r="3978" spans="1:31" x14ac:dyDescent="0.2">
      <c r="A3978"/>
      <c r="B3978"/>
      <c r="C3978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S3978"/>
      <c r="T3978"/>
      <c r="U3978"/>
      <c r="V3978"/>
      <c r="W3978"/>
      <c r="X3978"/>
      <c r="Y3978"/>
      <c r="Z3978"/>
      <c r="AA3978"/>
      <c r="AB3978"/>
      <c r="AC3978"/>
      <c r="AD3978"/>
      <c r="AE3978"/>
    </row>
    <row r="3979" spans="1:31" x14ac:dyDescent="0.2">
      <c r="A3979"/>
      <c r="B3979"/>
      <c r="C3979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S3979"/>
      <c r="T3979"/>
      <c r="U3979"/>
      <c r="V3979"/>
      <c r="W3979"/>
      <c r="X3979"/>
      <c r="Y3979"/>
      <c r="Z3979"/>
      <c r="AA3979"/>
      <c r="AB3979"/>
      <c r="AC3979"/>
      <c r="AD3979"/>
      <c r="AE3979"/>
    </row>
    <row r="3980" spans="1:31" x14ac:dyDescent="0.2">
      <c r="A3980"/>
      <c r="B3980"/>
      <c r="C3980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S3980"/>
      <c r="T3980"/>
      <c r="U3980"/>
      <c r="V3980"/>
      <c r="W3980"/>
      <c r="X3980"/>
      <c r="Y3980"/>
      <c r="Z3980"/>
      <c r="AA3980"/>
      <c r="AB3980"/>
      <c r="AC3980"/>
      <c r="AD3980"/>
      <c r="AE3980"/>
    </row>
    <row r="3981" spans="1:31" x14ac:dyDescent="0.2">
      <c r="A3981"/>
      <c r="B3981"/>
      <c r="C3981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S3981"/>
      <c r="T3981"/>
      <c r="U3981"/>
      <c r="V3981"/>
      <c r="W3981"/>
      <c r="X3981"/>
      <c r="Y3981"/>
      <c r="Z3981"/>
      <c r="AA3981"/>
      <c r="AB3981"/>
      <c r="AC3981"/>
      <c r="AD3981"/>
      <c r="AE3981"/>
    </row>
    <row r="3982" spans="1:31" x14ac:dyDescent="0.2">
      <c r="A3982"/>
      <c r="B3982"/>
      <c r="C3982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  <c r="AC3982"/>
      <c r="AD3982"/>
      <c r="AE3982"/>
    </row>
    <row r="3983" spans="1:31" x14ac:dyDescent="0.2">
      <c r="A3983"/>
      <c r="B3983"/>
      <c r="C3983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S3983"/>
      <c r="T3983"/>
      <c r="U3983"/>
      <c r="V3983"/>
      <c r="W3983"/>
      <c r="X3983"/>
      <c r="Y3983"/>
      <c r="Z3983"/>
      <c r="AA3983"/>
      <c r="AB3983"/>
      <c r="AC3983"/>
      <c r="AD3983"/>
      <c r="AE3983"/>
    </row>
    <row r="3984" spans="1:31" x14ac:dyDescent="0.2">
      <c r="A3984"/>
      <c r="B3984"/>
      <c r="C398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S3984"/>
      <c r="T3984"/>
      <c r="U3984"/>
      <c r="V3984"/>
      <c r="W3984"/>
      <c r="X3984"/>
      <c r="Y3984"/>
      <c r="Z3984"/>
      <c r="AA3984"/>
      <c r="AB3984"/>
      <c r="AC3984"/>
      <c r="AD3984"/>
      <c r="AE3984"/>
    </row>
    <row r="3985" spans="1:31" x14ac:dyDescent="0.2">
      <c r="A3985"/>
      <c r="B3985"/>
      <c r="C3985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S3985"/>
      <c r="T3985"/>
      <c r="U3985"/>
      <c r="V3985"/>
      <c r="W3985"/>
      <c r="X3985"/>
      <c r="Y3985"/>
      <c r="Z3985"/>
      <c r="AA3985"/>
      <c r="AB3985"/>
      <c r="AC3985"/>
      <c r="AD3985"/>
      <c r="AE3985"/>
    </row>
    <row r="3986" spans="1:31" x14ac:dyDescent="0.2">
      <c r="A3986"/>
      <c r="B3986"/>
      <c r="C3986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S3986"/>
      <c r="T3986"/>
      <c r="U3986"/>
      <c r="V3986"/>
      <c r="W3986"/>
      <c r="X3986"/>
      <c r="Y3986"/>
      <c r="Z3986"/>
      <c r="AA3986"/>
      <c r="AB3986"/>
      <c r="AC3986"/>
      <c r="AD3986"/>
      <c r="AE3986"/>
    </row>
    <row r="3987" spans="1:31" x14ac:dyDescent="0.2">
      <c r="A3987"/>
      <c r="B3987"/>
      <c r="C3987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S3987"/>
      <c r="T3987"/>
      <c r="U3987"/>
      <c r="V3987"/>
      <c r="W3987"/>
      <c r="X3987"/>
      <c r="Y3987"/>
      <c r="Z3987"/>
      <c r="AA3987"/>
      <c r="AB3987"/>
      <c r="AC3987"/>
      <c r="AD3987"/>
      <c r="AE3987"/>
    </row>
    <row r="3988" spans="1:31" x14ac:dyDescent="0.2">
      <c r="A3988"/>
      <c r="B3988"/>
      <c r="C3988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S3988"/>
      <c r="T3988"/>
      <c r="U3988"/>
      <c r="V3988"/>
      <c r="W3988"/>
      <c r="X3988"/>
      <c r="Y3988"/>
      <c r="Z3988"/>
      <c r="AA3988"/>
      <c r="AB3988"/>
      <c r="AC3988"/>
      <c r="AD3988"/>
      <c r="AE3988"/>
    </row>
    <row r="3989" spans="1:31" x14ac:dyDescent="0.2">
      <c r="A3989"/>
      <c r="B3989"/>
      <c r="C3989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S3989"/>
      <c r="T3989"/>
      <c r="U3989"/>
      <c r="V3989"/>
      <c r="W3989"/>
      <c r="X3989"/>
      <c r="Y3989"/>
      <c r="Z3989"/>
      <c r="AA3989"/>
      <c r="AB3989"/>
      <c r="AC3989"/>
      <c r="AD3989"/>
      <c r="AE3989"/>
    </row>
    <row r="3990" spans="1:31" x14ac:dyDescent="0.2">
      <c r="A3990"/>
      <c r="B3990"/>
      <c r="C3990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S3990"/>
      <c r="T3990"/>
      <c r="U3990"/>
      <c r="V3990"/>
      <c r="W3990"/>
      <c r="X3990"/>
      <c r="Y3990"/>
      <c r="Z3990"/>
      <c r="AA3990"/>
      <c r="AB3990"/>
      <c r="AC3990"/>
      <c r="AD3990"/>
      <c r="AE3990"/>
    </row>
    <row r="3991" spans="1:31" x14ac:dyDescent="0.2">
      <c r="A3991"/>
      <c r="B3991"/>
      <c r="C3991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S3991"/>
      <c r="T3991"/>
      <c r="U3991"/>
      <c r="V3991"/>
      <c r="W3991"/>
      <c r="X3991"/>
      <c r="Y3991"/>
      <c r="Z3991"/>
      <c r="AA3991"/>
      <c r="AB3991"/>
      <c r="AC3991"/>
      <c r="AD3991"/>
      <c r="AE3991"/>
    </row>
    <row r="3992" spans="1:31" x14ac:dyDescent="0.2">
      <c r="A3992"/>
      <c r="B3992"/>
      <c r="C3992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S3992"/>
      <c r="T3992"/>
      <c r="U3992"/>
      <c r="V3992"/>
      <c r="W3992"/>
      <c r="X3992"/>
      <c r="Y3992"/>
      <c r="Z3992"/>
      <c r="AA3992"/>
      <c r="AB3992"/>
      <c r="AC3992"/>
      <c r="AD3992"/>
      <c r="AE3992"/>
    </row>
    <row r="3993" spans="1:31" x14ac:dyDescent="0.2">
      <c r="A3993"/>
      <c r="B3993"/>
      <c r="C3993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S3993"/>
      <c r="T3993"/>
      <c r="U3993"/>
      <c r="V3993"/>
      <c r="W3993"/>
      <c r="X3993"/>
      <c r="Y3993"/>
      <c r="Z3993"/>
      <c r="AA3993"/>
      <c r="AB3993"/>
      <c r="AC3993"/>
      <c r="AD3993"/>
      <c r="AE3993"/>
    </row>
    <row r="3994" spans="1:31" x14ac:dyDescent="0.2">
      <c r="A3994"/>
      <c r="B3994"/>
      <c r="C399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S3994"/>
      <c r="T3994"/>
      <c r="U3994"/>
      <c r="V3994"/>
      <c r="W3994"/>
      <c r="X3994"/>
      <c r="Y3994"/>
      <c r="Z3994"/>
      <c r="AA3994"/>
      <c r="AB3994"/>
      <c r="AC3994"/>
      <c r="AD3994"/>
      <c r="AE3994"/>
    </row>
    <row r="3995" spans="1:31" x14ac:dyDescent="0.2">
      <c r="A3995"/>
      <c r="B3995"/>
      <c r="C3995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S3995"/>
      <c r="T3995"/>
      <c r="U3995"/>
      <c r="V3995"/>
      <c r="W3995"/>
      <c r="X3995"/>
      <c r="Y3995"/>
      <c r="Z3995"/>
      <c r="AA3995"/>
      <c r="AB3995"/>
      <c r="AC3995"/>
      <c r="AD3995"/>
      <c r="AE3995"/>
    </row>
    <row r="3996" spans="1:31" x14ac:dyDescent="0.2">
      <c r="A3996"/>
      <c r="B3996"/>
      <c r="C3996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S3996"/>
      <c r="T3996"/>
      <c r="U3996"/>
      <c r="V3996"/>
      <c r="W3996"/>
      <c r="X3996"/>
      <c r="Y3996"/>
      <c r="Z3996"/>
      <c r="AA3996"/>
      <c r="AB3996"/>
      <c r="AC3996"/>
      <c r="AD3996"/>
      <c r="AE3996"/>
    </row>
    <row r="3997" spans="1:31" x14ac:dyDescent="0.2">
      <c r="A3997"/>
      <c r="B3997"/>
      <c r="C3997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S3997"/>
      <c r="T3997"/>
      <c r="U3997"/>
      <c r="V3997"/>
      <c r="W3997"/>
      <c r="X3997"/>
      <c r="Y3997"/>
      <c r="Z3997"/>
      <c r="AA3997"/>
      <c r="AB3997"/>
      <c r="AC3997"/>
      <c r="AD3997"/>
      <c r="AE3997"/>
    </row>
    <row r="3998" spans="1:31" x14ac:dyDescent="0.2">
      <c r="A3998"/>
      <c r="B3998"/>
      <c r="C3998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S3998"/>
      <c r="T3998"/>
      <c r="U3998"/>
      <c r="V3998"/>
      <c r="W3998"/>
      <c r="X3998"/>
      <c r="Y3998"/>
      <c r="Z3998"/>
      <c r="AA3998"/>
      <c r="AB3998"/>
      <c r="AC3998"/>
      <c r="AD3998"/>
      <c r="AE3998"/>
    </row>
    <row r="3999" spans="1:31" x14ac:dyDescent="0.2">
      <c r="A3999"/>
      <c r="B3999"/>
      <c r="C3999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S3999"/>
      <c r="T3999"/>
      <c r="U3999"/>
      <c r="V3999"/>
      <c r="W3999"/>
      <c r="X3999"/>
      <c r="Y3999"/>
      <c r="Z3999"/>
      <c r="AA3999"/>
      <c r="AB3999"/>
      <c r="AC3999"/>
      <c r="AD3999"/>
      <c r="AE3999"/>
    </row>
    <row r="4000" spans="1:31" x14ac:dyDescent="0.2">
      <c r="A4000"/>
      <c r="B4000"/>
      <c r="C4000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S4000"/>
      <c r="T4000"/>
      <c r="U4000"/>
      <c r="V4000"/>
      <c r="W4000"/>
      <c r="X4000"/>
      <c r="Y4000"/>
      <c r="Z4000"/>
      <c r="AA4000"/>
      <c r="AB4000"/>
      <c r="AC4000"/>
      <c r="AD4000"/>
      <c r="AE4000"/>
    </row>
    <row r="4001" spans="1:31" x14ac:dyDescent="0.2">
      <c r="A4001"/>
      <c r="B4001"/>
      <c r="C4001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S4001"/>
      <c r="T4001"/>
      <c r="U4001"/>
      <c r="V4001"/>
      <c r="W4001"/>
      <c r="X4001"/>
      <c r="Y4001"/>
      <c r="Z4001"/>
      <c r="AA4001"/>
      <c r="AB4001"/>
      <c r="AC4001"/>
      <c r="AD4001"/>
      <c r="AE4001"/>
    </row>
    <row r="4002" spans="1:31" x14ac:dyDescent="0.2">
      <c r="A4002"/>
      <c r="B4002"/>
      <c r="C4002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S4002"/>
      <c r="T4002"/>
      <c r="U4002"/>
      <c r="V4002"/>
      <c r="W4002"/>
      <c r="X4002"/>
      <c r="Y4002"/>
      <c r="Z4002"/>
      <c r="AA4002"/>
      <c r="AB4002"/>
      <c r="AC4002"/>
      <c r="AD4002"/>
      <c r="AE4002"/>
    </row>
    <row r="4003" spans="1:31" x14ac:dyDescent="0.2">
      <c r="A4003"/>
      <c r="B4003"/>
      <c r="C4003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S4003"/>
      <c r="T4003"/>
      <c r="U4003"/>
      <c r="V4003"/>
      <c r="W4003"/>
      <c r="X4003"/>
      <c r="Y4003"/>
      <c r="Z4003"/>
      <c r="AA4003"/>
      <c r="AB4003"/>
      <c r="AC4003"/>
      <c r="AD4003"/>
      <c r="AE4003"/>
    </row>
    <row r="4004" spans="1:31" x14ac:dyDescent="0.2">
      <c r="A4004"/>
      <c r="B4004"/>
      <c r="C400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S4004"/>
      <c r="T4004"/>
      <c r="U4004"/>
      <c r="V4004"/>
      <c r="W4004"/>
      <c r="X4004"/>
      <c r="Y4004"/>
      <c r="Z4004"/>
      <c r="AA4004"/>
      <c r="AB4004"/>
      <c r="AC4004"/>
      <c r="AD4004"/>
      <c r="AE4004"/>
    </row>
    <row r="4005" spans="1:31" x14ac:dyDescent="0.2">
      <c r="A4005"/>
      <c r="B4005"/>
      <c r="C4005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S4005"/>
      <c r="T4005"/>
      <c r="U4005"/>
      <c r="V4005"/>
      <c r="W4005"/>
      <c r="X4005"/>
      <c r="Y4005"/>
      <c r="Z4005"/>
      <c r="AA4005"/>
      <c r="AB4005"/>
      <c r="AC4005"/>
      <c r="AD4005"/>
      <c r="AE4005"/>
    </row>
    <row r="4006" spans="1:31" x14ac:dyDescent="0.2">
      <c r="A4006"/>
      <c r="B4006"/>
      <c r="C4006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S4006"/>
      <c r="T4006"/>
      <c r="U4006"/>
      <c r="V4006"/>
      <c r="W4006"/>
      <c r="X4006"/>
      <c r="Y4006"/>
      <c r="Z4006"/>
      <c r="AA4006"/>
      <c r="AB4006"/>
      <c r="AC4006"/>
      <c r="AD4006"/>
      <c r="AE4006"/>
    </row>
    <row r="4007" spans="1:31" x14ac:dyDescent="0.2">
      <c r="A4007"/>
      <c r="B4007"/>
      <c r="C4007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S4007"/>
      <c r="T4007"/>
      <c r="U4007"/>
      <c r="V4007"/>
      <c r="W4007"/>
      <c r="X4007"/>
      <c r="Y4007"/>
      <c r="Z4007"/>
      <c r="AA4007"/>
      <c r="AB4007"/>
      <c r="AC4007"/>
      <c r="AD4007"/>
      <c r="AE4007"/>
    </row>
    <row r="4008" spans="1:31" x14ac:dyDescent="0.2">
      <c r="A4008"/>
      <c r="B4008"/>
      <c r="C4008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S4008"/>
      <c r="T4008"/>
      <c r="U4008"/>
      <c r="V4008"/>
      <c r="W4008"/>
      <c r="X4008"/>
      <c r="Y4008"/>
      <c r="Z4008"/>
      <c r="AA4008"/>
      <c r="AB4008"/>
      <c r="AC4008"/>
      <c r="AD4008"/>
      <c r="AE4008"/>
    </row>
    <row r="4009" spans="1:31" x14ac:dyDescent="0.2">
      <c r="A4009"/>
      <c r="B4009"/>
      <c r="C4009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S4009"/>
      <c r="T4009"/>
      <c r="U4009"/>
      <c r="V4009"/>
      <c r="W4009"/>
      <c r="X4009"/>
      <c r="Y4009"/>
      <c r="Z4009"/>
      <c r="AA4009"/>
      <c r="AB4009"/>
      <c r="AC4009"/>
      <c r="AD4009"/>
      <c r="AE4009"/>
    </row>
    <row r="4010" spans="1:31" x14ac:dyDescent="0.2">
      <c r="A4010"/>
      <c r="B4010"/>
      <c r="C4010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S4010"/>
      <c r="T4010"/>
      <c r="U4010"/>
      <c r="V4010"/>
      <c r="W4010"/>
      <c r="X4010"/>
      <c r="Y4010"/>
      <c r="Z4010"/>
      <c r="AA4010"/>
      <c r="AB4010"/>
      <c r="AC4010"/>
      <c r="AD4010"/>
      <c r="AE4010"/>
    </row>
    <row r="4011" spans="1:31" x14ac:dyDescent="0.2">
      <c r="A4011"/>
      <c r="B4011"/>
      <c r="C4011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S4011"/>
      <c r="T4011"/>
      <c r="U4011"/>
      <c r="V4011"/>
      <c r="W4011"/>
      <c r="X4011"/>
      <c r="Y4011"/>
      <c r="Z4011"/>
      <c r="AA4011"/>
      <c r="AB4011"/>
      <c r="AC4011"/>
      <c r="AD4011"/>
      <c r="AE4011"/>
    </row>
    <row r="4012" spans="1:31" x14ac:dyDescent="0.2">
      <c r="A4012"/>
      <c r="B4012"/>
      <c r="C4012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S4012"/>
      <c r="T4012"/>
      <c r="U4012"/>
      <c r="V4012"/>
      <c r="W4012"/>
      <c r="X4012"/>
      <c r="Y4012"/>
      <c r="Z4012"/>
      <c r="AA4012"/>
      <c r="AB4012"/>
      <c r="AC4012"/>
      <c r="AD4012"/>
      <c r="AE4012"/>
    </row>
    <row r="4013" spans="1:31" x14ac:dyDescent="0.2">
      <c r="A4013"/>
      <c r="B4013"/>
      <c r="C4013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S4013"/>
      <c r="T4013"/>
      <c r="U4013"/>
      <c r="V4013"/>
      <c r="W4013"/>
      <c r="X4013"/>
      <c r="Y4013"/>
      <c r="Z4013"/>
      <c r="AA4013"/>
      <c r="AB4013"/>
      <c r="AC4013"/>
      <c r="AD4013"/>
      <c r="AE4013"/>
    </row>
    <row r="4014" spans="1:31" x14ac:dyDescent="0.2">
      <c r="A4014"/>
      <c r="B4014"/>
      <c r="C401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S4014"/>
      <c r="T4014"/>
      <c r="U4014"/>
      <c r="V4014"/>
      <c r="W4014"/>
      <c r="X4014"/>
      <c r="Y4014"/>
      <c r="Z4014"/>
      <c r="AA4014"/>
      <c r="AB4014"/>
      <c r="AC4014"/>
      <c r="AD4014"/>
      <c r="AE4014"/>
    </row>
    <row r="4015" spans="1:31" x14ac:dyDescent="0.2">
      <c r="A4015"/>
      <c r="B4015"/>
      <c r="C4015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S4015"/>
      <c r="T4015"/>
      <c r="U4015"/>
      <c r="V4015"/>
      <c r="W4015"/>
      <c r="X4015"/>
      <c r="Y4015"/>
      <c r="Z4015"/>
      <c r="AA4015"/>
      <c r="AB4015"/>
      <c r="AC4015"/>
      <c r="AD4015"/>
      <c r="AE4015"/>
    </row>
    <row r="4016" spans="1:31" x14ac:dyDescent="0.2">
      <c r="A4016"/>
      <c r="B4016"/>
      <c r="C4016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S4016"/>
      <c r="T4016"/>
      <c r="U4016"/>
      <c r="V4016"/>
      <c r="W4016"/>
      <c r="X4016"/>
      <c r="Y4016"/>
      <c r="Z4016"/>
      <c r="AA4016"/>
      <c r="AB4016"/>
      <c r="AC4016"/>
      <c r="AD4016"/>
      <c r="AE4016"/>
    </row>
    <row r="4017" spans="1:31" x14ac:dyDescent="0.2">
      <c r="A4017"/>
      <c r="B4017"/>
      <c r="C4017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S4017"/>
      <c r="T4017"/>
      <c r="U4017"/>
      <c r="V4017"/>
      <c r="W4017"/>
      <c r="X4017"/>
      <c r="Y4017"/>
      <c r="Z4017"/>
      <c r="AA4017"/>
      <c r="AB4017"/>
      <c r="AC4017"/>
      <c r="AD4017"/>
      <c r="AE4017"/>
    </row>
    <row r="4018" spans="1:31" x14ac:dyDescent="0.2">
      <c r="A4018"/>
      <c r="B4018"/>
      <c r="C4018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S4018"/>
      <c r="T4018"/>
      <c r="U4018"/>
      <c r="V4018"/>
      <c r="W4018"/>
      <c r="X4018"/>
      <c r="Y4018"/>
      <c r="Z4018"/>
      <c r="AA4018"/>
      <c r="AB4018"/>
      <c r="AC4018"/>
      <c r="AD4018"/>
      <c r="AE4018"/>
    </row>
    <row r="4019" spans="1:31" x14ac:dyDescent="0.2">
      <c r="A4019"/>
      <c r="B4019"/>
      <c r="C4019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S4019"/>
      <c r="T4019"/>
      <c r="U4019"/>
      <c r="V4019"/>
      <c r="W4019"/>
      <c r="X4019"/>
      <c r="Y4019"/>
      <c r="Z4019"/>
      <c r="AA4019"/>
      <c r="AB4019"/>
      <c r="AC4019"/>
      <c r="AD4019"/>
      <c r="AE4019"/>
    </row>
    <row r="4020" spans="1:31" x14ac:dyDescent="0.2">
      <c r="A4020"/>
      <c r="B4020"/>
      <c r="C4020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S4020"/>
      <c r="T4020"/>
      <c r="U4020"/>
      <c r="V4020"/>
      <c r="W4020"/>
      <c r="X4020"/>
      <c r="Y4020"/>
      <c r="Z4020"/>
      <c r="AA4020"/>
      <c r="AB4020"/>
      <c r="AC4020"/>
      <c r="AD4020"/>
      <c r="AE4020"/>
    </row>
    <row r="4021" spans="1:31" x14ac:dyDescent="0.2">
      <c r="A4021"/>
      <c r="B4021"/>
      <c r="C4021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S4021"/>
      <c r="T4021"/>
      <c r="U4021"/>
      <c r="V4021"/>
      <c r="W4021"/>
      <c r="X4021"/>
      <c r="Y4021"/>
      <c r="Z4021"/>
      <c r="AA4021"/>
      <c r="AB4021"/>
      <c r="AC4021"/>
      <c r="AD4021"/>
      <c r="AE4021"/>
    </row>
    <row r="4022" spans="1:31" x14ac:dyDescent="0.2">
      <c r="A4022"/>
      <c r="B4022"/>
      <c r="C4022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S4022"/>
      <c r="T4022"/>
      <c r="U4022"/>
      <c r="V4022"/>
      <c r="W4022"/>
      <c r="X4022"/>
      <c r="Y4022"/>
      <c r="Z4022"/>
      <c r="AA4022"/>
      <c r="AB4022"/>
      <c r="AC4022"/>
      <c r="AD4022"/>
      <c r="AE4022"/>
    </row>
    <row r="4023" spans="1:31" x14ac:dyDescent="0.2">
      <c r="A4023"/>
      <c r="B4023"/>
      <c r="C4023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S4023"/>
      <c r="T4023"/>
      <c r="U4023"/>
      <c r="V4023"/>
      <c r="W4023"/>
      <c r="X4023"/>
      <c r="Y4023"/>
      <c r="Z4023"/>
      <c r="AA4023"/>
      <c r="AB4023"/>
      <c r="AC4023"/>
      <c r="AD4023"/>
      <c r="AE4023"/>
    </row>
    <row r="4024" spans="1:31" x14ac:dyDescent="0.2">
      <c r="A4024"/>
      <c r="B4024"/>
      <c r="C402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S4024"/>
      <c r="T4024"/>
      <c r="U4024"/>
      <c r="V4024"/>
      <c r="W4024"/>
      <c r="X4024"/>
      <c r="Y4024"/>
      <c r="Z4024"/>
      <c r="AA4024"/>
      <c r="AB4024"/>
      <c r="AC4024"/>
      <c r="AD4024"/>
      <c r="AE4024"/>
    </row>
    <row r="4025" spans="1:31" x14ac:dyDescent="0.2">
      <c r="A4025"/>
      <c r="B4025"/>
      <c r="C4025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S4025"/>
      <c r="T4025"/>
      <c r="U4025"/>
      <c r="V4025"/>
      <c r="W4025"/>
      <c r="X4025"/>
      <c r="Y4025"/>
      <c r="Z4025"/>
      <c r="AA4025"/>
      <c r="AB4025"/>
      <c r="AC4025"/>
      <c r="AD4025"/>
      <c r="AE4025"/>
    </row>
    <row r="4026" spans="1:31" x14ac:dyDescent="0.2">
      <c r="A4026"/>
      <c r="B4026"/>
      <c r="C4026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S4026"/>
      <c r="T4026"/>
      <c r="U4026"/>
      <c r="V4026"/>
      <c r="W4026"/>
      <c r="X4026"/>
      <c r="Y4026"/>
      <c r="Z4026"/>
      <c r="AA4026"/>
      <c r="AB4026"/>
      <c r="AC4026"/>
      <c r="AD4026"/>
      <c r="AE4026"/>
    </row>
    <row r="4027" spans="1:31" x14ac:dyDescent="0.2">
      <c r="A4027"/>
      <c r="B4027"/>
      <c r="C4027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S4027"/>
      <c r="T4027"/>
      <c r="U4027"/>
      <c r="V4027"/>
      <c r="W4027"/>
      <c r="X4027"/>
      <c r="Y4027"/>
      <c r="Z4027"/>
      <c r="AA4027"/>
      <c r="AB4027"/>
      <c r="AC4027"/>
      <c r="AD4027"/>
      <c r="AE4027"/>
    </row>
    <row r="4028" spans="1:31" x14ac:dyDescent="0.2">
      <c r="A4028"/>
      <c r="B4028"/>
      <c r="C4028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S4028"/>
      <c r="T4028"/>
      <c r="U4028"/>
      <c r="V4028"/>
      <c r="W4028"/>
      <c r="X4028"/>
      <c r="Y4028"/>
      <c r="Z4028"/>
      <c r="AA4028"/>
      <c r="AB4028"/>
      <c r="AC4028"/>
      <c r="AD4028"/>
      <c r="AE4028"/>
    </row>
    <row r="4029" spans="1:31" x14ac:dyDescent="0.2">
      <c r="A4029"/>
      <c r="B4029"/>
      <c r="C4029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S4029"/>
      <c r="T4029"/>
      <c r="U4029"/>
      <c r="V4029"/>
      <c r="W4029"/>
      <c r="X4029"/>
      <c r="Y4029"/>
      <c r="Z4029"/>
      <c r="AA4029"/>
      <c r="AB4029"/>
      <c r="AC4029"/>
      <c r="AD4029"/>
      <c r="AE4029"/>
    </row>
    <row r="4030" spans="1:31" x14ac:dyDescent="0.2">
      <c r="A4030"/>
      <c r="B4030"/>
      <c r="C4030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S4030"/>
      <c r="T4030"/>
      <c r="U4030"/>
      <c r="V4030"/>
      <c r="W4030"/>
      <c r="X4030"/>
      <c r="Y4030"/>
      <c r="Z4030"/>
      <c r="AA4030"/>
      <c r="AB4030"/>
      <c r="AC4030"/>
      <c r="AD4030"/>
      <c r="AE4030"/>
    </row>
    <row r="4031" spans="1:31" x14ac:dyDescent="0.2">
      <c r="A4031"/>
      <c r="B4031"/>
      <c r="C4031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S4031"/>
      <c r="T4031"/>
      <c r="U4031"/>
      <c r="V4031"/>
      <c r="W4031"/>
      <c r="X4031"/>
      <c r="Y4031"/>
      <c r="Z4031"/>
      <c r="AA4031"/>
      <c r="AB4031"/>
      <c r="AC4031"/>
      <c r="AD4031"/>
      <c r="AE4031"/>
    </row>
    <row r="4032" spans="1:31" x14ac:dyDescent="0.2">
      <c r="A4032"/>
      <c r="B4032"/>
      <c r="C4032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S4032"/>
      <c r="T4032"/>
      <c r="U4032"/>
      <c r="V4032"/>
      <c r="W4032"/>
      <c r="X4032"/>
      <c r="Y4032"/>
      <c r="Z4032"/>
      <c r="AA4032"/>
      <c r="AB4032"/>
      <c r="AC4032"/>
      <c r="AD4032"/>
      <c r="AE4032"/>
    </row>
    <row r="4033" spans="1:31" x14ac:dyDescent="0.2">
      <c r="A4033"/>
      <c r="B4033"/>
      <c r="C4033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S4033"/>
      <c r="T4033"/>
      <c r="U4033"/>
      <c r="V4033"/>
      <c r="W4033"/>
      <c r="X4033"/>
      <c r="Y4033"/>
      <c r="Z4033"/>
      <c r="AA4033"/>
      <c r="AB4033"/>
      <c r="AC4033"/>
      <c r="AD4033"/>
      <c r="AE4033"/>
    </row>
    <row r="4034" spans="1:31" x14ac:dyDescent="0.2">
      <c r="A4034"/>
      <c r="B4034"/>
      <c r="C403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S4034"/>
      <c r="T4034"/>
      <c r="U4034"/>
      <c r="V4034"/>
      <c r="W4034"/>
      <c r="X4034"/>
      <c r="Y4034"/>
      <c r="Z4034"/>
      <c r="AA4034"/>
      <c r="AB4034"/>
      <c r="AC4034"/>
      <c r="AD4034"/>
      <c r="AE4034"/>
    </row>
    <row r="4035" spans="1:31" x14ac:dyDescent="0.2">
      <c r="A4035"/>
      <c r="B4035"/>
      <c r="C4035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S4035"/>
      <c r="T4035"/>
      <c r="U4035"/>
      <c r="V4035"/>
      <c r="W4035"/>
      <c r="X4035"/>
      <c r="Y4035"/>
      <c r="Z4035"/>
      <c r="AA4035"/>
      <c r="AB4035"/>
      <c r="AC4035"/>
      <c r="AD4035"/>
      <c r="AE4035"/>
    </row>
    <row r="4036" spans="1:31" x14ac:dyDescent="0.2">
      <c r="A4036"/>
      <c r="B4036"/>
      <c r="C4036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S4036"/>
      <c r="T4036"/>
      <c r="U4036"/>
      <c r="V4036"/>
      <c r="W4036"/>
      <c r="X4036"/>
      <c r="Y4036"/>
      <c r="Z4036"/>
      <c r="AA4036"/>
      <c r="AB4036"/>
      <c r="AC4036"/>
      <c r="AD4036"/>
      <c r="AE4036"/>
    </row>
    <row r="4037" spans="1:31" x14ac:dyDescent="0.2">
      <c r="A4037"/>
      <c r="B4037"/>
      <c r="C4037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S4037"/>
      <c r="T4037"/>
      <c r="U4037"/>
      <c r="V4037"/>
      <c r="W4037"/>
      <c r="X4037"/>
      <c r="Y4037"/>
      <c r="Z4037"/>
      <c r="AA4037"/>
      <c r="AB4037"/>
      <c r="AC4037"/>
      <c r="AD4037"/>
      <c r="AE4037"/>
    </row>
    <row r="4038" spans="1:31" x14ac:dyDescent="0.2">
      <c r="A4038"/>
      <c r="B4038"/>
      <c r="C4038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S4038"/>
      <c r="T4038"/>
      <c r="U4038"/>
      <c r="V4038"/>
      <c r="W4038"/>
      <c r="X4038"/>
      <c r="Y4038"/>
      <c r="Z4038"/>
      <c r="AA4038"/>
      <c r="AB4038"/>
      <c r="AC4038"/>
      <c r="AD4038"/>
      <c r="AE4038"/>
    </row>
    <row r="4039" spans="1:31" x14ac:dyDescent="0.2">
      <c r="A4039"/>
      <c r="B4039"/>
      <c r="C4039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S4039"/>
      <c r="T4039"/>
      <c r="U4039"/>
      <c r="V4039"/>
      <c r="W4039"/>
      <c r="X4039"/>
      <c r="Y4039"/>
      <c r="Z4039"/>
      <c r="AA4039"/>
      <c r="AB4039"/>
      <c r="AC4039"/>
      <c r="AD4039"/>
      <c r="AE4039"/>
    </row>
    <row r="4040" spans="1:31" x14ac:dyDescent="0.2">
      <c r="A4040"/>
      <c r="B4040"/>
      <c r="C4040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S4040"/>
      <c r="T4040"/>
      <c r="U4040"/>
      <c r="V4040"/>
      <c r="W4040"/>
      <c r="X4040"/>
      <c r="Y4040"/>
      <c r="Z4040"/>
      <c r="AA4040"/>
      <c r="AB4040"/>
      <c r="AC4040"/>
      <c r="AD4040"/>
      <c r="AE4040"/>
    </row>
    <row r="4041" spans="1:31" x14ac:dyDescent="0.2">
      <c r="A4041"/>
      <c r="B4041"/>
      <c r="C4041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S4041"/>
      <c r="T4041"/>
      <c r="U4041"/>
      <c r="V4041"/>
      <c r="W4041"/>
      <c r="X4041"/>
      <c r="Y4041"/>
      <c r="Z4041"/>
      <c r="AA4041"/>
      <c r="AB4041"/>
      <c r="AC4041"/>
      <c r="AD4041"/>
      <c r="AE4041"/>
    </row>
    <row r="4042" spans="1:31" x14ac:dyDescent="0.2">
      <c r="A4042"/>
      <c r="B4042"/>
      <c r="C4042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S4042"/>
      <c r="T4042"/>
      <c r="U4042"/>
      <c r="V4042"/>
      <c r="W4042"/>
      <c r="X4042"/>
      <c r="Y4042"/>
      <c r="Z4042"/>
      <c r="AA4042"/>
      <c r="AB4042"/>
      <c r="AC4042"/>
      <c r="AD4042"/>
      <c r="AE4042"/>
    </row>
    <row r="4043" spans="1:31" x14ac:dyDescent="0.2">
      <c r="A4043"/>
      <c r="B4043"/>
      <c r="C4043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S4043"/>
      <c r="T4043"/>
      <c r="U4043"/>
      <c r="V4043"/>
      <c r="W4043"/>
      <c r="X4043"/>
      <c r="Y4043"/>
      <c r="Z4043"/>
      <c r="AA4043"/>
      <c r="AB4043"/>
      <c r="AC4043"/>
      <c r="AD4043"/>
      <c r="AE4043"/>
    </row>
    <row r="4044" spans="1:31" x14ac:dyDescent="0.2">
      <c r="A4044"/>
      <c r="B4044"/>
      <c r="C404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S4044"/>
      <c r="T4044"/>
      <c r="U4044"/>
      <c r="V4044"/>
      <c r="W4044"/>
      <c r="X4044"/>
      <c r="Y4044"/>
      <c r="Z4044"/>
      <c r="AA4044"/>
      <c r="AB4044"/>
      <c r="AC4044"/>
      <c r="AD4044"/>
      <c r="AE4044"/>
    </row>
    <row r="4045" spans="1:31" x14ac:dyDescent="0.2">
      <c r="A4045"/>
      <c r="B4045"/>
      <c r="C4045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S4045"/>
      <c r="T4045"/>
      <c r="U4045"/>
      <c r="V4045"/>
      <c r="W4045"/>
      <c r="X4045"/>
      <c r="Y4045"/>
      <c r="Z4045"/>
      <c r="AA4045"/>
      <c r="AB4045"/>
      <c r="AC4045"/>
      <c r="AD4045"/>
      <c r="AE4045"/>
    </row>
    <row r="4046" spans="1:31" x14ac:dyDescent="0.2">
      <c r="A4046"/>
      <c r="B4046"/>
      <c r="C4046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S4046"/>
      <c r="T4046"/>
      <c r="U4046"/>
      <c r="V4046"/>
      <c r="W4046"/>
      <c r="X4046"/>
      <c r="Y4046"/>
      <c r="Z4046"/>
      <c r="AA4046"/>
      <c r="AB4046"/>
      <c r="AC4046"/>
      <c r="AD4046"/>
      <c r="AE4046"/>
    </row>
    <row r="4047" spans="1:31" x14ac:dyDescent="0.2">
      <c r="A4047"/>
      <c r="B4047"/>
      <c r="C4047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S4047"/>
      <c r="T4047"/>
      <c r="U4047"/>
      <c r="V4047"/>
      <c r="W4047"/>
      <c r="X4047"/>
      <c r="Y4047"/>
      <c r="Z4047"/>
      <c r="AA4047"/>
      <c r="AB4047"/>
      <c r="AC4047"/>
      <c r="AD4047"/>
      <c r="AE4047"/>
    </row>
    <row r="4048" spans="1:31" x14ac:dyDescent="0.2">
      <c r="A4048"/>
      <c r="B4048"/>
      <c r="C4048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S4048"/>
      <c r="T4048"/>
      <c r="U4048"/>
      <c r="V4048"/>
      <c r="W4048"/>
      <c r="X4048"/>
      <c r="Y4048"/>
      <c r="Z4048"/>
      <c r="AA4048"/>
      <c r="AB4048"/>
      <c r="AC4048"/>
      <c r="AD4048"/>
      <c r="AE4048"/>
    </row>
    <row r="4049" spans="1:31" x14ac:dyDescent="0.2">
      <c r="A4049"/>
      <c r="B4049"/>
      <c r="C4049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S4049"/>
      <c r="T4049"/>
      <c r="U4049"/>
      <c r="V4049"/>
      <c r="W4049"/>
      <c r="X4049"/>
      <c r="Y4049"/>
      <c r="Z4049"/>
      <c r="AA4049"/>
      <c r="AB4049"/>
      <c r="AC4049"/>
      <c r="AD4049"/>
      <c r="AE4049"/>
    </row>
    <row r="4050" spans="1:31" x14ac:dyDescent="0.2">
      <c r="A4050"/>
      <c r="B4050"/>
      <c r="C4050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S4050"/>
      <c r="T4050"/>
      <c r="U4050"/>
      <c r="V4050"/>
      <c r="W4050"/>
      <c r="X4050"/>
      <c r="Y4050"/>
      <c r="Z4050"/>
      <c r="AA4050"/>
      <c r="AB4050"/>
      <c r="AC4050"/>
      <c r="AD4050"/>
      <c r="AE4050"/>
    </row>
    <row r="4051" spans="1:31" x14ac:dyDescent="0.2">
      <c r="A4051"/>
      <c r="B4051"/>
      <c r="C4051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S4051"/>
      <c r="T4051"/>
      <c r="U4051"/>
      <c r="V4051"/>
      <c r="W4051"/>
      <c r="X4051"/>
      <c r="Y4051"/>
      <c r="Z4051"/>
      <c r="AA4051"/>
      <c r="AB4051"/>
      <c r="AC4051"/>
      <c r="AD4051"/>
      <c r="AE4051"/>
    </row>
    <row r="4052" spans="1:31" x14ac:dyDescent="0.2">
      <c r="A4052"/>
      <c r="B4052"/>
      <c r="C4052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S4052"/>
      <c r="T4052"/>
      <c r="U4052"/>
      <c r="V4052"/>
      <c r="W4052"/>
      <c r="X4052"/>
      <c r="Y4052"/>
      <c r="Z4052"/>
      <c r="AA4052"/>
      <c r="AB4052"/>
      <c r="AC4052"/>
      <c r="AD4052"/>
      <c r="AE4052"/>
    </row>
    <row r="4053" spans="1:31" x14ac:dyDescent="0.2">
      <c r="A4053"/>
      <c r="B4053"/>
      <c r="C4053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S4053"/>
      <c r="T4053"/>
      <c r="U4053"/>
      <c r="V4053"/>
      <c r="W4053"/>
      <c r="X4053"/>
      <c r="Y4053"/>
      <c r="Z4053"/>
      <c r="AA4053"/>
      <c r="AB4053"/>
      <c r="AC4053"/>
      <c r="AD4053"/>
      <c r="AE4053"/>
    </row>
    <row r="4054" spans="1:31" x14ac:dyDescent="0.2">
      <c r="A4054"/>
      <c r="B4054"/>
      <c r="C405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S4054"/>
      <c r="T4054"/>
      <c r="U4054"/>
      <c r="V4054"/>
      <c r="W4054"/>
      <c r="X4054"/>
      <c r="Y4054"/>
      <c r="Z4054"/>
      <c r="AA4054"/>
      <c r="AB4054"/>
      <c r="AC4054"/>
      <c r="AD4054"/>
      <c r="AE4054"/>
    </row>
    <row r="4055" spans="1:31" x14ac:dyDescent="0.2">
      <c r="A4055"/>
      <c r="B4055"/>
      <c r="C4055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S4055"/>
      <c r="T4055"/>
      <c r="U4055"/>
      <c r="V4055"/>
      <c r="W4055"/>
      <c r="X4055"/>
      <c r="Y4055"/>
      <c r="Z4055"/>
      <c r="AA4055"/>
      <c r="AB4055"/>
      <c r="AC4055"/>
      <c r="AD4055"/>
      <c r="AE4055"/>
    </row>
    <row r="4056" spans="1:31" x14ac:dyDescent="0.2">
      <c r="A4056"/>
      <c r="B4056"/>
      <c r="C4056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S4056"/>
      <c r="T4056"/>
      <c r="U4056"/>
      <c r="V4056"/>
      <c r="W4056"/>
      <c r="X4056"/>
      <c r="Y4056"/>
      <c r="Z4056"/>
      <c r="AA4056"/>
      <c r="AB4056"/>
      <c r="AC4056"/>
      <c r="AD4056"/>
      <c r="AE4056"/>
    </row>
    <row r="4057" spans="1:31" x14ac:dyDescent="0.2">
      <c r="A4057"/>
      <c r="B4057"/>
      <c r="C4057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S4057"/>
      <c r="T4057"/>
      <c r="U4057"/>
      <c r="V4057"/>
      <c r="W4057"/>
      <c r="X4057"/>
      <c r="Y4057"/>
      <c r="Z4057"/>
      <c r="AA4057"/>
      <c r="AB4057"/>
      <c r="AC4057"/>
      <c r="AD4057"/>
      <c r="AE4057"/>
    </row>
    <row r="4058" spans="1:31" x14ac:dyDescent="0.2">
      <c r="A4058"/>
      <c r="B4058"/>
      <c r="C4058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S4058"/>
      <c r="T4058"/>
      <c r="U4058"/>
      <c r="V4058"/>
      <c r="W4058"/>
      <c r="X4058"/>
      <c r="Y4058"/>
      <c r="Z4058"/>
      <c r="AA4058"/>
      <c r="AB4058"/>
      <c r="AC4058"/>
      <c r="AD4058"/>
      <c r="AE4058"/>
    </row>
    <row r="4059" spans="1:31" x14ac:dyDescent="0.2">
      <c r="A4059"/>
      <c r="B4059"/>
      <c r="C4059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S4059"/>
      <c r="T4059"/>
      <c r="U4059"/>
      <c r="V4059"/>
      <c r="W4059"/>
      <c r="X4059"/>
      <c r="Y4059"/>
      <c r="Z4059"/>
      <c r="AA4059"/>
      <c r="AB4059"/>
      <c r="AC4059"/>
      <c r="AD4059"/>
      <c r="AE4059"/>
    </row>
    <row r="4060" spans="1:31" x14ac:dyDescent="0.2">
      <c r="A4060"/>
      <c r="B4060"/>
      <c r="C4060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S4060"/>
      <c r="T4060"/>
      <c r="U4060"/>
      <c r="V4060"/>
      <c r="W4060"/>
      <c r="X4060"/>
      <c r="Y4060"/>
      <c r="Z4060"/>
      <c r="AA4060"/>
      <c r="AB4060"/>
      <c r="AC4060"/>
      <c r="AD4060"/>
      <c r="AE4060"/>
    </row>
    <row r="4061" spans="1:31" x14ac:dyDescent="0.2">
      <c r="A4061"/>
      <c r="B4061"/>
      <c r="C4061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S4061"/>
      <c r="T4061"/>
      <c r="U4061"/>
      <c r="V4061"/>
      <c r="W4061"/>
      <c r="X4061"/>
      <c r="Y4061"/>
      <c r="Z4061"/>
      <c r="AA4061"/>
      <c r="AB4061"/>
      <c r="AC4061"/>
      <c r="AD4061"/>
      <c r="AE4061"/>
    </row>
    <row r="4062" spans="1:31" x14ac:dyDescent="0.2">
      <c r="A4062"/>
      <c r="B4062"/>
      <c r="C4062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S4062"/>
      <c r="T4062"/>
      <c r="U4062"/>
      <c r="V4062"/>
      <c r="W4062"/>
      <c r="X4062"/>
      <c r="Y4062"/>
      <c r="Z4062"/>
      <c r="AA4062"/>
      <c r="AB4062"/>
      <c r="AC4062"/>
      <c r="AD4062"/>
      <c r="AE4062"/>
    </row>
    <row r="4063" spans="1:31" x14ac:dyDescent="0.2">
      <c r="A4063"/>
      <c r="B4063"/>
      <c r="C4063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S4063"/>
      <c r="T4063"/>
      <c r="U4063"/>
      <c r="V4063"/>
      <c r="W4063"/>
      <c r="X4063"/>
      <c r="Y4063"/>
      <c r="Z4063"/>
      <c r="AA4063"/>
      <c r="AB4063"/>
      <c r="AC4063"/>
      <c r="AD4063"/>
      <c r="AE4063"/>
    </row>
    <row r="4064" spans="1:31" x14ac:dyDescent="0.2">
      <c r="A4064"/>
      <c r="B4064"/>
      <c r="C406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S4064"/>
      <c r="T4064"/>
      <c r="U4064"/>
      <c r="V4064"/>
      <c r="W4064"/>
      <c r="X4064"/>
      <c r="Y4064"/>
      <c r="Z4064"/>
      <c r="AA4064"/>
      <c r="AB4064"/>
      <c r="AC4064"/>
      <c r="AD4064"/>
      <c r="AE4064"/>
    </row>
    <row r="4065" spans="1:31" x14ac:dyDescent="0.2">
      <c r="A4065"/>
      <c r="B4065"/>
      <c r="C4065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S4065"/>
      <c r="T4065"/>
      <c r="U4065"/>
      <c r="V4065"/>
      <c r="W4065"/>
      <c r="X4065"/>
      <c r="Y4065"/>
      <c r="Z4065"/>
      <c r="AA4065"/>
      <c r="AB4065"/>
      <c r="AC4065"/>
      <c r="AD4065"/>
      <c r="AE4065"/>
    </row>
    <row r="4066" spans="1:31" x14ac:dyDescent="0.2">
      <c r="A4066"/>
      <c r="B4066"/>
      <c r="C4066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S4066"/>
      <c r="T4066"/>
      <c r="U4066"/>
      <c r="V4066"/>
      <c r="W4066"/>
      <c r="X4066"/>
      <c r="Y4066"/>
      <c r="Z4066"/>
      <c r="AA4066"/>
      <c r="AB4066"/>
      <c r="AC4066"/>
      <c r="AD4066"/>
      <c r="AE4066"/>
    </row>
    <row r="4067" spans="1:31" x14ac:dyDescent="0.2">
      <c r="A4067"/>
      <c r="B4067"/>
      <c r="C4067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S4067"/>
      <c r="T4067"/>
      <c r="U4067"/>
      <c r="V4067"/>
      <c r="W4067"/>
      <c r="X4067"/>
      <c r="Y4067"/>
      <c r="Z4067"/>
      <c r="AA4067"/>
      <c r="AB4067"/>
      <c r="AC4067"/>
      <c r="AD4067"/>
      <c r="AE4067"/>
    </row>
    <row r="4068" spans="1:31" x14ac:dyDescent="0.2">
      <c r="A4068"/>
      <c r="B4068"/>
      <c r="C4068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S4068"/>
      <c r="T4068"/>
      <c r="U4068"/>
      <c r="V4068"/>
      <c r="W4068"/>
      <c r="X4068"/>
      <c r="Y4068"/>
      <c r="Z4068"/>
      <c r="AA4068"/>
      <c r="AB4068"/>
      <c r="AC4068"/>
      <c r="AD4068"/>
      <c r="AE4068"/>
    </row>
    <row r="4069" spans="1:31" x14ac:dyDescent="0.2">
      <c r="A4069"/>
      <c r="B4069"/>
      <c r="C4069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S4069"/>
      <c r="T4069"/>
      <c r="U4069"/>
      <c r="V4069"/>
      <c r="W4069"/>
      <c r="X4069"/>
      <c r="Y4069"/>
      <c r="Z4069"/>
      <c r="AA4069"/>
      <c r="AB4069"/>
      <c r="AC4069"/>
      <c r="AD4069"/>
      <c r="AE4069"/>
    </row>
    <row r="4070" spans="1:31" x14ac:dyDescent="0.2">
      <c r="A4070"/>
      <c r="B4070"/>
      <c r="C4070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S4070"/>
      <c r="T4070"/>
      <c r="U4070"/>
      <c r="V4070"/>
      <c r="W4070"/>
      <c r="X4070"/>
      <c r="Y4070"/>
      <c r="Z4070"/>
      <c r="AA4070"/>
      <c r="AB4070"/>
      <c r="AC4070"/>
      <c r="AD4070"/>
      <c r="AE4070"/>
    </row>
    <row r="4071" spans="1:31" x14ac:dyDescent="0.2">
      <c r="A4071"/>
      <c r="B4071"/>
      <c r="C4071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S4071"/>
      <c r="T4071"/>
      <c r="U4071"/>
      <c r="V4071"/>
      <c r="W4071"/>
      <c r="X4071"/>
      <c r="Y4071"/>
      <c r="Z4071"/>
      <c r="AA4071"/>
      <c r="AB4071"/>
      <c r="AC4071"/>
      <c r="AD4071"/>
      <c r="AE4071"/>
    </row>
    <row r="4072" spans="1:31" x14ac:dyDescent="0.2">
      <c r="A4072"/>
      <c r="B4072"/>
      <c r="C4072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S4072"/>
      <c r="T4072"/>
      <c r="U4072"/>
      <c r="V4072"/>
      <c r="W4072"/>
      <c r="X4072"/>
      <c r="Y4072"/>
      <c r="Z4072"/>
      <c r="AA4072"/>
      <c r="AB4072"/>
      <c r="AC4072"/>
      <c r="AD4072"/>
      <c r="AE4072"/>
    </row>
    <row r="4073" spans="1:31" x14ac:dyDescent="0.2">
      <c r="A4073"/>
      <c r="B4073"/>
      <c r="C4073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S4073"/>
      <c r="T4073"/>
      <c r="U4073"/>
      <c r="V4073"/>
      <c r="W4073"/>
      <c r="X4073"/>
      <c r="Y4073"/>
      <c r="Z4073"/>
      <c r="AA4073"/>
      <c r="AB4073"/>
      <c r="AC4073"/>
      <c r="AD4073"/>
      <c r="AE4073"/>
    </row>
    <row r="4074" spans="1:31" x14ac:dyDescent="0.2">
      <c r="A4074"/>
      <c r="B4074"/>
      <c r="C407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S4074"/>
      <c r="T4074"/>
      <c r="U4074"/>
      <c r="V4074"/>
      <c r="W4074"/>
      <c r="X4074"/>
      <c r="Y4074"/>
      <c r="Z4074"/>
      <c r="AA4074"/>
      <c r="AB4074"/>
      <c r="AC4074"/>
      <c r="AD4074"/>
      <c r="AE4074"/>
    </row>
    <row r="4075" spans="1:31" x14ac:dyDescent="0.2">
      <c r="A4075"/>
      <c r="B4075"/>
      <c r="C4075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S4075"/>
      <c r="T4075"/>
      <c r="U4075"/>
      <c r="V4075"/>
      <c r="W4075"/>
      <c r="X4075"/>
      <c r="Y4075"/>
      <c r="Z4075"/>
      <c r="AA4075"/>
      <c r="AB4075"/>
      <c r="AC4075"/>
      <c r="AD4075"/>
      <c r="AE4075"/>
    </row>
    <row r="4076" spans="1:31" x14ac:dyDescent="0.2">
      <c r="A4076"/>
      <c r="B4076"/>
      <c r="C4076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S4076"/>
      <c r="T4076"/>
      <c r="U4076"/>
      <c r="V4076"/>
      <c r="W4076"/>
      <c r="X4076"/>
      <c r="Y4076"/>
      <c r="Z4076"/>
      <c r="AA4076"/>
      <c r="AB4076"/>
      <c r="AC4076"/>
      <c r="AD4076"/>
      <c r="AE4076"/>
    </row>
    <row r="4077" spans="1:31" x14ac:dyDescent="0.2">
      <c r="A4077"/>
      <c r="B4077"/>
      <c r="C4077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S4077"/>
      <c r="T4077"/>
      <c r="U4077"/>
      <c r="V4077"/>
      <c r="W4077"/>
      <c r="X4077"/>
      <c r="Y4077"/>
      <c r="Z4077"/>
      <c r="AA4077"/>
      <c r="AB4077"/>
      <c r="AC4077"/>
      <c r="AD4077"/>
      <c r="AE4077"/>
    </row>
    <row r="4078" spans="1:31" x14ac:dyDescent="0.2">
      <c r="A4078"/>
      <c r="B4078"/>
      <c r="C4078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S4078"/>
      <c r="T4078"/>
      <c r="U4078"/>
      <c r="V4078"/>
      <c r="W4078"/>
      <c r="X4078"/>
      <c r="Y4078"/>
      <c r="Z4078"/>
      <c r="AA4078"/>
      <c r="AB4078"/>
      <c r="AC4078"/>
      <c r="AD4078"/>
      <c r="AE4078"/>
    </row>
    <row r="4079" spans="1:31" x14ac:dyDescent="0.2">
      <c r="A4079"/>
      <c r="B4079"/>
      <c r="C4079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S4079"/>
      <c r="T4079"/>
      <c r="U4079"/>
      <c r="V4079"/>
      <c r="W4079"/>
      <c r="X4079"/>
      <c r="Y4079"/>
      <c r="Z4079"/>
      <c r="AA4079"/>
      <c r="AB4079"/>
      <c r="AC4079"/>
      <c r="AD4079"/>
      <c r="AE4079"/>
    </row>
    <row r="4080" spans="1:31" x14ac:dyDescent="0.2">
      <c r="A4080"/>
      <c r="B4080"/>
      <c r="C4080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S4080"/>
      <c r="T4080"/>
      <c r="U4080"/>
      <c r="V4080"/>
      <c r="W4080"/>
      <c r="X4080"/>
      <c r="Y4080"/>
      <c r="Z4080"/>
      <c r="AA4080"/>
      <c r="AB4080"/>
      <c r="AC4080"/>
      <c r="AD4080"/>
      <c r="AE4080"/>
    </row>
    <row r="4081" spans="1:31" x14ac:dyDescent="0.2">
      <c r="A4081"/>
      <c r="B4081"/>
      <c r="C4081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S4081"/>
      <c r="T4081"/>
      <c r="U4081"/>
      <c r="V4081"/>
      <c r="W4081"/>
      <c r="X4081"/>
      <c r="Y4081"/>
      <c r="Z4081"/>
      <c r="AA4081"/>
      <c r="AB4081"/>
      <c r="AC4081"/>
      <c r="AD4081"/>
      <c r="AE4081"/>
    </row>
    <row r="4082" spans="1:31" x14ac:dyDescent="0.2">
      <c r="A4082"/>
      <c r="B4082"/>
      <c r="C4082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S4082"/>
      <c r="T4082"/>
      <c r="U4082"/>
      <c r="V4082"/>
      <c r="W4082"/>
      <c r="X4082"/>
      <c r="Y4082"/>
      <c r="Z4082"/>
      <c r="AA4082"/>
      <c r="AB4082"/>
      <c r="AC4082"/>
      <c r="AD4082"/>
      <c r="AE4082"/>
    </row>
    <row r="4083" spans="1:31" x14ac:dyDescent="0.2">
      <c r="A4083"/>
      <c r="B4083"/>
      <c r="C4083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S4083"/>
      <c r="T4083"/>
      <c r="U4083"/>
      <c r="V4083"/>
      <c r="W4083"/>
      <c r="X4083"/>
      <c r="Y4083"/>
      <c r="Z4083"/>
      <c r="AA4083"/>
      <c r="AB4083"/>
      <c r="AC4083"/>
      <c r="AD4083"/>
      <c r="AE4083"/>
    </row>
    <row r="4084" spans="1:31" x14ac:dyDescent="0.2">
      <c r="A4084"/>
      <c r="B4084"/>
      <c r="C408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S4084"/>
      <c r="T4084"/>
      <c r="U4084"/>
      <c r="V4084"/>
      <c r="W4084"/>
      <c r="X4084"/>
      <c r="Y4084"/>
      <c r="Z4084"/>
      <c r="AA4084"/>
      <c r="AB4084"/>
      <c r="AC4084"/>
      <c r="AD4084"/>
      <c r="AE4084"/>
    </row>
    <row r="4085" spans="1:31" x14ac:dyDescent="0.2">
      <c r="A4085"/>
      <c r="B4085"/>
      <c r="C4085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S4085"/>
      <c r="T4085"/>
      <c r="U4085"/>
      <c r="V4085"/>
      <c r="W4085"/>
      <c r="X4085"/>
      <c r="Y4085"/>
      <c r="Z4085"/>
      <c r="AA4085"/>
      <c r="AB4085"/>
      <c r="AC4085"/>
      <c r="AD4085"/>
      <c r="AE4085"/>
    </row>
    <row r="4086" spans="1:31" x14ac:dyDescent="0.2">
      <c r="A4086"/>
      <c r="B4086"/>
      <c r="C4086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S4086"/>
      <c r="T4086"/>
      <c r="U4086"/>
      <c r="V4086"/>
      <c r="W4086"/>
      <c r="X4086"/>
      <c r="Y4086"/>
      <c r="Z4086"/>
      <c r="AA4086"/>
      <c r="AB4086"/>
      <c r="AC4086"/>
      <c r="AD4086"/>
      <c r="AE4086"/>
    </row>
    <row r="4087" spans="1:31" x14ac:dyDescent="0.2">
      <c r="A4087"/>
      <c r="B4087"/>
      <c r="C4087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S4087"/>
      <c r="T4087"/>
      <c r="U4087"/>
      <c r="V4087"/>
      <c r="W4087"/>
      <c r="X4087"/>
      <c r="Y4087"/>
      <c r="Z4087"/>
      <c r="AA4087"/>
      <c r="AB4087"/>
      <c r="AC4087"/>
      <c r="AD4087"/>
      <c r="AE4087"/>
    </row>
    <row r="4088" spans="1:31" x14ac:dyDescent="0.2">
      <c r="A4088"/>
      <c r="B4088"/>
      <c r="C4088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S4088"/>
      <c r="T4088"/>
      <c r="U4088"/>
      <c r="V4088"/>
      <c r="W4088"/>
      <c r="X4088"/>
      <c r="Y4088"/>
      <c r="Z4088"/>
      <c r="AA4088"/>
      <c r="AB4088"/>
      <c r="AC4088"/>
      <c r="AD4088"/>
      <c r="AE4088"/>
    </row>
    <row r="4089" spans="1:31" x14ac:dyDescent="0.2">
      <c r="A4089"/>
      <c r="B4089"/>
      <c r="C4089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S4089"/>
      <c r="T4089"/>
      <c r="U4089"/>
      <c r="V4089"/>
      <c r="W4089"/>
      <c r="X4089"/>
      <c r="Y4089"/>
      <c r="Z4089"/>
      <c r="AA4089"/>
      <c r="AB4089"/>
      <c r="AC4089"/>
      <c r="AD4089"/>
      <c r="AE4089"/>
    </row>
    <row r="4090" spans="1:31" x14ac:dyDescent="0.2">
      <c r="A4090"/>
      <c r="B4090"/>
      <c r="C4090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S4090"/>
      <c r="T4090"/>
      <c r="U4090"/>
      <c r="V4090"/>
      <c r="W4090"/>
      <c r="X4090"/>
      <c r="Y4090"/>
      <c r="Z4090"/>
      <c r="AA4090"/>
      <c r="AB4090"/>
      <c r="AC4090"/>
      <c r="AD4090"/>
      <c r="AE4090"/>
    </row>
    <row r="4091" spans="1:31" x14ac:dyDescent="0.2">
      <c r="A4091"/>
      <c r="B4091"/>
      <c r="C4091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S4091"/>
      <c r="T4091"/>
      <c r="U4091"/>
      <c r="V4091"/>
      <c r="W4091"/>
      <c r="X4091"/>
      <c r="Y4091"/>
      <c r="Z4091"/>
      <c r="AA4091"/>
      <c r="AB4091"/>
      <c r="AC4091"/>
      <c r="AD4091"/>
      <c r="AE4091"/>
    </row>
    <row r="4092" spans="1:31" x14ac:dyDescent="0.2">
      <c r="A4092"/>
      <c r="B4092"/>
      <c r="C4092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S4092"/>
      <c r="T4092"/>
      <c r="U4092"/>
      <c r="V4092"/>
      <c r="W4092"/>
      <c r="X4092"/>
      <c r="Y4092"/>
      <c r="Z4092"/>
      <c r="AA4092"/>
      <c r="AB4092"/>
      <c r="AC4092"/>
      <c r="AD4092"/>
      <c r="AE4092"/>
    </row>
    <row r="4093" spans="1:31" x14ac:dyDescent="0.2">
      <c r="A4093"/>
      <c r="B4093"/>
      <c r="C4093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S4093"/>
      <c r="T4093"/>
      <c r="U4093"/>
      <c r="V4093"/>
      <c r="W4093"/>
      <c r="X4093"/>
      <c r="Y4093"/>
      <c r="Z4093"/>
      <c r="AA4093"/>
      <c r="AB4093"/>
      <c r="AC4093"/>
      <c r="AD4093"/>
      <c r="AE4093"/>
    </row>
    <row r="4094" spans="1:31" x14ac:dyDescent="0.2">
      <c r="A4094"/>
      <c r="B4094"/>
      <c r="C409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S4094"/>
      <c r="T4094"/>
      <c r="U4094"/>
      <c r="V4094"/>
      <c r="W4094"/>
      <c r="X4094"/>
      <c r="Y4094"/>
      <c r="Z4094"/>
      <c r="AA4094"/>
      <c r="AB4094"/>
      <c r="AC4094"/>
      <c r="AD4094"/>
      <c r="AE4094"/>
    </row>
    <row r="4095" spans="1:31" x14ac:dyDescent="0.2">
      <c r="A4095"/>
      <c r="B4095"/>
      <c r="C4095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S4095"/>
      <c r="T4095"/>
      <c r="U4095"/>
      <c r="V4095"/>
      <c r="W4095"/>
      <c r="X4095"/>
      <c r="Y4095"/>
      <c r="Z4095"/>
      <c r="AA4095"/>
      <c r="AB4095"/>
      <c r="AC4095"/>
      <c r="AD4095"/>
      <c r="AE4095"/>
    </row>
    <row r="4096" spans="1:31" x14ac:dyDescent="0.2">
      <c r="A4096"/>
      <c r="B4096"/>
      <c r="C4096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S4096"/>
      <c r="T4096"/>
      <c r="U4096"/>
      <c r="V4096"/>
      <c r="W4096"/>
      <c r="X4096"/>
      <c r="Y4096"/>
      <c r="Z4096"/>
      <c r="AA4096"/>
      <c r="AB4096"/>
      <c r="AC4096"/>
      <c r="AD4096"/>
      <c r="AE4096"/>
    </row>
    <row r="4097" spans="1:31" x14ac:dyDescent="0.2">
      <c r="A4097"/>
      <c r="B4097"/>
      <c r="C4097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S4097"/>
      <c r="T4097"/>
      <c r="U4097"/>
      <c r="V4097"/>
      <c r="W4097"/>
      <c r="X4097"/>
      <c r="Y4097"/>
      <c r="Z4097"/>
      <c r="AA4097"/>
      <c r="AB4097"/>
      <c r="AC4097"/>
      <c r="AD4097"/>
      <c r="AE4097"/>
    </row>
    <row r="4098" spans="1:31" x14ac:dyDescent="0.2">
      <c r="A4098"/>
      <c r="B4098"/>
      <c r="C4098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S4098"/>
      <c r="T4098"/>
      <c r="U4098"/>
      <c r="V4098"/>
      <c r="W4098"/>
      <c r="X4098"/>
      <c r="Y4098"/>
      <c r="Z4098"/>
      <c r="AA4098"/>
      <c r="AB4098"/>
      <c r="AC4098"/>
      <c r="AD4098"/>
      <c r="AE4098"/>
    </row>
    <row r="4099" spans="1:31" x14ac:dyDescent="0.2">
      <c r="A4099"/>
      <c r="B4099"/>
      <c r="C4099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S4099"/>
      <c r="T4099"/>
      <c r="U4099"/>
      <c r="V4099"/>
      <c r="W4099"/>
      <c r="X4099"/>
      <c r="Y4099"/>
      <c r="Z4099"/>
      <c r="AA4099"/>
      <c r="AB4099"/>
      <c r="AC4099"/>
      <c r="AD4099"/>
      <c r="AE4099"/>
    </row>
    <row r="4100" spans="1:31" x14ac:dyDescent="0.2">
      <c r="A4100"/>
      <c r="B4100"/>
      <c r="C4100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S4100"/>
      <c r="T4100"/>
      <c r="U4100"/>
      <c r="V4100"/>
      <c r="W4100"/>
      <c r="X4100"/>
      <c r="Y4100"/>
      <c r="Z4100"/>
      <c r="AA4100"/>
      <c r="AB4100"/>
      <c r="AC4100"/>
      <c r="AD4100"/>
      <c r="AE4100"/>
    </row>
    <row r="4101" spans="1:31" x14ac:dyDescent="0.2">
      <c r="A4101"/>
      <c r="B4101"/>
      <c r="C4101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S4101"/>
      <c r="T4101"/>
      <c r="U4101"/>
      <c r="V4101"/>
      <c r="W4101"/>
      <c r="X4101"/>
      <c r="Y4101"/>
      <c r="Z4101"/>
      <c r="AA4101"/>
      <c r="AB4101"/>
      <c r="AC4101"/>
      <c r="AD4101"/>
      <c r="AE4101"/>
    </row>
    <row r="4102" spans="1:31" x14ac:dyDescent="0.2">
      <c r="A4102"/>
      <c r="B4102"/>
      <c r="C4102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S4102"/>
      <c r="T4102"/>
      <c r="U4102"/>
      <c r="V4102"/>
      <c r="W4102"/>
      <c r="X4102"/>
      <c r="Y4102"/>
      <c r="Z4102"/>
      <c r="AA4102"/>
      <c r="AB4102"/>
      <c r="AC4102"/>
      <c r="AD4102"/>
      <c r="AE4102"/>
    </row>
    <row r="4103" spans="1:31" x14ac:dyDescent="0.2">
      <c r="A4103"/>
      <c r="B4103"/>
      <c r="C4103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S4103"/>
      <c r="T4103"/>
      <c r="U4103"/>
      <c r="V4103"/>
      <c r="W4103"/>
      <c r="X4103"/>
      <c r="Y4103"/>
      <c r="Z4103"/>
      <c r="AA4103"/>
      <c r="AB4103"/>
      <c r="AC4103"/>
      <c r="AD4103"/>
      <c r="AE4103"/>
    </row>
    <row r="4104" spans="1:31" x14ac:dyDescent="0.2">
      <c r="A4104"/>
      <c r="B4104"/>
      <c r="C410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S4104"/>
      <c r="T4104"/>
      <c r="U4104"/>
      <c r="V4104"/>
      <c r="W4104"/>
      <c r="X4104"/>
      <c r="Y4104"/>
      <c r="Z4104"/>
      <c r="AA4104"/>
      <c r="AB4104"/>
      <c r="AC4104"/>
      <c r="AD4104"/>
      <c r="AE4104"/>
    </row>
    <row r="4105" spans="1:31" x14ac:dyDescent="0.2">
      <c r="A4105"/>
      <c r="B4105"/>
      <c r="C4105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S4105"/>
      <c r="T4105"/>
      <c r="U4105"/>
      <c r="V4105"/>
      <c r="W4105"/>
      <c r="X4105"/>
      <c r="Y4105"/>
      <c r="Z4105"/>
      <c r="AA4105"/>
      <c r="AB4105"/>
      <c r="AC4105"/>
      <c r="AD4105"/>
      <c r="AE4105"/>
    </row>
    <row r="4106" spans="1:31" x14ac:dyDescent="0.2">
      <c r="A4106"/>
      <c r="B4106"/>
      <c r="C4106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S4106"/>
      <c r="T4106"/>
      <c r="U4106"/>
      <c r="V4106"/>
      <c r="W4106"/>
      <c r="X4106"/>
      <c r="Y4106"/>
      <c r="Z4106"/>
      <c r="AA4106"/>
      <c r="AB4106"/>
      <c r="AC4106"/>
      <c r="AD4106"/>
      <c r="AE4106"/>
    </row>
    <row r="4107" spans="1:31" x14ac:dyDescent="0.2">
      <c r="A4107"/>
      <c r="B4107"/>
      <c r="C4107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S4107"/>
      <c r="T4107"/>
      <c r="U4107"/>
      <c r="V4107"/>
      <c r="W4107"/>
      <c r="X4107"/>
      <c r="Y4107"/>
      <c r="Z4107"/>
      <c r="AA4107"/>
      <c r="AB4107"/>
      <c r="AC4107"/>
      <c r="AD4107"/>
      <c r="AE4107"/>
    </row>
    <row r="4108" spans="1:31" x14ac:dyDescent="0.2">
      <c r="A4108"/>
      <c r="B4108"/>
      <c r="C4108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S4108"/>
      <c r="T4108"/>
      <c r="U4108"/>
      <c r="V4108"/>
      <c r="W4108"/>
      <c r="X4108"/>
      <c r="Y4108"/>
      <c r="Z4108"/>
      <c r="AA4108"/>
      <c r="AB4108"/>
      <c r="AC4108"/>
      <c r="AD4108"/>
      <c r="AE4108"/>
    </row>
    <row r="4109" spans="1:31" x14ac:dyDescent="0.2">
      <c r="A4109"/>
      <c r="B4109"/>
      <c r="C4109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S4109"/>
      <c r="T4109"/>
      <c r="U4109"/>
      <c r="V4109"/>
      <c r="W4109"/>
      <c r="X4109"/>
      <c r="Y4109"/>
      <c r="Z4109"/>
      <c r="AA4109"/>
      <c r="AB4109"/>
      <c r="AC4109"/>
      <c r="AD4109"/>
      <c r="AE4109"/>
    </row>
    <row r="4110" spans="1:31" x14ac:dyDescent="0.2">
      <c r="A4110"/>
      <c r="B4110"/>
      <c r="C4110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S4110"/>
      <c r="T4110"/>
      <c r="U4110"/>
      <c r="V4110"/>
      <c r="W4110"/>
      <c r="X4110"/>
      <c r="Y4110"/>
      <c r="Z4110"/>
      <c r="AA4110"/>
      <c r="AB4110"/>
      <c r="AC4110"/>
      <c r="AD4110"/>
      <c r="AE4110"/>
    </row>
    <row r="4111" spans="1:31" x14ac:dyDescent="0.2">
      <c r="A4111"/>
      <c r="B4111"/>
      <c r="C4111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S4111"/>
      <c r="T4111"/>
      <c r="U4111"/>
      <c r="V4111"/>
      <c r="W4111"/>
      <c r="X4111"/>
      <c r="Y4111"/>
      <c r="Z4111"/>
      <c r="AA4111"/>
      <c r="AB4111"/>
      <c r="AC4111"/>
      <c r="AD4111"/>
      <c r="AE4111"/>
    </row>
    <row r="4112" spans="1:31" x14ac:dyDescent="0.2">
      <c r="A4112"/>
      <c r="B4112"/>
      <c r="C4112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S4112"/>
      <c r="T4112"/>
      <c r="U4112"/>
      <c r="V4112"/>
      <c r="W4112"/>
      <c r="X4112"/>
      <c r="Y4112"/>
      <c r="Z4112"/>
      <c r="AA4112"/>
      <c r="AB4112"/>
      <c r="AC4112"/>
      <c r="AD4112"/>
      <c r="AE4112"/>
    </row>
    <row r="4113" spans="1:31" x14ac:dyDescent="0.2">
      <c r="A4113"/>
      <c r="B4113"/>
      <c r="C4113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S4113"/>
      <c r="T4113"/>
      <c r="U4113"/>
      <c r="V4113"/>
      <c r="W4113"/>
      <c r="X4113"/>
      <c r="Y4113"/>
      <c r="Z4113"/>
      <c r="AA4113"/>
      <c r="AB4113"/>
      <c r="AC4113"/>
      <c r="AD4113"/>
      <c r="AE4113"/>
    </row>
    <row r="4114" spans="1:31" x14ac:dyDescent="0.2">
      <c r="A4114"/>
      <c r="B4114"/>
      <c r="C411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S4114"/>
      <c r="T4114"/>
      <c r="U4114"/>
      <c r="V4114"/>
      <c r="W4114"/>
      <c r="X4114"/>
      <c r="Y4114"/>
      <c r="Z4114"/>
      <c r="AA4114"/>
      <c r="AB4114"/>
      <c r="AC4114"/>
      <c r="AD4114"/>
      <c r="AE4114"/>
    </row>
    <row r="4115" spans="1:31" x14ac:dyDescent="0.2">
      <c r="A4115"/>
      <c r="B4115"/>
      <c r="C4115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S4115"/>
      <c r="T4115"/>
      <c r="U4115"/>
      <c r="V4115"/>
      <c r="W4115"/>
      <c r="X4115"/>
      <c r="Y4115"/>
      <c r="Z4115"/>
      <c r="AA4115"/>
      <c r="AB4115"/>
      <c r="AC4115"/>
      <c r="AD4115"/>
      <c r="AE4115"/>
    </row>
    <row r="4116" spans="1:31" x14ac:dyDescent="0.2">
      <c r="A4116"/>
      <c r="B4116"/>
      <c r="C4116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S4116"/>
      <c r="T4116"/>
      <c r="U4116"/>
      <c r="V4116"/>
      <c r="W4116"/>
      <c r="X4116"/>
      <c r="Y4116"/>
      <c r="Z4116"/>
      <c r="AA4116"/>
      <c r="AB4116"/>
      <c r="AC4116"/>
      <c r="AD4116"/>
      <c r="AE4116"/>
    </row>
    <row r="4117" spans="1:31" x14ac:dyDescent="0.2">
      <c r="A4117"/>
      <c r="B4117"/>
      <c r="C4117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S4117"/>
      <c r="T4117"/>
      <c r="U4117"/>
      <c r="V4117"/>
      <c r="W4117"/>
      <c r="X4117"/>
      <c r="Y4117"/>
      <c r="Z4117"/>
      <c r="AA4117"/>
      <c r="AB4117"/>
      <c r="AC4117"/>
      <c r="AD4117"/>
      <c r="AE4117"/>
    </row>
    <row r="4118" spans="1:31" x14ac:dyDescent="0.2">
      <c r="A4118"/>
      <c r="B4118"/>
      <c r="C4118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S4118"/>
      <c r="T4118"/>
      <c r="U4118"/>
      <c r="V4118"/>
      <c r="W4118"/>
      <c r="X4118"/>
      <c r="Y4118"/>
      <c r="Z4118"/>
      <c r="AA4118"/>
      <c r="AB4118"/>
      <c r="AC4118"/>
      <c r="AD4118"/>
      <c r="AE4118"/>
    </row>
    <row r="4119" spans="1:31" x14ac:dyDescent="0.2">
      <c r="A4119"/>
      <c r="B4119"/>
      <c r="C4119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S4119"/>
      <c r="T4119"/>
      <c r="U4119"/>
      <c r="V4119"/>
      <c r="W4119"/>
      <c r="X4119"/>
      <c r="Y4119"/>
      <c r="Z4119"/>
      <c r="AA4119"/>
      <c r="AB4119"/>
      <c r="AC4119"/>
      <c r="AD4119"/>
      <c r="AE4119"/>
    </row>
    <row r="4120" spans="1:31" x14ac:dyDescent="0.2">
      <c r="A4120"/>
      <c r="B4120"/>
      <c r="C4120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S4120"/>
      <c r="T4120"/>
      <c r="U4120"/>
      <c r="V4120"/>
      <c r="W4120"/>
      <c r="X4120"/>
      <c r="Y4120"/>
      <c r="Z4120"/>
      <c r="AA4120"/>
      <c r="AB4120"/>
      <c r="AC4120"/>
      <c r="AD4120"/>
      <c r="AE4120"/>
    </row>
    <row r="4121" spans="1:31" x14ac:dyDescent="0.2">
      <c r="A4121"/>
      <c r="B4121"/>
      <c r="C4121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S4121"/>
      <c r="T4121"/>
      <c r="U4121"/>
      <c r="V4121"/>
      <c r="W4121"/>
      <c r="X4121"/>
      <c r="Y4121"/>
      <c r="Z4121"/>
      <c r="AA4121"/>
      <c r="AB4121"/>
      <c r="AC4121"/>
      <c r="AD4121"/>
      <c r="AE4121"/>
    </row>
    <row r="4122" spans="1:31" x14ac:dyDescent="0.2">
      <c r="A4122"/>
      <c r="B4122"/>
      <c r="C4122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S4122"/>
      <c r="T4122"/>
      <c r="U4122"/>
      <c r="V4122"/>
      <c r="W4122"/>
      <c r="X4122"/>
      <c r="Y4122"/>
      <c r="Z4122"/>
      <c r="AA4122"/>
      <c r="AB4122"/>
      <c r="AC4122"/>
      <c r="AD4122"/>
      <c r="AE4122"/>
    </row>
    <row r="4123" spans="1:31" x14ac:dyDescent="0.2">
      <c r="A4123"/>
      <c r="B4123"/>
      <c r="C4123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S4123"/>
      <c r="T4123"/>
      <c r="U4123"/>
      <c r="V4123"/>
      <c r="W4123"/>
      <c r="X4123"/>
      <c r="Y4123"/>
      <c r="Z4123"/>
      <c r="AA4123"/>
      <c r="AB4123"/>
      <c r="AC4123"/>
      <c r="AD4123"/>
      <c r="AE4123"/>
    </row>
    <row r="4124" spans="1:31" x14ac:dyDescent="0.2">
      <c r="A4124"/>
      <c r="B4124"/>
      <c r="C412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S4124"/>
      <c r="T4124"/>
      <c r="U4124"/>
      <c r="V4124"/>
      <c r="W4124"/>
      <c r="X4124"/>
      <c r="Y4124"/>
      <c r="Z4124"/>
      <c r="AA4124"/>
      <c r="AB4124"/>
      <c r="AC4124"/>
      <c r="AD4124"/>
      <c r="AE4124"/>
    </row>
    <row r="4125" spans="1:31" x14ac:dyDescent="0.2">
      <c r="A4125"/>
      <c r="B4125"/>
      <c r="C4125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S4125"/>
      <c r="T4125"/>
      <c r="U4125"/>
      <c r="V4125"/>
      <c r="W4125"/>
      <c r="X4125"/>
      <c r="Y4125"/>
      <c r="Z4125"/>
      <c r="AA4125"/>
      <c r="AB4125"/>
      <c r="AC4125"/>
      <c r="AD4125"/>
      <c r="AE4125"/>
    </row>
    <row r="4126" spans="1:31" x14ac:dyDescent="0.2">
      <c r="A4126"/>
      <c r="B4126"/>
      <c r="C4126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S4126"/>
      <c r="T4126"/>
      <c r="U4126"/>
      <c r="V4126"/>
      <c r="W4126"/>
      <c r="X4126"/>
      <c r="Y4126"/>
      <c r="Z4126"/>
      <c r="AA4126"/>
      <c r="AB4126"/>
      <c r="AC4126"/>
      <c r="AD4126"/>
      <c r="AE4126"/>
    </row>
    <row r="4127" spans="1:31" x14ac:dyDescent="0.2">
      <c r="A4127"/>
      <c r="B4127"/>
      <c r="C4127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S4127"/>
      <c r="T4127"/>
      <c r="U4127"/>
      <c r="V4127"/>
      <c r="W4127"/>
      <c r="X4127"/>
      <c r="Y4127"/>
      <c r="Z4127"/>
      <c r="AA4127"/>
      <c r="AB4127"/>
      <c r="AC4127"/>
      <c r="AD4127"/>
      <c r="AE4127"/>
    </row>
    <row r="4128" spans="1:31" x14ac:dyDescent="0.2">
      <c r="A4128"/>
      <c r="B4128"/>
      <c r="C4128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S4128"/>
      <c r="T4128"/>
      <c r="U4128"/>
      <c r="V4128"/>
      <c r="W4128"/>
      <c r="X4128"/>
      <c r="Y4128"/>
      <c r="Z4128"/>
      <c r="AA4128"/>
      <c r="AB4128"/>
      <c r="AC4128"/>
      <c r="AD4128"/>
      <c r="AE4128"/>
    </row>
    <row r="4129" spans="1:31" x14ac:dyDescent="0.2">
      <c r="A4129"/>
      <c r="B4129"/>
      <c r="C4129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S4129"/>
      <c r="T4129"/>
      <c r="U4129"/>
      <c r="V4129"/>
      <c r="W4129"/>
      <c r="X4129"/>
      <c r="Y4129"/>
      <c r="Z4129"/>
      <c r="AA4129"/>
      <c r="AB4129"/>
      <c r="AC4129"/>
      <c r="AD4129"/>
      <c r="AE4129"/>
    </row>
    <row r="4130" spans="1:31" x14ac:dyDescent="0.2">
      <c r="A4130"/>
      <c r="B4130"/>
      <c r="C4130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S4130"/>
      <c r="T4130"/>
      <c r="U4130"/>
      <c r="V4130"/>
      <c r="W4130"/>
      <c r="X4130"/>
      <c r="Y4130"/>
      <c r="Z4130"/>
      <c r="AA4130"/>
      <c r="AB4130"/>
      <c r="AC4130"/>
      <c r="AD4130"/>
      <c r="AE4130"/>
    </row>
    <row r="4131" spans="1:31" x14ac:dyDescent="0.2">
      <c r="A4131"/>
      <c r="B4131"/>
      <c r="C4131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S4131"/>
      <c r="T4131"/>
      <c r="U4131"/>
      <c r="V4131"/>
      <c r="W4131"/>
      <c r="X4131"/>
      <c r="Y4131"/>
      <c r="Z4131"/>
      <c r="AA4131"/>
      <c r="AB4131"/>
      <c r="AC4131"/>
      <c r="AD4131"/>
      <c r="AE4131"/>
    </row>
    <row r="4132" spans="1:31" x14ac:dyDescent="0.2">
      <c r="A4132"/>
      <c r="B4132"/>
      <c r="C4132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S4132"/>
      <c r="T4132"/>
      <c r="U4132"/>
      <c r="V4132"/>
      <c r="W4132"/>
      <c r="X4132"/>
      <c r="Y4132"/>
      <c r="Z4132"/>
      <c r="AA4132"/>
      <c r="AB4132"/>
      <c r="AC4132"/>
      <c r="AD4132"/>
      <c r="AE4132"/>
    </row>
    <row r="4133" spans="1:31" x14ac:dyDescent="0.2">
      <c r="A4133"/>
      <c r="B4133"/>
      <c r="C4133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S4133"/>
      <c r="T4133"/>
      <c r="U4133"/>
      <c r="V4133"/>
      <c r="W4133"/>
      <c r="X4133"/>
      <c r="Y4133"/>
      <c r="Z4133"/>
      <c r="AA4133"/>
      <c r="AB4133"/>
      <c r="AC4133"/>
      <c r="AD4133"/>
      <c r="AE4133"/>
    </row>
    <row r="4134" spans="1:31" x14ac:dyDescent="0.2">
      <c r="A4134"/>
      <c r="B4134"/>
      <c r="C413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S4134"/>
      <c r="T4134"/>
      <c r="U4134"/>
      <c r="V4134"/>
      <c r="W4134"/>
      <c r="X4134"/>
      <c r="Y4134"/>
      <c r="Z4134"/>
      <c r="AA4134"/>
      <c r="AB4134"/>
      <c r="AC4134"/>
      <c r="AD4134"/>
      <c r="AE4134"/>
    </row>
    <row r="4135" spans="1:31" x14ac:dyDescent="0.2">
      <c r="A4135"/>
      <c r="B4135"/>
      <c r="C4135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S4135"/>
      <c r="T4135"/>
      <c r="U4135"/>
      <c r="V4135"/>
      <c r="W4135"/>
      <c r="X4135"/>
      <c r="Y4135"/>
      <c r="Z4135"/>
      <c r="AA4135"/>
      <c r="AB4135"/>
      <c r="AC4135"/>
      <c r="AD4135"/>
      <c r="AE4135"/>
    </row>
    <row r="4136" spans="1:31" x14ac:dyDescent="0.2">
      <c r="A4136"/>
      <c r="B4136"/>
      <c r="C4136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S4136"/>
      <c r="T4136"/>
      <c r="U4136"/>
      <c r="V4136"/>
      <c r="W4136"/>
      <c r="X4136"/>
      <c r="Y4136"/>
      <c r="Z4136"/>
      <c r="AA4136"/>
      <c r="AB4136"/>
      <c r="AC4136"/>
      <c r="AD4136"/>
      <c r="AE4136"/>
    </row>
    <row r="4137" spans="1:31" x14ac:dyDescent="0.2">
      <c r="A4137"/>
      <c r="B4137"/>
      <c r="C4137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S4137"/>
      <c r="T4137"/>
      <c r="U4137"/>
      <c r="V4137"/>
      <c r="W4137"/>
      <c r="X4137"/>
      <c r="Y4137"/>
      <c r="Z4137"/>
      <c r="AA4137"/>
      <c r="AB4137"/>
      <c r="AC4137"/>
      <c r="AD4137"/>
      <c r="AE4137"/>
    </row>
    <row r="4138" spans="1:31" x14ac:dyDescent="0.2">
      <c r="A4138"/>
      <c r="B4138"/>
      <c r="C4138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S4138"/>
      <c r="T4138"/>
      <c r="U4138"/>
      <c r="V4138"/>
      <c r="W4138"/>
      <c r="X4138"/>
      <c r="Y4138"/>
      <c r="Z4138"/>
      <c r="AA4138"/>
      <c r="AB4138"/>
      <c r="AC4138"/>
      <c r="AD4138"/>
      <c r="AE4138"/>
    </row>
    <row r="4139" spans="1:31" x14ac:dyDescent="0.2">
      <c r="A4139"/>
      <c r="B4139"/>
      <c r="C4139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S4139"/>
      <c r="T4139"/>
      <c r="U4139"/>
      <c r="V4139"/>
      <c r="W4139"/>
      <c r="X4139"/>
      <c r="Y4139"/>
      <c r="Z4139"/>
      <c r="AA4139"/>
      <c r="AB4139"/>
      <c r="AC4139"/>
      <c r="AD4139"/>
      <c r="AE4139"/>
    </row>
    <row r="4140" spans="1:31" x14ac:dyDescent="0.2">
      <c r="A4140"/>
      <c r="B4140"/>
      <c r="C4140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S4140"/>
      <c r="T4140"/>
      <c r="U4140"/>
      <c r="V4140"/>
      <c r="W4140"/>
      <c r="X4140"/>
      <c r="Y4140"/>
      <c r="Z4140"/>
      <c r="AA4140"/>
      <c r="AB4140"/>
      <c r="AC4140"/>
      <c r="AD4140"/>
      <c r="AE4140"/>
    </row>
    <row r="4141" spans="1:31" x14ac:dyDescent="0.2">
      <c r="A4141"/>
      <c r="B4141"/>
      <c r="C4141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S4141"/>
      <c r="T4141"/>
      <c r="U4141"/>
      <c r="V4141"/>
      <c r="W4141"/>
      <c r="X4141"/>
      <c r="Y4141"/>
      <c r="Z4141"/>
      <c r="AA4141"/>
      <c r="AB4141"/>
      <c r="AC4141"/>
      <c r="AD4141"/>
      <c r="AE4141"/>
    </row>
    <row r="4142" spans="1:31" x14ac:dyDescent="0.2">
      <c r="A4142"/>
      <c r="B4142"/>
      <c r="C4142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S4142"/>
      <c r="T4142"/>
      <c r="U4142"/>
      <c r="V4142"/>
      <c r="W4142"/>
      <c r="X4142"/>
      <c r="Y4142"/>
      <c r="Z4142"/>
      <c r="AA4142"/>
      <c r="AB4142"/>
      <c r="AC4142"/>
      <c r="AD4142"/>
      <c r="AE4142"/>
    </row>
    <row r="4143" spans="1:31" x14ac:dyDescent="0.2">
      <c r="A4143"/>
      <c r="B4143"/>
      <c r="C4143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S4143"/>
      <c r="T4143"/>
      <c r="U4143"/>
      <c r="V4143"/>
      <c r="W4143"/>
      <c r="X4143"/>
      <c r="Y4143"/>
      <c r="Z4143"/>
      <c r="AA4143"/>
      <c r="AB4143"/>
      <c r="AC4143"/>
      <c r="AD4143"/>
      <c r="AE4143"/>
    </row>
    <row r="4144" spans="1:31" x14ac:dyDescent="0.2">
      <c r="A4144"/>
      <c r="B4144"/>
      <c r="C414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S4144"/>
      <c r="T4144"/>
      <c r="U4144"/>
      <c r="V4144"/>
      <c r="W4144"/>
      <c r="X4144"/>
      <c r="Y4144"/>
      <c r="Z4144"/>
      <c r="AA4144"/>
      <c r="AB4144"/>
      <c r="AC4144"/>
      <c r="AD4144"/>
      <c r="AE4144"/>
    </row>
    <row r="4145" spans="1:31" x14ac:dyDescent="0.2">
      <c r="A4145"/>
      <c r="B4145"/>
      <c r="C4145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S4145"/>
      <c r="T4145"/>
      <c r="U4145"/>
      <c r="V4145"/>
      <c r="W4145"/>
      <c r="X4145"/>
      <c r="Y4145"/>
      <c r="Z4145"/>
      <c r="AA4145"/>
      <c r="AB4145"/>
      <c r="AC4145"/>
      <c r="AD4145"/>
      <c r="AE4145"/>
    </row>
    <row r="4146" spans="1:31" x14ac:dyDescent="0.2">
      <c r="A4146"/>
      <c r="B4146"/>
      <c r="C4146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S4146"/>
      <c r="T4146"/>
      <c r="U4146"/>
      <c r="V4146"/>
      <c r="W4146"/>
      <c r="X4146"/>
      <c r="Y4146"/>
      <c r="Z4146"/>
      <c r="AA4146"/>
      <c r="AB4146"/>
      <c r="AC4146"/>
      <c r="AD4146"/>
      <c r="AE4146"/>
    </row>
    <row r="4147" spans="1:31" x14ac:dyDescent="0.2">
      <c r="A4147"/>
      <c r="B4147"/>
      <c r="C4147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S4147"/>
      <c r="T4147"/>
      <c r="U4147"/>
      <c r="V4147"/>
      <c r="W4147"/>
      <c r="X4147"/>
      <c r="Y4147"/>
      <c r="Z4147"/>
      <c r="AA4147"/>
      <c r="AB4147"/>
      <c r="AC4147"/>
      <c r="AD4147"/>
      <c r="AE4147"/>
    </row>
    <row r="4148" spans="1:31" x14ac:dyDescent="0.2">
      <c r="A4148"/>
      <c r="B4148"/>
      <c r="C4148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S4148"/>
      <c r="T4148"/>
      <c r="U4148"/>
      <c r="V4148"/>
      <c r="W4148"/>
      <c r="X4148"/>
      <c r="Y4148"/>
      <c r="Z4148"/>
      <c r="AA4148"/>
      <c r="AB4148"/>
      <c r="AC4148"/>
      <c r="AD4148"/>
      <c r="AE4148"/>
    </row>
    <row r="4149" spans="1:31" x14ac:dyDescent="0.2">
      <c r="A4149"/>
      <c r="B4149"/>
      <c r="C4149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S4149"/>
      <c r="T4149"/>
      <c r="U4149"/>
      <c r="V4149"/>
      <c r="W4149"/>
      <c r="X4149"/>
      <c r="Y4149"/>
      <c r="Z4149"/>
      <c r="AA4149"/>
      <c r="AB4149"/>
      <c r="AC4149"/>
      <c r="AD4149"/>
      <c r="AE4149"/>
    </row>
    <row r="4150" spans="1:31" x14ac:dyDescent="0.2">
      <c r="A4150"/>
      <c r="B4150"/>
      <c r="C4150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S4150"/>
      <c r="T4150"/>
      <c r="U4150"/>
      <c r="V4150"/>
      <c r="W4150"/>
      <c r="X4150"/>
      <c r="Y4150"/>
      <c r="Z4150"/>
      <c r="AA4150"/>
      <c r="AB4150"/>
      <c r="AC4150"/>
      <c r="AD4150"/>
      <c r="AE4150"/>
    </row>
    <row r="4151" spans="1:31" x14ac:dyDescent="0.2">
      <c r="A4151"/>
      <c r="B4151"/>
      <c r="C4151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S4151"/>
      <c r="T4151"/>
      <c r="U4151"/>
      <c r="V4151"/>
      <c r="W4151"/>
      <c r="X4151"/>
      <c r="Y4151"/>
      <c r="Z4151"/>
      <c r="AA4151"/>
      <c r="AB4151"/>
      <c r="AC4151"/>
      <c r="AD4151"/>
      <c r="AE4151"/>
    </row>
    <row r="4152" spans="1:31" x14ac:dyDescent="0.2">
      <c r="A4152"/>
      <c r="B4152"/>
      <c r="C4152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S4152"/>
      <c r="T4152"/>
      <c r="U4152"/>
      <c r="V4152"/>
      <c r="W4152"/>
      <c r="X4152"/>
      <c r="Y4152"/>
      <c r="Z4152"/>
      <c r="AA4152"/>
      <c r="AB4152"/>
      <c r="AC4152"/>
      <c r="AD4152"/>
      <c r="AE4152"/>
    </row>
    <row r="4153" spans="1:31" x14ac:dyDescent="0.2">
      <c r="A4153"/>
      <c r="B4153"/>
      <c r="C4153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S4153"/>
      <c r="T4153"/>
      <c r="U4153"/>
      <c r="V4153"/>
      <c r="W4153"/>
      <c r="X4153"/>
      <c r="Y4153"/>
      <c r="Z4153"/>
      <c r="AA4153"/>
      <c r="AB4153"/>
      <c r="AC4153"/>
      <c r="AD4153"/>
      <c r="AE4153"/>
    </row>
    <row r="4154" spans="1:31" x14ac:dyDescent="0.2">
      <c r="A4154"/>
      <c r="B4154"/>
      <c r="C415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S4154"/>
      <c r="T4154"/>
      <c r="U4154"/>
      <c r="V4154"/>
      <c r="W4154"/>
      <c r="X4154"/>
      <c r="Y4154"/>
      <c r="Z4154"/>
      <c r="AA4154"/>
      <c r="AB4154"/>
      <c r="AC4154"/>
      <c r="AD4154"/>
      <c r="AE4154"/>
    </row>
    <row r="4155" spans="1:31" x14ac:dyDescent="0.2">
      <c r="A4155"/>
      <c r="B4155"/>
      <c r="C4155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S4155"/>
      <c r="T4155"/>
      <c r="U4155"/>
      <c r="V4155"/>
      <c r="W4155"/>
      <c r="X4155"/>
      <c r="Y4155"/>
      <c r="Z4155"/>
      <c r="AA4155"/>
      <c r="AB4155"/>
      <c r="AC4155"/>
      <c r="AD4155"/>
      <c r="AE4155"/>
    </row>
    <row r="4156" spans="1:31" x14ac:dyDescent="0.2">
      <c r="A4156"/>
      <c r="B4156"/>
      <c r="C4156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S4156"/>
      <c r="T4156"/>
      <c r="U4156"/>
      <c r="V4156"/>
      <c r="W4156"/>
      <c r="X4156"/>
      <c r="Y4156"/>
      <c r="Z4156"/>
      <c r="AA4156"/>
      <c r="AB4156"/>
      <c r="AC4156"/>
      <c r="AD4156"/>
      <c r="AE4156"/>
    </row>
    <row r="4157" spans="1:31" x14ac:dyDescent="0.2">
      <c r="A4157"/>
      <c r="B4157"/>
      <c r="C4157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S4157"/>
      <c r="T4157"/>
      <c r="U4157"/>
      <c r="V4157"/>
      <c r="W4157"/>
      <c r="X4157"/>
      <c r="Y4157"/>
      <c r="Z4157"/>
      <c r="AA4157"/>
      <c r="AB4157"/>
      <c r="AC4157"/>
      <c r="AD4157"/>
      <c r="AE4157"/>
    </row>
    <row r="4158" spans="1:31" x14ac:dyDescent="0.2">
      <c r="A4158"/>
      <c r="B4158"/>
      <c r="C4158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S4158"/>
      <c r="T4158"/>
      <c r="U4158"/>
      <c r="V4158"/>
      <c r="W4158"/>
      <c r="X4158"/>
      <c r="Y4158"/>
      <c r="Z4158"/>
      <c r="AA4158"/>
      <c r="AB4158"/>
      <c r="AC4158"/>
      <c r="AD4158"/>
      <c r="AE4158"/>
    </row>
    <row r="4159" spans="1:31" x14ac:dyDescent="0.2">
      <c r="A4159"/>
      <c r="B4159"/>
      <c r="C4159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S4159"/>
      <c r="T4159"/>
      <c r="U4159"/>
      <c r="V4159"/>
      <c r="W4159"/>
      <c r="X4159"/>
      <c r="Y4159"/>
      <c r="Z4159"/>
      <c r="AA4159"/>
      <c r="AB4159"/>
      <c r="AC4159"/>
      <c r="AD4159"/>
      <c r="AE4159"/>
    </row>
    <row r="4160" spans="1:31" x14ac:dyDescent="0.2">
      <c r="A4160"/>
      <c r="B4160"/>
      <c r="C4160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S4160"/>
      <c r="T4160"/>
      <c r="U4160"/>
      <c r="V4160"/>
      <c r="W4160"/>
      <c r="X4160"/>
      <c r="Y4160"/>
      <c r="Z4160"/>
      <c r="AA4160"/>
      <c r="AB4160"/>
      <c r="AC4160"/>
      <c r="AD4160"/>
      <c r="AE4160"/>
    </row>
    <row r="4161" spans="1:31" x14ac:dyDescent="0.2">
      <c r="A4161"/>
      <c r="B4161"/>
      <c r="C4161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S4161"/>
      <c r="T4161"/>
      <c r="U4161"/>
      <c r="V4161"/>
      <c r="W4161"/>
      <c r="X4161"/>
      <c r="Y4161"/>
      <c r="Z4161"/>
      <c r="AA4161"/>
      <c r="AB4161"/>
      <c r="AC4161"/>
      <c r="AD4161"/>
      <c r="AE4161"/>
    </row>
    <row r="4162" spans="1:31" x14ac:dyDescent="0.2">
      <c r="A4162"/>
      <c r="B4162"/>
      <c r="C4162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S4162"/>
      <c r="T4162"/>
      <c r="U4162"/>
      <c r="V4162"/>
      <c r="W4162"/>
      <c r="X4162"/>
      <c r="Y4162"/>
      <c r="Z4162"/>
      <c r="AA4162"/>
      <c r="AB4162"/>
      <c r="AC4162"/>
      <c r="AD4162"/>
      <c r="AE4162"/>
    </row>
    <row r="4163" spans="1:31" x14ac:dyDescent="0.2">
      <c r="A4163"/>
      <c r="B4163"/>
      <c r="C4163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S4163"/>
      <c r="T4163"/>
      <c r="U4163"/>
      <c r="V4163"/>
      <c r="W4163"/>
      <c r="X4163"/>
      <c r="Y4163"/>
      <c r="Z4163"/>
      <c r="AA4163"/>
      <c r="AB4163"/>
      <c r="AC4163"/>
      <c r="AD4163"/>
      <c r="AE4163"/>
    </row>
    <row r="4164" spans="1:31" x14ac:dyDescent="0.2">
      <c r="A4164"/>
      <c r="B4164"/>
      <c r="C416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S4164"/>
      <c r="T4164"/>
      <c r="U4164"/>
      <c r="V4164"/>
      <c r="W4164"/>
      <c r="X4164"/>
      <c r="Y4164"/>
      <c r="Z4164"/>
      <c r="AA4164"/>
      <c r="AB4164"/>
      <c r="AC4164"/>
      <c r="AD4164"/>
      <c r="AE4164"/>
    </row>
    <row r="4165" spans="1:31" x14ac:dyDescent="0.2">
      <c r="A4165"/>
      <c r="B4165"/>
      <c r="C4165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S4165"/>
      <c r="T4165"/>
      <c r="U4165"/>
      <c r="V4165"/>
      <c r="W4165"/>
      <c r="X4165"/>
      <c r="Y4165"/>
      <c r="Z4165"/>
      <c r="AA4165"/>
      <c r="AB4165"/>
      <c r="AC4165"/>
      <c r="AD4165"/>
      <c r="AE4165"/>
    </row>
    <row r="4166" spans="1:31" x14ac:dyDescent="0.2">
      <c r="A4166"/>
      <c r="B4166"/>
      <c r="C4166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S4166"/>
      <c r="T4166"/>
      <c r="U4166"/>
      <c r="V4166"/>
      <c r="W4166"/>
      <c r="X4166"/>
      <c r="Y4166"/>
      <c r="Z4166"/>
      <c r="AA4166"/>
      <c r="AB4166"/>
      <c r="AC4166"/>
      <c r="AD4166"/>
      <c r="AE4166"/>
    </row>
    <row r="4167" spans="1:31" x14ac:dyDescent="0.2">
      <c r="A4167"/>
      <c r="B4167"/>
      <c r="C4167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S4167"/>
      <c r="T4167"/>
      <c r="U4167"/>
      <c r="V4167"/>
      <c r="W4167"/>
      <c r="X4167"/>
      <c r="Y4167"/>
      <c r="Z4167"/>
      <c r="AA4167"/>
      <c r="AB4167"/>
      <c r="AC4167"/>
      <c r="AD4167"/>
      <c r="AE4167"/>
    </row>
    <row r="4168" spans="1:31" x14ac:dyDescent="0.2">
      <c r="A4168"/>
      <c r="B4168"/>
      <c r="C4168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S4168"/>
      <c r="T4168"/>
      <c r="U4168"/>
      <c r="V4168"/>
      <c r="W4168"/>
      <c r="X4168"/>
      <c r="Y4168"/>
      <c r="Z4168"/>
      <c r="AA4168"/>
      <c r="AB4168"/>
      <c r="AC4168"/>
      <c r="AD4168"/>
      <c r="AE4168"/>
    </row>
    <row r="4169" spans="1:31" x14ac:dyDescent="0.2">
      <c r="A4169"/>
      <c r="B4169"/>
      <c r="C4169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S4169"/>
      <c r="T4169"/>
      <c r="U4169"/>
      <c r="V4169"/>
      <c r="W4169"/>
      <c r="X4169"/>
      <c r="Y4169"/>
      <c r="Z4169"/>
      <c r="AA4169"/>
      <c r="AB4169"/>
      <c r="AC4169"/>
      <c r="AD4169"/>
      <c r="AE4169"/>
    </row>
    <row r="4170" spans="1:31" x14ac:dyDescent="0.2">
      <c r="A4170"/>
      <c r="B4170"/>
      <c r="C4170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S4170"/>
      <c r="T4170"/>
      <c r="U4170"/>
      <c r="V4170"/>
      <c r="W4170"/>
      <c r="X4170"/>
      <c r="Y4170"/>
      <c r="Z4170"/>
      <c r="AA4170"/>
      <c r="AB4170"/>
      <c r="AC4170"/>
      <c r="AD4170"/>
      <c r="AE4170"/>
    </row>
    <row r="4171" spans="1:31" x14ac:dyDescent="0.2">
      <c r="A4171"/>
      <c r="B4171"/>
      <c r="C4171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S4171"/>
      <c r="T4171"/>
      <c r="U4171"/>
      <c r="V4171"/>
      <c r="W4171"/>
      <c r="X4171"/>
      <c r="Y4171"/>
      <c r="Z4171"/>
      <c r="AA4171"/>
      <c r="AB4171"/>
      <c r="AC4171"/>
      <c r="AD4171"/>
      <c r="AE4171"/>
    </row>
    <row r="4172" spans="1:31" x14ac:dyDescent="0.2">
      <c r="A4172"/>
      <c r="B4172"/>
      <c r="C4172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S4172"/>
      <c r="T4172"/>
      <c r="U4172"/>
      <c r="V4172"/>
      <c r="W4172"/>
      <c r="X4172"/>
      <c r="Y4172"/>
      <c r="Z4172"/>
      <c r="AA4172"/>
      <c r="AB4172"/>
      <c r="AC4172"/>
      <c r="AD4172"/>
      <c r="AE4172"/>
    </row>
    <row r="4173" spans="1:31" x14ac:dyDescent="0.2">
      <c r="A4173"/>
      <c r="B4173"/>
      <c r="C4173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S4173"/>
      <c r="T4173"/>
      <c r="U4173"/>
      <c r="V4173"/>
      <c r="W4173"/>
      <c r="X4173"/>
      <c r="Y4173"/>
      <c r="Z4173"/>
      <c r="AA4173"/>
      <c r="AB4173"/>
      <c r="AC4173"/>
      <c r="AD4173"/>
      <c r="AE4173"/>
    </row>
    <row r="4174" spans="1:31" x14ac:dyDescent="0.2">
      <c r="A4174"/>
      <c r="B4174"/>
      <c r="C417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S4174"/>
      <c r="T4174"/>
      <c r="U4174"/>
      <c r="V4174"/>
      <c r="W4174"/>
      <c r="X4174"/>
      <c r="Y4174"/>
      <c r="Z4174"/>
      <c r="AA4174"/>
      <c r="AB4174"/>
      <c r="AC4174"/>
      <c r="AD4174"/>
      <c r="AE4174"/>
    </row>
    <row r="4175" spans="1:31" x14ac:dyDescent="0.2">
      <c r="A4175"/>
      <c r="B4175"/>
      <c r="C4175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S4175"/>
      <c r="T4175"/>
      <c r="U4175"/>
      <c r="V4175"/>
      <c r="W4175"/>
      <c r="X4175"/>
      <c r="Y4175"/>
      <c r="Z4175"/>
      <c r="AA4175"/>
      <c r="AB4175"/>
      <c r="AC4175"/>
      <c r="AD4175"/>
      <c r="AE4175"/>
    </row>
    <row r="4176" spans="1:31" x14ac:dyDescent="0.2">
      <c r="A4176"/>
      <c r="B4176"/>
      <c r="C4176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S4176"/>
      <c r="T4176"/>
      <c r="U4176"/>
      <c r="V4176"/>
      <c r="W4176"/>
      <c r="X4176"/>
      <c r="Y4176"/>
      <c r="Z4176"/>
      <c r="AA4176"/>
      <c r="AB4176"/>
      <c r="AC4176"/>
      <c r="AD4176"/>
      <c r="AE4176"/>
    </row>
    <row r="4177" spans="1:31" x14ac:dyDescent="0.2">
      <c r="A4177"/>
      <c r="B4177"/>
      <c r="C4177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S4177"/>
      <c r="T4177"/>
      <c r="U4177"/>
      <c r="V4177"/>
      <c r="W4177"/>
      <c r="X4177"/>
      <c r="Y4177"/>
      <c r="Z4177"/>
      <c r="AA4177"/>
      <c r="AB4177"/>
      <c r="AC4177"/>
      <c r="AD4177"/>
      <c r="AE4177"/>
    </row>
    <row r="4178" spans="1:31" x14ac:dyDescent="0.2">
      <c r="A4178"/>
      <c r="B4178"/>
      <c r="C4178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S4178"/>
      <c r="T4178"/>
      <c r="U4178"/>
      <c r="V4178"/>
      <c r="W4178"/>
      <c r="X4178"/>
      <c r="Y4178"/>
      <c r="Z4178"/>
      <c r="AA4178"/>
      <c r="AB4178"/>
      <c r="AC4178"/>
      <c r="AD4178"/>
      <c r="AE4178"/>
    </row>
    <row r="4179" spans="1:31" x14ac:dyDescent="0.2">
      <c r="A4179"/>
      <c r="B4179"/>
      <c r="C4179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S4179"/>
      <c r="T4179"/>
      <c r="U4179"/>
      <c r="V4179"/>
      <c r="W4179"/>
      <c r="X4179"/>
      <c r="Y4179"/>
      <c r="Z4179"/>
      <c r="AA4179"/>
      <c r="AB4179"/>
      <c r="AC4179"/>
      <c r="AD4179"/>
      <c r="AE4179"/>
    </row>
    <row r="4180" spans="1:31" x14ac:dyDescent="0.2">
      <c r="A4180"/>
      <c r="B4180"/>
      <c r="C4180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S4180"/>
      <c r="T4180"/>
      <c r="U4180"/>
      <c r="V4180"/>
      <c r="W4180"/>
      <c r="X4180"/>
      <c r="Y4180"/>
      <c r="Z4180"/>
      <c r="AA4180"/>
      <c r="AB4180"/>
      <c r="AC4180"/>
      <c r="AD4180"/>
      <c r="AE4180"/>
    </row>
    <row r="4181" spans="1:31" x14ac:dyDescent="0.2">
      <c r="A4181"/>
      <c r="B4181"/>
      <c r="C4181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S4181"/>
      <c r="T4181"/>
      <c r="U4181"/>
      <c r="V4181"/>
      <c r="W4181"/>
      <c r="X4181"/>
      <c r="Y4181"/>
      <c r="Z4181"/>
      <c r="AA4181"/>
      <c r="AB4181"/>
      <c r="AC4181"/>
      <c r="AD4181"/>
      <c r="AE4181"/>
    </row>
    <row r="4182" spans="1:31" x14ac:dyDescent="0.2">
      <c r="A4182"/>
      <c r="B4182"/>
      <c r="C4182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S4182"/>
      <c r="T4182"/>
      <c r="U4182"/>
      <c r="V4182"/>
      <c r="W4182"/>
      <c r="X4182"/>
      <c r="Y4182"/>
      <c r="Z4182"/>
      <c r="AA4182"/>
      <c r="AB4182"/>
      <c r="AC4182"/>
      <c r="AD4182"/>
      <c r="AE4182"/>
    </row>
    <row r="4183" spans="1:31" x14ac:dyDescent="0.2">
      <c r="A4183"/>
      <c r="B4183"/>
      <c r="C4183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S4183"/>
      <c r="T4183"/>
      <c r="U4183"/>
      <c r="V4183"/>
      <c r="W4183"/>
      <c r="X4183"/>
      <c r="Y4183"/>
      <c r="Z4183"/>
      <c r="AA4183"/>
      <c r="AB4183"/>
      <c r="AC4183"/>
      <c r="AD4183"/>
      <c r="AE4183"/>
    </row>
    <row r="4184" spans="1:31" x14ac:dyDescent="0.2">
      <c r="A4184"/>
      <c r="B4184"/>
      <c r="C418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S4184"/>
      <c r="T4184"/>
      <c r="U4184"/>
      <c r="V4184"/>
      <c r="W4184"/>
      <c r="X4184"/>
      <c r="Y4184"/>
      <c r="Z4184"/>
      <c r="AA4184"/>
      <c r="AB4184"/>
      <c r="AC4184"/>
      <c r="AD4184"/>
      <c r="AE4184"/>
    </row>
    <row r="4185" spans="1:31" x14ac:dyDescent="0.2">
      <c r="A4185"/>
      <c r="B4185"/>
      <c r="C4185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S4185"/>
      <c r="T4185"/>
      <c r="U4185"/>
      <c r="V4185"/>
      <c r="W4185"/>
      <c r="X4185"/>
      <c r="Y4185"/>
      <c r="Z4185"/>
      <c r="AA4185"/>
      <c r="AB4185"/>
      <c r="AC4185"/>
      <c r="AD4185"/>
      <c r="AE4185"/>
    </row>
    <row r="4186" spans="1:31" x14ac:dyDescent="0.2">
      <c r="A4186"/>
      <c r="B4186"/>
      <c r="C4186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S4186"/>
      <c r="T4186"/>
      <c r="U4186"/>
      <c r="V4186"/>
      <c r="W4186"/>
      <c r="X4186"/>
      <c r="Y4186"/>
      <c r="Z4186"/>
      <c r="AA4186"/>
      <c r="AB4186"/>
      <c r="AC4186"/>
      <c r="AD4186"/>
      <c r="AE4186"/>
    </row>
    <row r="4187" spans="1:31" x14ac:dyDescent="0.2">
      <c r="A4187"/>
      <c r="B4187"/>
      <c r="C4187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S4187"/>
      <c r="T4187"/>
      <c r="U4187"/>
      <c r="V4187"/>
      <c r="W4187"/>
      <c r="X4187"/>
      <c r="Y4187"/>
      <c r="Z4187"/>
      <c r="AA4187"/>
      <c r="AB4187"/>
      <c r="AC4187"/>
      <c r="AD4187"/>
      <c r="AE4187"/>
    </row>
    <row r="4188" spans="1:31" x14ac:dyDescent="0.2">
      <c r="A4188"/>
      <c r="B4188"/>
      <c r="C4188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S4188"/>
      <c r="T4188"/>
      <c r="U4188"/>
      <c r="V4188"/>
      <c r="W4188"/>
      <c r="X4188"/>
      <c r="Y4188"/>
      <c r="Z4188"/>
      <c r="AA4188"/>
      <c r="AB4188"/>
      <c r="AC4188"/>
      <c r="AD4188"/>
      <c r="AE4188"/>
    </row>
    <row r="4189" spans="1:31" x14ac:dyDescent="0.2">
      <c r="A4189"/>
      <c r="B4189"/>
      <c r="C4189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S4189"/>
      <c r="T4189"/>
      <c r="U4189"/>
      <c r="V4189"/>
      <c r="W4189"/>
      <c r="X4189"/>
      <c r="Y4189"/>
      <c r="Z4189"/>
      <c r="AA4189"/>
      <c r="AB4189"/>
      <c r="AC4189"/>
      <c r="AD4189"/>
      <c r="AE4189"/>
    </row>
    <row r="4190" spans="1:31" x14ac:dyDescent="0.2">
      <c r="A4190"/>
      <c r="B4190"/>
      <c r="C4190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S4190"/>
      <c r="T4190"/>
      <c r="U4190"/>
      <c r="V4190"/>
      <c r="W4190"/>
      <c r="X4190"/>
      <c r="Y4190"/>
      <c r="Z4190"/>
      <c r="AA4190"/>
      <c r="AB4190"/>
      <c r="AC4190"/>
      <c r="AD4190"/>
      <c r="AE4190"/>
    </row>
    <row r="4191" spans="1:31" x14ac:dyDescent="0.2">
      <c r="A4191"/>
      <c r="B4191"/>
      <c r="C4191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S4191"/>
      <c r="T4191"/>
      <c r="U4191"/>
      <c r="V4191"/>
      <c r="W4191"/>
      <c r="X4191"/>
      <c r="Y4191"/>
      <c r="Z4191"/>
      <c r="AA4191"/>
      <c r="AB4191"/>
      <c r="AC4191"/>
      <c r="AD4191"/>
      <c r="AE4191"/>
    </row>
    <row r="4192" spans="1:31" x14ac:dyDescent="0.2">
      <c r="A4192"/>
      <c r="B4192"/>
      <c r="C4192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S4192"/>
      <c r="T4192"/>
      <c r="U4192"/>
      <c r="V4192"/>
      <c r="W4192"/>
      <c r="X4192"/>
      <c r="Y4192"/>
      <c r="Z4192"/>
      <c r="AA4192"/>
      <c r="AB4192"/>
      <c r="AC4192"/>
      <c r="AD4192"/>
      <c r="AE4192"/>
    </row>
    <row r="4193" spans="1:31" x14ac:dyDescent="0.2">
      <c r="A4193"/>
      <c r="B4193"/>
      <c r="C4193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S4193"/>
      <c r="T4193"/>
      <c r="U4193"/>
      <c r="V4193"/>
      <c r="W4193"/>
      <c r="X4193"/>
      <c r="Y4193"/>
      <c r="Z4193"/>
      <c r="AA4193"/>
      <c r="AB4193"/>
      <c r="AC4193"/>
      <c r="AD4193"/>
      <c r="AE4193"/>
    </row>
    <row r="4194" spans="1:31" x14ac:dyDescent="0.2">
      <c r="A4194"/>
      <c r="B4194"/>
      <c r="C419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S4194"/>
      <c r="T4194"/>
      <c r="U4194"/>
      <c r="V4194"/>
      <c r="W4194"/>
      <c r="X4194"/>
      <c r="Y4194"/>
      <c r="Z4194"/>
      <c r="AA4194"/>
      <c r="AB4194"/>
      <c r="AC4194"/>
      <c r="AD4194"/>
      <c r="AE4194"/>
    </row>
    <row r="4195" spans="1:31" x14ac:dyDescent="0.2">
      <c r="A4195"/>
      <c r="B4195"/>
      <c r="C4195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S4195"/>
      <c r="T4195"/>
      <c r="U4195"/>
      <c r="V4195"/>
      <c r="W4195"/>
      <c r="X4195"/>
      <c r="Y4195"/>
      <c r="Z4195"/>
      <c r="AA4195"/>
      <c r="AB4195"/>
      <c r="AC4195"/>
      <c r="AD4195"/>
      <c r="AE4195"/>
    </row>
    <row r="4196" spans="1:31" x14ac:dyDescent="0.2">
      <c r="A4196"/>
      <c r="B4196"/>
      <c r="C4196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S4196"/>
      <c r="T4196"/>
      <c r="U4196"/>
      <c r="V4196"/>
      <c r="W4196"/>
      <c r="X4196"/>
      <c r="Y4196"/>
      <c r="Z4196"/>
      <c r="AA4196"/>
      <c r="AB4196"/>
      <c r="AC4196"/>
      <c r="AD4196"/>
      <c r="AE4196"/>
    </row>
    <row r="4197" spans="1:31" x14ac:dyDescent="0.2">
      <c r="A4197"/>
      <c r="B4197"/>
      <c r="C4197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S4197"/>
      <c r="T4197"/>
      <c r="U4197"/>
      <c r="V4197"/>
      <c r="W4197"/>
      <c r="X4197"/>
      <c r="Y4197"/>
      <c r="Z4197"/>
      <c r="AA4197"/>
      <c r="AB4197"/>
      <c r="AC4197"/>
      <c r="AD4197"/>
      <c r="AE4197"/>
    </row>
    <row r="4198" spans="1:31" x14ac:dyDescent="0.2">
      <c r="A4198"/>
      <c r="B4198"/>
      <c r="C4198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S4198"/>
      <c r="T4198"/>
      <c r="U4198"/>
      <c r="V4198"/>
      <c r="W4198"/>
      <c r="X4198"/>
      <c r="Y4198"/>
      <c r="Z4198"/>
      <c r="AA4198"/>
      <c r="AB4198"/>
      <c r="AC4198"/>
      <c r="AD4198"/>
      <c r="AE4198"/>
    </row>
    <row r="4199" spans="1:31" x14ac:dyDescent="0.2">
      <c r="A4199"/>
      <c r="B4199"/>
      <c r="C4199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S4199"/>
      <c r="T4199"/>
      <c r="U4199"/>
      <c r="V4199"/>
      <c r="W4199"/>
      <c r="X4199"/>
      <c r="Y4199"/>
      <c r="Z4199"/>
      <c r="AA4199"/>
      <c r="AB4199"/>
      <c r="AC4199"/>
      <c r="AD4199"/>
      <c r="AE4199"/>
    </row>
    <row r="4200" spans="1:31" x14ac:dyDescent="0.2">
      <c r="A4200"/>
      <c r="B4200"/>
      <c r="C4200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S4200"/>
      <c r="T4200"/>
      <c r="U4200"/>
      <c r="V4200"/>
      <c r="W4200"/>
      <c r="X4200"/>
      <c r="Y4200"/>
      <c r="Z4200"/>
      <c r="AA4200"/>
      <c r="AB4200"/>
      <c r="AC4200"/>
      <c r="AD4200"/>
      <c r="AE4200"/>
    </row>
    <row r="4201" spans="1:31" x14ac:dyDescent="0.2">
      <c r="A4201"/>
      <c r="B4201"/>
      <c r="C4201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S4201"/>
      <c r="T4201"/>
      <c r="U4201"/>
      <c r="V4201"/>
      <c r="W4201"/>
      <c r="X4201"/>
      <c r="Y4201"/>
      <c r="Z4201"/>
      <c r="AA4201"/>
      <c r="AB4201"/>
      <c r="AC4201"/>
      <c r="AD4201"/>
      <c r="AE4201"/>
    </row>
    <row r="4202" spans="1:31" x14ac:dyDescent="0.2">
      <c r="A4202"/>
      <c r="B4202"/>
      <c r="C4202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S4202"/>
      <c r="T4202"/>
      <c r="U4202"/>
      <c r="V4202"/>
      <c r="W4202"/>
      <c r="X4202"/>
      <c r="Y4202"/>
      <c r="Z4202"/>
      <c r="AA4202"/>
      <c r="AB4202"/>
      <c r="AC4202"/>
      <c r="AD4202"/>
      <c r="AE4202"/>
    </row>
    <row r="4203" spans="1:31" x14ac:dyDescent="0.2">
      <c r="A4203"/>
      <c r="B4203"/>
      <c r="C4203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S4203"/>
      <c r="T4203"/>
      <c r="U4203"/>
      <c r="V4203"/>
      <c r="W4203"/>
      <c r="X4203"/>
      <c r="Y4203"/>
      <c r="Z4203"/>
      <c r="AA4203"/>
      <c r="AB4203"/>
      <c r="AC4203"/>
      <c r="AD4203"/>
      <c r="AE4203"/>
    </row>
    <row r="4204" spans="1:31" x14ac:dyDescent="0.2">
      <c r="A4204"/>
      <c r="B4204"/>
      <c r="C420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S4204"/>
      <c r="T4204"/>
      <c r="U4204"/>
      <c r="V4204"/>
      <c r="W4204"/>
      <c r="X4204"/>
      <c r="Y4204"/>
      <c r="Z4204"/>
      <c r="AA4204"/>
      <c r="AB4204"/>
      <c r="AC4204"/>
      <c r="AD4204"/>
      <c r="AE4204"/>
    </row>
    <row r="4205" spans="1:31" x14ac:dyDescent="0.2">
      <c r="A4205"/>
      <c r="B4205"/>
      <c r="C4205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S4205"/>
      <c r="T4205"/>
      <c r="U4205"/>
      <c r="V4205"/>
      <c r="W4205"/>
      <c r="X4205"/>
      <c r="Y4205"/>
      <c r="Z4205"/>
      <c r="AA4205"/>
      <c r="AB4205"/>
      <c r="AC4205"/>
      <c r="AD4205"/>
      <c r="AE4205"/>
    </row>
    <row r="4206" spans="1:31" x14ac:dyDescent="0.2">
      <c r="A4206"/>
      <c r="B4206"/>
      <c r="C4206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S4206"/>
      <c r="T4206"/>
      <c r="U4206"/>
      <c r="V4206"/>
      <c r="W4206"/>
      <c r="X4206"/>
      <c r="Y4206"/>
      <c r="Z4206"/>
      <c r="AA4206"/>
      <c r="AB4206"/>
      <c r="AC4206"/>
      <c r="AD4206"/>
      <c r="AE4206"/>
    </row>
    <row r="4207" spans="1:31" x14ac:dyDescent="0.2">
      <c r="A4207"/>
      <c r="B4207"/>
      <c r="C4207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S4207"/>
      <c r="T4207"/>
      <c r="U4207"/>
      <c r="V4207"/>
      <c r="W4207"/>
      <c r="X4207"/>
      <c r="Y4207"/>
      <c r="Z4207"/>
      <c r="AA4207"/>
      <c r="AB4207"/>
      <c r="AC4207"/>
      <c r="AD4207"/>
      <c r="AE4207"/>
    </row>
    <row r="4208" spans="1:31" x14ac:dyDescent="0.2">
      <c r="A4208"/>
      <c r="B4208"/>
      <c r="C4208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S4208"/>
      <c r="T4208"/>
      <c r="U4208"/>
      <c r="V4208"/>
      <c r="W4208"/>
      <c r="X4208"/>
      <c r="Y4208"/>
      <c r="Z4208"/>
      <c r="AA4208"/>
      <c r="AB4208"/>
      <c r="AC4208"/>
      <c r="AD4208"/>
      <c r="AE4208"/>
    </row>
    <row r="4209" spans="1:31" x14ac:dyDescent="0.2">
      <c r="A4209"/>
      <c r="B4209"/>
      <c r="C4209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S4209"/>
      <c r="T4209"/>
      <c r="U4209"/>
      <c r="V4209"/>
      <c r="W4209"/>
      <c r="X4209"/>
      <c r="Y4209"/>
      <c r="Z4209"/>
      <c r="AA4209"/>
      <c r="AB4209"/>
      <c r="AC4209"/>
      <c r="AD4209"/>
      <c r="AE4209"/>
    </row>
    <row r="4210" spans="1:31" x14ac:dyDescent="0.2">
      <c r="A4210"/>
      <c r="B4210"/>
      <c r="C4210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S4210"/>
      <c r="T4210"/>
      <c r="U4210"/>
      <c r="V4210"/>
      <c r="W4210"/>
      <c r="X4210"/>
      <c r="Y4210"/>
      <c r="Z4210"/>
      <c r="AA4210"/>
      <c r="AB4210"/>
      <c r="AC4210"/>
      <c r="AD4210"/>
      <c r="AE4210"/>
    </row>
    <row r="4211" spans="1:31" x14ac:dyDescent="0.2">
      <c r="A4211"/>
      <c r="B4211"/>
      <c r="C4211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S4211"/>
      <c r="T4211"/>
      <c r="U4211"/>
      <c r="V4211"/>
      <c r="W4211"/>
      <c r="X4211"/>
      <c r="Y4211"/>
      <c r="Z4211"/>
      <c r="AA4211"/>
      <c r="AB4211"/>
      <c r="AC4211"/>
      <c r="AD4211"/>
      <c r="AE4211"/>
    </row>
    <row r="4212" spans="1:31" x14ac:dyDescent="0.2">
      <c r="A4212"/>
      <c r="B4212"/>
      <c r="C4212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S4212"/>
      <c r="T4212"/>
      <c r="U4212"/>
      <c r="V4212"/>
      <c r="W4212"/>
      <c r="X4212"/>
      <c r="Y4212"/>
      <c r="Z4212"/>
      <c r="AA4212"/>
      <c r="AB4212"/>
      <c r="AC4212"/>
      <c r="AD4212"/>
      <c r="AE4212"/>
    </row>
    <row r="4213" spans="1:31" x14ac:dyDescent="0.2">
      <c r="A4213"/>
      <c r="B4213"/>
      <c r="C4213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S4213"/>
      <c r="T4213"/>
      <c r="U4213"/>
      <c r="V4213"/>
      <c r="W4213"/>
      <c r="X4213"/>
      <c r="Y4213"/>
      <c r="Z4213"/>
      <c r="AA4213"/>
      <c r="AB4213"/>
      <c r="AC4213"/>
      <c r="AD4213"/>
      <c r="AE4213"/>
    </row>
    <row r="4214" spans="1:31" x14ac:dyDescent="0.2">
      <c r="A4214"/>
      <c r="B4214"/>
      <c r="C421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S4214"/>
      <c r="T4214"/>
      <c r="U4214"/>
      <c r="V4214"/>
      <c r="W4214"/>
      <c r="X4214"/>
      <c r="Y4214"/>
      <c r="Z4214"/>
      <c r="AA4214"/>
      <c r="AB4214"/>
      <c r="AC4214"/>
      <c r="AD4214"/>
      <c r="AE4214"/>
    </row>
    <row r="4215" spans="1:31" x14ac:dyDescent="0.2">
      <c r="A4215"/>
      <c r="B4215"/>
      <c r="C4215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S4215"/>
      <c r="T4215"/>
      <c r="U4215"/>
      <c r="V4215"/>
      <c r="W4215"/>
      <c r="X4215"/>
      <c r="Y4215"/>
      <c r="Z4215"/>
      <c r="AA4215"/>
      <c r="AB4215"/>
      <c r="AC4215"/>
      <c r="AD4215"/>
      <c r="AE4215"/>
    </row>
    <row r="4216" spans="1:31" x14ac:dyDescent="0.2">
      <c r="A4216"/>
      <c r="B4216"/>
      <c r="C4216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S4216"/>
      <c r="T4216"/>
      <c r="U4216"/>
      <c r="V4216"/>
      <c r="W4216"/>
      <c r="X4216"/>
      <c r="Y4216"/>
      <c r="Z4216"/>
      <c r="AA4216"/>
      <c r="AB4216"/>
      <c r="AC4216"/>
      <c r="AD4216"/>
      <c r="AE4216"/>
    </row>
    <row r="4217" spans="1:31" x14ac:dyDescent="0.2">
      <c r="A4217"/>
      <c r="B4217"/>
      <c r="C4217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S4217"/>
      <c r="T4217"/>
      <c r="U4217"/>
      <c r="V4217"/>
      <c r="W4217"/>
      <c r="X4217"/>
      <c r="Y4217"/>
      <c r="Z4217"/>
      <c r="AA4217"/>
      <c r="AB4217"/>
      <c r="AC4217"/>
      <c r="AD4217"/>
      <c r="AE4217"/>
    </row>
    <row r="4218" spans="1:31" x14ac:dyDescent="0.2">
      <c r="A4218"/>
      <c r="B4218"/>
      <c r="C4218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S4218"/>
      <c r="T4218"/>
      <c r="U4218"/>
      <c r="V4218"/>
      <c r="W4218"/>
      <c r="X4218"/>
      <c r="Y4218"/>
      <c r="Z4218"/>
      <c r="AA4218"/>
      <c r="AB4218"/>
      <c r="AC4218"/>
      <c r="AD4218"/>
      <c r="AE4218"/>
    </row>
    <row r="4219" spans="1:31" x14ac:dyDescent="0.2">
      <c r="A4219"/>
      <c r="B4219"/>
      <c r="C4219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S4219"/>
      <c r="T4219"/>
      <c r="U4219"/>
      <c r="V4219"/>
      <c r="W4219"/>
      <c r="X4219"/>
      <c r="Y4219"/>
      <c r="Z4219"/>
      <c r="AA4219"/>
      <c r="AB4219"/>
      <c r="AC4219"/>
      <c r="AD4219"/>
      <c r="AE4219"/>
    </row>
    <row r="4220" spans="1:31" x14ac:dyDescent="0.2">
      <c r="A4220"/>
      <c r="B4220"/>
      <c r="C4220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S4220"/>
      <c r="T4220"/>
      <c r="U4220"/>
      <c r="V4220"/>
      <c r="W4220"/>
      <c r="X4220"/>
      <c r="Y4220"/>
      <c r="Z4220"/>
      <c r="AA4220"/>
      <c r="AB4220"/>
      <c r="AC4220"/>
      <c r="AD4220"/>
      <c r="AE4220"/>
    </row>
    <row r="4221" spans="1:31" x14ac:dyDescent="0.2">
      <c r="A4221"/>
      <c r="B4221"/>
      <c r="C4221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S4221"/>
      <c r="T4221"/>
      <c r="U4221"/>
      <c r="V4221"/>
      <c r="W4221"/>
      <c r="X4221"/>
      <c r="Y4221"/>
      <c r="Z4221"/>
      <c r="AA4221"/>
      <c r="AB4221"/>
      <c r="AC4221"/>
      <c r="AD4221"/>
      <c r="AE4221"/>
    </row>
    <row r="4222" spans="1:31" x14ac:dyDescent="0.2">
      <c r="A4222"/>
      <c r="B4222"/>
      <c r="C4222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S4222"/>
      <c r="T4222"/>
      <c r="U4222"/>
      <c r="V4222"/>
      <c r="W4222"/>
      <c r="X4222"/>
      <c r="Y4222"/>
      <c r="Z4222"/>
      <c r="AA4222"/>
      <c r="AB4222"/>
      <c r="AC4222"/>
      <c r="AD4222"/>
      <c r="AE4222"/>
    </row>
    <row r="4223" spans="1:31" x14ac:dyDescent="0.2">
      <c r="A4223"/>
      <c r="B4223"/>
      <c r="C4223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S4223"/>
      <c r="T4223"/>
      <c r="U4223"/>
      <c r="V4223"/>
      <c r="W4223"/>
      <c r="X4223"/>
      <c r="Y4223"/>
      <c r="Z4223"/>
      <c r="AA4223"/>
      <c r="AB4223"/>
      <c r="AC4223"/>
      <c r="AD4223"/>
      <c r="AE4223"/>
    </row>
    <row r="4224" spans="1:31" x14ac:dyDescent="0.2">
      <c r="A4224"/>
      <c r="B4224"/>
      <c r="C422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S4224"/>
      <c r="T4224"/>
      <c r="U4224"/>
      <c r="V4224"/>
      <c r="W4224"/>
      <c r="X4224"/>
      <c r="Y4224"/>
      <c r="Z4224"/>
      <c r="AA4224"/>
      <c r="AB4224"/>
      <c r="AC4224"/>
      <c r="AD4224"/>
      <c r="AE4224"/>
    </row>
    <row r="4225" spans="1:31" x14ac:dyDescent="0.2">
      <c r="A4225"/>
      <c r="B4225"/>
      <c r="C4225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S4225"/>
      <c r="T4225"/>
      <c r="U4225"/>
      <c r="V4225"/>
      <c r="W4225"/>
      <c r="X4225"/>
      <c r="Y4225"/>
      <c r="Z4225"/>
      <c r="AA4225"/>
      <c r="AB4225"/>
      <c r="AC4225"/>
      <c r="AD4225"/>
      <c r="AE4225"/>
    </row>
    <row r="4226" spans="1:31" x14ac:dyDescent="0.2">
      <c r="A4226"/>
      <c r="B4226"/>
      <c r="C4226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S4226"/>
      <c r="T4226"/>
      <c r="U4226"/>
      <c r="V4226"/>
      <c r="W4226"/>
      <c r="X4226"/>
      <c r="Y4226"/>
      <c r="Z4226"/>
      <c r="AA4226"/>
      <c r="AB4226"/>
      <c r="AC4226"/>
      <c r="AD4226"/>
      <c r="AE4226"/>
    </row>
    <row r="4227" spans="1:31" x14ac:dyDescent="0.2">
      <c r="A4227"/>
      <c r="B4227"/>
      <c r="C4227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S4227"/>
      <c r="T4227"/>
      <c r="U4227"/>
      <c r="V4227"/>
      <c r="W4227"/>
      <c r="X4227"/>
      <c r="Y4227"/>
      <c r="Z4227"/>
      <c r="AA4227"/>
      <c r="AB4227"/>
      <c r="AC4227"/>
      <c r="AD4227"/>
      <c r="AE4227"/>
    </row>
    <row r="4228" spans="1:31" x14ac:dyDescent="0.2">
      <c r="A4228"/>
      <c r="B4228"/>
      <c r="C4228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S4228"/>
      <c r="T4228"/>
      <c r="U4228"/>
      <c r="V4228"/>
      <c r="W4228"/>
      <c r="X4228"/>
      <c r="Y4228"/>
      <c r="Z4228"/>
      <c r="AA4228"/>
      <c r="AB4228"/>
      <c r="AC4228"/>
      <c r="AD4228"/>
      <c r="AE4228"/>
    </row>
    <row r="4229" spans="1:31" x14ac:dyDescent="0.2">
      <c r="A4229"/>
      <c r="B4229"/>
      <c r="C4229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S4229"/>
      <c r="T4229"/>
      <c r="U4229"/>
      <c r="V4229"/>
      <c r="W4229"/>
      <c r="X4229"/>
      <c r="Y4229"/>
      <c r="Z4229"/>
      <c r="AA4229"/>
      <c r="AB4229"/>
      <c r="AC4229"/>
      <c r="AD4229"/>
      <c r="AE4229"/>
    </row>
    <row r="4230" spans="1:31" x14ac:dyDescent="0.2">
      <c r="A4230"/>
      <c r="B4230"/>
      <c r="C4230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S4230"/>
      <c r="T4230"/>
      <c r="U4230"/>
      <c r="V4230"/>
      <c r="W4230"/>
      <c r="X4230"/>
      <c r="Y4230"/>
      <c r="Z4230"/>
      <c r="AA4230"/>
      <c r="AB4230"/>
      <c r="AC4230"/>
      <c r="AD4230"/>
      <c r="AE4230"/>
    </row>
    <row r="4231" spans="1:31" x14ac:dyDescent="0.2">
      <c r="A4231"/>
      <c r="B4231"/>
      <c r="C4231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S4231"/>
      <c r="T4231"/>
      <c r="U4231"/>
      <c r="V4231"/>
      <c r="W4231"/>
      <c r="X4231"/>
      <c r="Y4231"/>
      <c r="Z4231"/>
      <c r="AA4231"/>
      <c r="AB4231"/>
      <c r="AC4231"/>
      <c r="AD4231"/>
      <c r="AE4231"/>
    </row>
    <row r="4232" spans="1:31" x14ac:dyDescent="0.2">
      <c r="A4232"/>
      <c r="B4232"/>
      <c r="C4232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S4232"/>
      <c r="T4232"/>
      <c r="U4232"/>
      <c r="V4232"/>
      <c r="W4232"/>
      <c r="X4232"/>
      <c r="Y4232"/>
      <c r="Z4232"/>
      <c r="AA4232"/>
      <c r="AB4232"/>
      <c r="AC4232"/>
      <c r="AD4232"/>
      <c r="AE4232"/>
    </row>
    <row r="4233" spans="1:31" x14ac:dyDescent="0.2">
      <c r="A4233"/>
      <c r="B4233"/>
      <c r="C4233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S4233"/>
      <c r="T4233"/>
      <c r="U4233"/>
      <c r="V4233"/>
      <c r="W4233"/>
      <c r="X4233"/>
      <c r="Y4233"/>
      <c r="Z4233"/>
      <c r="AA4233"/>
      <c r="AB4233"/>
      <c r="AC4233"/>
      <c r="AD4233"/>
      <c r="AE4233"/>
    </row>
    <row r="4234" spans="1:31" x14ac:dyDescent="0.2">
      <c r="A4234"/>
      <c r="B4234"/>
      <c r="C423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S4234"/>
      <c r="T4234"/>
      <c r="U4234"/>
      <c r="V4234"/>
      <c r="W4234"/>
      <c r="X4234"/>
      <c r="Y4234"/>
      <c r="Z4234"/>
      <c r="AA4234"/>
      <c r="AB4234"/>
      <c r="AC4234"/>
      <c r="AD4234"/>
      <c r="AE4234"/>
    </row>
    <row r="4235" spans="1:31" x14ac:dyDescent="0.2">
      <c r="A4235"/>
      <c r="B4235"/>
      <c r="C4235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S4235"/>
      <c r="T4235"/>
      <c r="U4235"/>
      <c r="V4235"/>
      <c r="W4235"/>
      <c r="X4235"/>
      <c r="Y4235"/>
      <c r="Z4235"/>
      <c r="AA4235"/>
      <c r="AB4235"/>
      <c r="AC4235"/>
      <c r="AD4235"/>
      <c r="AE4235"/>
    </row>
    <row r="4236" spans="1:31" x14ac:dyDescent="0.2">
      <c r="A4236"/>
      <c r="B4236"/>
      <c r="C4236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S4236"/>
      <c r="T4236"/>
      <c r="U4236"/>
      <c r="V4236"/>
      <c r="W4236"/>
      <c r="X4236"/>
      <c r="Y4236"/>
      <c r="Z4236"/>
      <c r="AA4236"/>
      <c r="AB4236"/>
      <c r="AC4236"/>
      <c r="AD4236"/>
      <c r="AE4236"/>
    </row>
    <row r="4237" spans="1:31" x14ac:dyDescent="0.2">
      <c r="A4237"/>
      <c r="B4237"/>
      <c r="C4237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S4237"/>
      <c r="T4237"/>
      <c r="U4237"/>
      <c r="V4237"/>
      <c r="W4237"/>
      <c r="X4237"/>
      <c r="Y4237"/>
      <c r="Z4237"/>
      <c r="AA4237"/>
      <c r="AB4237"/>
      <c r="AC4237"/>
      <c r="AD4237"/>
      <c r="AE4237"/>
    </row>
    <row r="4238" spans="1:31" x14ac:dyDescent="0.2">
      <c r="A4238"/>
      <c r="B4238"/>
      <c r="C4238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S4238"/>
      <c r="T4238"/>
      <c r="U4238"/>
      <c r="V4238"/>
      <c r="W4238"/>
      <c r="X4238"/>
      <c r="Y4238"/>
      <c r="Z4238"/>
      <c r="AA4238"/>
      <c r="AB4238"/>
      <c r="AC4238"/>
      <c r="AD4238"/>
      <c r="AE4238"/>
    </row>
    <row r="4239" spans="1:31" x14ac:dyDescent="0.2">
      <c r="A4239"/>
      <c r="B4239"/>
      <c r="C4239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S4239"/>
      <c r="T4239"/>
      <c r="U4239"/>
      <c r="V4239"/>
      <c r="W4239"/>
      <c r="X4239"/>
      <c r="Y4239"/>
      <c r="Z4239"/>
      <c r="AA4239"/>
      <c r="AB4239"/>
      <c r="AC4239"/>
      <c r="AD4239"/>
      <c r="AE4239"/>
    </row>
    <row r="4240" spans="1:31" x14ac:dyDescent="0.2">
      <c r="A4240"/>
      <c r="B4240"/>
      <c r="C4240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S4240"/>
      <c r="T4240"/>
      <c r="U4240"/>
      <c r="V4240"/>
      <c r="W4240"/>
      <c r="X4240"/>
      <c r="Y4240"/>
      <c r="Z4240"/>
      <c r="AA4240"/>
      <c r="AB4240"/>
      <c r="AC4240"/>
      <c r="AD4240"/>
      <c r="AE4240"/>
    </row>
    <row r="4241" spans="1:31" x14ac:dyDescent="0.2">
      <c r="A4241"/>
      <c r="B4241"/>
      <c r="C4241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S4241"/>
      <c r="T4241"/>
      <c r="U4241"/>
      <c r="V4241"/>
      <c r="W4241"/>
      <c r="X4241"/>
      <c r="Y4241"/>
      <c r="Z4241"/>
      <c r="AA4241"/>
      <c r="AB4241"/>
      <c r="AC4241"/>
      <c r="AD4241"/>
      <c r="AE4241"/>
    </row>
    <row r="4242" spans="1:31" x14ac:dyDescent="0.2">
      <c r="A4242"/>
      <c r="B4242"/>
      <c r="C4242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S4242"/>
      <c r="T4242"/>
      <c r="U4242"/>
      <c r="V4242"/>
      <c r="W4242"/>
      <c r="X4242"/>
      <c r="Y4242"/>
      <c r="Z4242"/>
      <c r="AA4242"/>
      <c r="AB4242"/>
      <c r="AC4242"/>
      <c r="AD4242"/>
      <c r="AE4242"/>
    </row>
    <row r="4243" spans="1:31" x14ac:dyDescent="0.2">
      <c r="A4243"/>
      <c r="B4243"/>
      <c r="C4243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S4243"/>
      <c r="T4243"/>
      <c r="U4243"/>
      <c r="V4243"/>
      <c r="W4243"/>
      <c r="X4243"/>
      <c r="Y4243"/>
      <c r="Z4243"/>
      <c r="AA4243"/>
      <c r="AB4243"/>
      <c r="AC4243"/>
      <c r="AD4243"/>
      <c r="AE4243"/>
    </row>
    <row r="4244" spans="1:31" x14ac:dyDescent="0.2">
      <c r="A4244"/>
      <c r="B4244"/>
      <c r="C424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S4244"/>
      <c r="T4244"/>
      <c r="U4244"/>
      <c r="V4244"/>
      <c r="W4244"/>
      <c r="X4244"/>
      <c r="Y4244"/>
      <c r="Z4244"/>
      <c r="AA4244"/>
      <c r="AB4244"/>
      <c r="AC4244"/>
      <c r="AD4244"/>
      <c r="AE4244"/>
    </row>
    <row r="4245" spans="1:31" x14ac:dyDescent="0.2">
      <c r="A4245"/>
      <c r="B4245"/>
      <c r="C4245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S4245"/>
      <c r="T4245"/>
      <c r="U4245"/>
      <c r="V4245"/>
      <c r="W4245"/>
      <c r="X4245"/>
      <c r="Y4245"/>
      <c r="Z4245"/>
      <c r="AA4245"/>
      <c r="AB4245"/>
      <c r="AC4245"/>
      <c r="AD4245"/>
      <c r="AE4245"/>
    </row>
    <row r="4246" spans="1:31" x14ac:dyDescent="0.2">
      <c r="A4246"/>
      <c r="B4246"/>
      <c r="C4246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S4246"/>
      <c r="T4246"/>
      <c r="U4246"/>
      <c r="V4246"/>
      <c r="W4246"/>
      <c r="X4246"/>
      <c r="Y4246"/>
      <c r="Z4246"/>
      <c r="AA4246"/>
      <c r="AB4246"/>
      <c r="AC4246"/>
      <c r="AD4246"/>
      <c r="AE4246"/>
    </row>
    <row r="4247" spans="1:31" x14ac:dyDescent="0.2">
      <c r="A4247"/>
      <c r="B4247"/>
      <c r="C4247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S4247"/>
      <c r="T4247"/>
      <c r="U4247"/>
      <c r="V4247"/>
      <c r="W4247"/>
      <c r="X4247"/>
      <c r="Y4247"/>
      <c r="Z4247"/>
      <c r="AA4247"/>
      <c r="AB4247"/>
      <c r="AC4247"/>
      <c r="AD4247"/>
      <c r="AE4247"/>
    </row>
    <row r="4248" spans="1:31" x14ac:dyDescent="0.2">
      <c r="A4248"/>
      <c r="B4248"/>
      <c r="C4248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S4248"/>
      <c r="T4248"/>
      <c r="U4248"/>
      <c r="V4248"/>
      <c r="W4248"/>
      <c r="X4248"/>
      <c r="Y4248"/>
      <c r="Z4248"/>
      <c r="AA4248"/>
      <c r="AB4248"/>
      <c r="AC4248"/>
      <c r="AD4248"/>
      <c r="AE4248"/>
    </row>
    <row r="4249" spans="1:31" x14ac:dyDescent="0.2">
      <c r="A4249"/>
      <c r="B4249"/>
      <c r="C4249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S4249"/>
      <c r="T4249"/>
      <c r="U4249"/>
      <c r="V4249"/>
      <c r="W4249"/>
      <c r="X4249"/>
      <c r="Y4249"/>
      <c r="Z4249"/>
      <c r="AA4249"/>
      <c r="AB4249"/>
      <c r="AC4249"/>
      <c r="AD4249"/>
      <c r="AE4249"/>
    </row>
    <row r="4250" spans="1:31" x14ac:dyDescent="0.2">
      <c r="A4250"/>
      <c r="B4250"/>
      <c r="C4250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S4250"/>
      <c r="T4250"/>
      <c r="U4250"/>
      <c r="V4250"/>
      <c r="W4250"/>
      <c r="X4250"/>
      <c r="Y4250"/>
      <c r="Z4250"/>
      <c r="AA4250"/>
      <c r="AB4250"/>
      <c r="AC4250"/>
      <c r="AD4250"/>
      <c r="AE4250"/>
    </row>
    <row r="4251" spans="1:31" x14ac:dyDescent="0.2">
      <c r="A4251"/>
      <c r="B4251"/>
      <c r="C4251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S4251"/>
      <c r="T4251"/>
      <c r="U4251"/>
      <c r="V4251"/>
      <c r="W4251"/>
      <c r="X4251"/>
      <c r="Y4251"/>
      <c r="Z4251"/>
      <c r="AA4251"/>
      <c r="AB4251"/>
      <c r="AC4251"/>
      <c r="AD4251"/>
      <c r="AE4251"/>
    </row>
    <row r="4252" spans="1:31" x14ac:dyDescent="0.2">
      <c r="A4252"/>
      <c r="B4252"/>
      <c r="C4252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S4252"/>
      <c r="T4252"/>
      <c r="U4252"/>
      <c r="V4252"/>
      <c r="W4252"/>
      <c r="X4252"/>
      <c r="Y4252"/>
      <c r="Z4252"/>
      <c r="AA4252"/>
      <c r="AB4252"/>
      <c r="AC4252"/>
      <c r="AD4252"/>
      <c r="AE4252"/>
    </row>
    <row r="4253" spans="1:31" x14ac:dyDescent="0.2">
      <c r="A4253"/>
      <c r="B4253"/>
      <c r="C4253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S4253"/>
      <c r="T4253"/>
      <c r="U4253"/>
      <c r="V4253"/>
      <c r="W4253"/>
      <c r="X4253"/>
      <c r="Y4253"/>
      <c r="Z4253"/>
      <c r="AA4253"/>
      <c r="AB4253"/>
      <c r="AC4253"/>
      <c r="AD4253"/>
      <c r="AE4253"/>
    </row>
    <row r="4254" spans="1:31" x14ac:dyDescent="0.2">
      <c r="A4254"/>
      <c r="B4254"/>
      <c r="C425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S4254"/>
      <c r="T4254"/>
      <c r="U4254"/>
      <c r="V4254"/>
      <c r="W4254"/>
      <c r="X4254"/>
      <c r="Y4254"/>
      <c r="Z4254"/>
      <c r="AA4254"/>
      <c r="AB4254"/>
      <c r="AC4254"/>
      <c r="AD4254"/>
      <c r="AE4254"/>
    </row>
    <row r="4255" spans="1:31" x14ac:dyDescent="0.2">
      <c r="A4255"/>
      <c r="B4255"/>
      <c r="C4255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S4255"/>
      <c r="T4255"/>
      <c r="U4255"/>
      <c r="V4255"/>
      <c r="W4255"/>
      <c r="X4255"/>
      <c r="Y4255"/>
      <c r="Z4255"/>
      <c r="AA4255"/>
      <c r="AB4255"/>
      <c r="AC4255"/>
      <c r="AD4255"/>
      <c r="AE4255"/>
    </row>
    <row r="4256" spans="1:31" x14ac:dyDescent="0.2">
      <c r="A4256"/>
      <c r="B4256"/>
      <c r="C4256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S4256"/>
      <c r="T4256"/>
      <c r="U4256"/>
      <c r="V4256"/>
      <c r="W4256"/>
      <c r="X4256"/>
      <c r="Y4256"/>
      <c r="Z4256"/>
      <c r="AA4256"/>
      <c r="AB4256"/>
      <c r="AC4256"/>
      <c r="AD4256"/>
      <c r="AE4256"/>
    </row>
    <row r="4257" spans="1:31" x14ac:dyDescent="0.2">
      <c r="A4257"/>
      <c r="B4257"/>
      <c r="C4257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S4257"/>
      <c r="T4257"/>
      <c r="U4257"/>
      <c r="V4257"/>
      <c r="W4257"/>
      <c r="X4257"/>
      <c r="Y4257"/>
      <c r="Z4257"/>
      <c r="AA4257"/>
      <c r="AB4257"/>
      <c r="AC4257"/>
      <c r="AD4257"/>
      <c r="AE4257"/>
    </row>
    <row r="4258" spans="1:31" x14ac:dyDescent="0.2">
      <c r="A4258"/>
      <c r="B4258"/>
      <c r="C4258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S4258"/>
      <c r="T4258"/>
      <c r="U4258"/>
      <c r="V4258"/>
      <c r="W4258"/>
      <c r="X4258"/>
      <c r="Y4258"/>
      <c r="Z4258"/>
      <c r="AA4258"/>
      <c r="AB4258"/>
      <c r="AC4258"/>
      <c r="AD4258"/>
      <c r="AE4258"/>
    </row>
    <row r="4259" spans="1:31" x14ac:dyDescent="0.2">
      <c r="A4259"/>
      <c r="B4259"/>
      <c r="C4259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S4259"/>
      <c r="T4259"/>
      <c r="U4259"/>
      <c r="V4259"/>
      <c r="W4259"/>
      <c r="X4259"/>
      <c r="Y4259"/>
      <c r="Z4259"/>
      <c r="AA4259"/>
      <c r="AB4259"/>
      <c r="AC4259"/>
      <c r="AD4259"/>
      <c r="AE4259"/>
    </row>
    <row r="4260" spans="1:31" x14ac:dyDescent="0.2">
      <c r="A4260"/>
      <c r="B4260"/>
      <c r="C4260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S4260"/>
      <c r="T4260"/>
      <c r="U4260"/>
      <c r="V4260"/>
      <c r="W4260"/>
      <c r="X4260"/>
      <c r="Y4260"/>
      <c r="Z4260"/>
      <c r="AA4260"/>
      <c r="AB4260"/>
      <c r="AC4260"/>
      <c r="AD4260"/>
      <c r="AE4260"/>
    </row>
    <row r="4261" spans="1:31" x14ac:dyDescent="0.2">
      <c r="A4261"/>
      <c r="B4261"/>
      <c r="C4261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S4261"/>
      <c r="T4261"/>
      <c r="U4261"/>
      <c r="V4261"/>
      <c r="W4261"/>
      <c r="X4261"/>
      <c r="Y4261"/>
      <c r="Z4261"/>
      <c r="AA4261"/>
      <c r="AB4261"/>
      <c r="AC4261"/>
      <c r="AD4261"/>
      <c r="AE4261"/>
    </row>
    <row r="4262" spans="1:31" x14ac:dyDescent="0.2">
      <c r="A4262"/>
      <c r="B4262"/>
      <c r="C4262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S4262"/>
      <c r="T4262"/>
      <c r="U4262"/>
      <c r="V4262"/>
      <c r="W4262"/>
      <c r="X4262"/>
      <c r="Y4262"/>
      <c r="Z4262"/>
      <c r="AA4262"/>
      <c r="AB4262"/>
      <c r="AC4262"/>
      <c r="AD4262"/>
      <c r="AE4262"/>
    </row>
    <row r="4263" spans="1:31" x14ac:dyDescent="0.2">
      <c r="A4263"/>
      <c r="B4263"/>
      <c r="C4263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S4263"/>
      <c r="T4263"/>
      <c r="U4263"/>
      <c r="V4263"/>
      <c r="W4263"/>
      <c r="X4263"/>
      <c r="Y4263"/>
      <c r="Z4263"/>
      <c r="AA4263"/>
      <c r="AB4263"/>
      <c r="AC4263"/>
      <c r="AD4263"/>
      <c r="AE4263"/>
    </row>
    <row r="4264" spans="1:31" x14ac:dyDescent="0.2">
      <c r="A4264"/>
      <c r="B4264"/>
      <c r="C426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S4264"/>
      <c r="T4264"/>
      <c r="U4264"/>
      <c r="V4264"/>
      <c r="W4264"/>
      <c r="X4264"/>
      <c r="Y4264"/>
      <c r="Z4264"/>
      <c r="AA4264"/>
      <c r="AB4264"/>
      <c r="AC4264"/>
      <c r="AD4264"/>
      <c r="AE4264"/>
    </row>
    <row r="4265" spans="1:31" x14ac:dyDescent="0.2">
      <c r="A4265"/>
      <c r="B4265"/>
      <c r="C4265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S4265"/>
      <c r="T4265"/>
      <c r="U4265"/>
      <c r="V4265"/>
      <c r="W4265"/>
      <c r="X4265"/>
      <c r="Y4265"/>
      <c r="Z4265"/>
      <c r="AA4265"/>
      <c r="AB4265"/>
      <c r="AC4265"/>
      <c r="AD4265"/>
      <c r="AE4265"/>
    </row>
    <row r="4266" spans="1:31" x14ac:dyDescent="0.2">
      <c r="A4266"/>
      <c r="B4266"/>
      <c r="C4266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S4266"/>
      <c r="T4266"/>
      <c r="U4266"/>
      <c r="V4266"/>
      <c r="W4266"/>
      <c r="X4266"/>
      <c r="Y4266"/>
      <c r="Z4266"/>
      <c r="AA4266"/>
      <c r="AB4266"/>
      <c r="AC4266"/>
      <c r="AD4266"/>
      <c r="AE4266"/>
    </row>
    <row r="4267" spans="1:31" x14ac:dyDescent="0.2">
      <c r="A4267"/>
      <c r="B4267"/>
      <c r="C4267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S4267"/>
      <c r="T4267"/>
      <c r="U4267"/>
      <c r="V4267"/>
      <c r="W4267"/>
      <c r="X4267"/>
      <c r="Y4267"/>
      <c r="Z4267"/>
      <c r="AA4267"/>
      <c r="AB4267"/>
      <c r="AC4267"/>
      <c r="AD4267"/>
      <c r="AE4267"/>
    </row>
    <row r="4268" spans="1:31" x14ac:dyDescent="0.2">
      <c r="A4268"/>
      <c r="B4268"/>
      <c r="C4268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S4268"/>
      <c r="T4268"/>
      <c r="U4268"/>
      <c r="V4268"/>
      <c r="W4268"/>
      <c r="X4268"/>
      <c r="Y4268"/>
      <c r="Z4268"/>
      <c r="AA4268"/>
      <c r="AB4268"/>
      <c r="AC4268"/>
      <c r="AD4268"/>
      <c r="AE4268"/>
    </row>
    <row r="4269" spans="1:31" x14ac:dyDescent="0.2">
      <c r="A4269"/>
      <c r="B4269"/>
      <c r="C4269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S4269"/>
      <c r="T4269"/>
      <c r="U4269"/>
      <c r="V4269"/>
      <c r="W4269"/>
      <c r="X4269"/>
      <c r="Y4269"/>
      <c r="Z4269"/>
      <c r="AA4269"/>
      <c r="AB4269"/>
      <c r="AC4269"/>
      <c r="AD4269"/>
      <c r="AE4269"/>
    </row>
    <row r="4270" spans="1:31" x14ac:dyDescent="0.2">
      <c r="A4270"/>
      <c r="B4270"/>
      <c r="C4270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S4270"/>
      <c r="T4270"/>
      <c r="U4270"/>
      <c r="V4270"/>
      <c r="W4270"/>
      <c r="X4270"/>
      <c r="Y4270"/>
      <c r="Z4270"/>
      <c r="AA4270"/>
      <c r="AB4270"/>
      <c r="AC4270"/>
      <c r="AD4270"/>
      <c r="AE4270"/>
    </row>
    <row r="4271" spans="1:31" x14ac:dyDescent="0.2">
      <c r="A4271"/>
      <c r="B4271"/>
      <c r="C4271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S4271"/>
      <c r="T4271"/>
      <c r="U4271"/>
      <c r="V4271"/>
      <c r="W4271"/>
      <c r="X4271"/>
      <c r="Y4271"/>
      <c r="Z4271"/>
      <c r="AA4271"/>
      <c r="AB4271"/>
      <c r="AC4271"/>
      <c r="AD4271"/>
      <c r="AE4271"/>
    </row>
    <row r="4272" spans="1:31" x14ac:dyDescent="0.2">
      <c r="A4272"/>
      <c r="B4272"/>
      <c r="C4272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S4272"/>
      <c r="T4272"/>
      <c r="U4272"/>
      <c r="V4272"/>
      <c r="W4272"/>
      <c r="X4272"/>
      <c r="Y4272"/>
      <c r="Z4272"/>
      <c r="AA4272"/>
      <c r="AB4272"/>
      <c r="AC4272"/>
      <c r="AD4272"/>
      <c r="AE4272"/>
    </row>
    <row r="4273" spans="1:31" x14ac:dyDescent="0.2">
      <c r="A4273"/>
      <c r="B4273"/>
      <c r="C4273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S4273"/>
      <c r="T4273"/>
      <c r="U4273"/>
      <c r="V4273"/>
      <c r="W4273"/>
      <c r="X4273"/>
      <c r="Y4273"/>
      <c r="Z4273"/>
      <c r="AA4273"/>
      <c r="AB4273"/>
      <c r="AC4273"/>
      <c r="AD4273"/>
      <c r="AE4273"/>
    </row>
    <row r="4274" spans="1:31" x14ac:dyDescent="0.2">
      <c r="A4274"/>
      <c r="B4274"/>
      <c r="C427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S4274"/>
      <c r="T4274"/>
      <c r="U4274"/>
      <c r="V4274"/>
      <c r="W4274"/>
      <c r="X4274"/>
      <c r="Y4274"/>
      <c r="Z4274"/>
      <c r="AA4274"/>
      <c r="AB4274"/>
      <c r="AC4274"/>
      <c r="AD4274"/>
      <c r="AE4274"/>
    </row>
    <row r="4275" spans="1:31" x14ac:dyDescent="0.2">
      <c r="A4275"/>
      <c r="B4275"/>
      <c r="C4275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S4275"/>
      <c r="T4275"/>
      <c r="U4275"/>
      <c r="V4275"/>
      <c r="W4275"/>
      <c r="X4275"/>
      <c r="Y4275"/>
      <c r="Z4275"/>
      <c r="AA4275"/>
      <c r="AB4275"/>
      <c r="AC4275"/>
      <c r="AD4275"/>
      <c r="AE4275"/>
    </row>
    <row r="4276" spans="1:31" x14ac:dyDescent="0.2">
      <c r="A4276"/>
      <c r="B4276"/>
      <c r="C4276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S4276"/>
      <c r="T4276"/>
      <c r="U4276"/>
      <c r="V4276"/>
      <c r="W4276"/>
      <c r="X4276"/>
      <c r="Y4276"/>
      <c r="Z4276"/>
      <c r="AA4276"/>
      <c r="AB4276"/>
      <c r="AC4276"/>
      <c r="AD4276"/>
      <c r="AE4276"/>
    </row>
    <row r="4277" spans="1:31" x14ac:dyDescent="0.2">
      <c r="A4277"/>
      <c r="B4277"/>
      <c r="C4277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S4277"/>
      <c r="T4277"/>
      <c r="U4277"/>
      <c r="V4277"/>
      <c r="W4277"/>
      <c r="X4277"/>
      <c r="Y4277"/>
      <c r="Z4277"/>
      <c r="AA4277"/>
      <c r="AB4277"/>
      <c r="AC4277"/>
      <c r="AD4277"/>
      <c r="AE4277"/>
    </row>
    <row r="4278" spans="1:31" x14ac:dyDescent="0.2">
      <c r="A4278"/>
      <c r="B4278"/>
      <c r="C4278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S4278"/>
      <c r="T4278"/>
      <c r="U4278"/>
      <c r="V4278"/>
      <c r="W4278"/>
      <c r="X4278"/>
      <c r="Y4278"/>
      <c r="Z4278"/>
      <c r="AA4278"/>
      <c r="AB4278"/>
      <c r="AC4278"/>
      <c r="AD4278"/>
      <c r="AE4278"/>
    </row>
    <row r="4279" spans="1:31" x14ac:dyDescent="0.2">
      <c r="A4279"/>
      <c r="B4279"/>
      <c r="C4279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S4279"/>
      <c r="T4279"/>
      <c r="U4279"/>
      <c r="V4279"/>
      <c r="W4279"/>
      <c r="X4279"/>
      <c r="Y4279"/>
      <c r="Z4279"/>
      <c r="AA4279"/>
      <c r="AB4279"/>
      <c r="AC4279"/>
      <c r="AD4279"/>
      <c r="AE4279"/>
    </row>
    <row r="4280" spans="1:31" x14ac:dyDescent="0.2">
      <c r="A4280"/>
      <c r="B4280"/>
      <c r="C4280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S4280"/>
      <c r="T4280"/>
      <c r="U4280"/>
      <c r="V4280"/>
      <c r="W4280"/>
      <c r="X4280"/>
      <c r="Y4280"/>
      <c r="Z4280"/>
      <c r="AA4280"/>
      <c r="AB4280"/>
      <c r="AC4280"/>
      <c r="AD4280"/>
      <c r="AE4280"/>
    </row>
    <row r="4281" spans="1:31" x14ac:dyDescent="0.2">
      <c r="A4281"/>
      <c r="B4281"/>
      <c r="C4281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S4281"/>
      <c r="T4281"/>
      <c r="U4281"/>
      <c r="V4281"/>
      <c r="W4281"/>
      <c r="X4281"/>
      <c r="Y4281"/>
      <c r="Z4281"/>
      <c r="AA4281"/>
      <c r="AB4281"/>
      <c r="AC4281"/>
      <c r="AD4281"/>
      <c r="AE4281"/>
    </row>
    <row r="4282" spans="1:31" x14ac:dyDescent="0.2">
      <c r="A4282"/>
      <c r="B4282"/>
      <c r="C4282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S4282"/>
      <c r="T4282"/>
      <c r="U4282"/>
      <c r="V4282"/>
      <c r="W4282"/>
      <c r="X4282"/>
      <c r="Y4282"/>
      <c r="Z4282"/>
      <c r="AA4282"/>
      <c r="AB4282"/>
      <c r="AC4282"/>
      <c r="AD4282"/>
      <c r="AE4282"/>
    </row>
    <row r="4283" spans="1:31" x14ac:dyDescent="0.2">
      <c r="A4283"/>
      <c r="B4283"/>
      <c r="C4283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S4283"/>
      <c r="T4283"/>
      <c r="U4283"/>
      <c r="V4283"/>
      <c r="W4283"/>
      <c r="X4283"/>
      <c r="Y4283"/>
      <c r="Z4283"/>
      <c r="AA4283"/>
      <c r="AB4283"/>
      <c r="AC4283"/>
      <c r="AD4283"/>
      <c r="AE4283"/>
    </row>
    <row r="4284" spans="1:31" x14ac:dyDescent="0.2">
      <c r="A4284"/>
      <c r="B4284"/>
      <c r="C428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S4284"/>
      <c r="T4284"/>
      <c r="U4284"/>
      <c r="V4284"/>
      <c r="W4284"/>
      <c r="X4284"/>
      <c r="Y4284"/>
      <c r="Z4284"/>
      <c r="AA4284"/>
      <c r="AB4284"/>
      <c r="AC4284"/>
      <c r="AD4284"/>
      <c r="AE4284"/>
    </row>
    <row r="4285" spans="1:31" x14ac:dyDescent="0.2">
      <c r="A4285"/>
      <c r="B4285"/>
      <c r="C4285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S4285"/>
      <c r="T4285"/>
      <c r="U4285"/>
      <c r="V4285"/>
      <c r="W4285"/>
      <c r="X4285"/>
      <c r="Y4285"/>
      <c r="Z4285"/>
      <c r="AA4285"/>
      <c r="AB4285"/>
      <c r="AC4285"/>
      <c r="AD4285"/>
      <c r="AE4285"/>
    </row>
    <row r="4286" spans="1:31" x14ac:dyDescent="0.2">
      <c r="A4286"/>
      <c r="B4286"/>
      <c r="C4286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S4286"/>
      <c r="T4286"/>
      <c r="U4286"/>
      <c r="V4286"/>
      <c r="W4286"/>
      <c r="X4286"/>
      <c r="Y4286"/>
      <c r="Z4286"/>
      <c r="AA4286"/>
      <c r="AB4286"/>
      <c r="AC4286"/>
      <c r="AD4286"/>
      <c r="AE4286"/>
    </row>
    <row r="4287" spans="1:31" x14ac:dyDescent="0.2">
      <c r="A4287"/>
      <c r="B4287"/>
      <c r="C4287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S4287"/>
      <c r="T4287"/>
      <c r="U4287"/>
      <c r="V4287"/>
      <c r="W4287"/>
      <c r="X4287"/>
      <c r="Y4287"/>
      <c r="Z4287"/>
      <c r="AA4287"/>
      <c r="AB4287"/>
      <c r="AC4287"/>
      <c r="AD4287"/>
      <c r="AE4287"/>
    </row>
    <row r="4288" spans="1:31" x14ac:dyDescent="0.2">
      <c r="A4288"/>
      <c r="B4288"/>
      <c r="C4288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S4288"/>
      <c r="T4288"/>
      <c r="U4288"/>
      <c r="V4288"/>
      <c r="W4288"/>
      <c r="X4288"/>
      <c r="Y4288"/>
      <c r="Z4288"/>
      <c r="AA4288"/>
      <c r="AB4288"/>
      <c r="AC4288"/>
      <c r="AD4288"/>
      <c r="AE4288"/>
    </row>
    <row r="4289" spans="1:31" x14ac:dyDescent="0.2">
      <c r="A4289"/>
      <c r="B4289"/>
      <c r="C4289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S4289"/>
      <c r="T4289"/>
      <c r="U4289"/>
      <c r="V4289"/>
      <c r="W4289"/>
      <c r="X4289"/>
      <c r="Y4289"/>
      <c r="Z4289"/>
      <c r="AA4289"/>
      <c r="AB4289"/>
      <c r="AC4289"/>
      <c r="AD4289"/>
      <c r="AE4289"/>
    </row>
    <row r="4290" spans="1:31" x14ac:dyDescent="0.2">
      <c r="A4290"/>
      <c r="B4290"/>
      <c r="C4290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S4290"/>
      <c r="T4290"/>
      <c r="U4290"/>
      <c r="V4290"/>
      <c r="W4290"/>
      <c r="X4290"/>
      <c r="Y4290"/>
      <c r="Z4290"/>
      <c r="AA4290"/>
      <c r="AB4290"/>
      <c r="AC4290"/>
      <c r="AD4290"/>
      <c r="AE4290"/>
    </row>
    <row r="4291" spans="1:31" x14ac:dyDescent="0.2">
      <c r="A4291"/>
      <c r="B4291"/>
      <c r="C4291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S4291"/>
      <c r="T4291"/>
      <c r="U4291"/>
      <c r="V4291"/>
      <c r="W4291"/>
      <c r="X4291"/>
      <c r="Y4291"/>
      <c r="Z4291"/>
      <c r="AA4291"/>
      <c r="AB4291"/>
      <c r="AC4291"/>
      <c r="AD4291"/>
      <c r="AE4291"/>
    </row>
    <row r="4292" spans="1:31" x14ac:dyDescent="0.2">
      <c r="A4292"/>
      <c r="B4292"/>
      <c r="C4292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S4292"/>
      <c r="T4292"/>
      <c r="U4292"/>
      <c r="V4292"/>
      <c r="W4292"/>
      <c r="X4292"/>
      <c r="Y4292"/>
      <c r="Z4292"/>
      <c r="AA4292"/>
      <c r="AB4292"/>
      <c r="AC4292"/>
      <c r="AD4292"/>
      <c r="AE4292"/>
    </row>
    <row r="4293" spans="1:31" x14ac:dyDescent="0.2">
      <c r="A4293"/>
      <c r="B4293"/>
      <c r="C4293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S4293"/>
      <c r="T4293"/>
      <c r="U4293"/>
      <c r="V4293"/>
      <c r="W4293"/>
      <c r="X4293"/>
      <c r="Y4293"/>
      <c r="Z4293"/>
      <c r="AA4293"/>
      <c r="AB4293"/>
      <c r="AC4293"/>
      <c r="AD4293"/>
      <c r="AE4293"/>
    </row>
    <row r="4294" spans="1:31" x14ac:dyDescent="0.2">
      <c r="A4294"/>
      <c r="B4294"/>
      <c r="C429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S4294"/>
      <c r="T4294"/>
      <c r="U4294"/>
      <c r="V4294"/>
      <c r="W4294"/>
      <c r="X4294"/>
      <c r="Y4294"/>
      <c r="Z4294"/>
      <c r="AA4294"/>
      <c r="AB4294"/>
      <c r="AC4294"/>
      <c r="AD4294"/>
      <c r="AE4294"/>
    </row>
    <row r="4295" spans="1:31" x14ac:dyDescent="0.2">
      <c r="A4295"/>
      <c r="B4295"/>
      <c r="C4295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S4295"/>
      <c r="T4295"/>
      <c r="U4295"/>
      <c r="V4295"/>
      <c r="W4295"/>
      <c r="X4295"/>
      <c r="Y4295"/>
      <c r="Z4295"/>
      <c r="AA4295"/>
      <c r="AB4295"/>
      <c r="AC4295"/>
      <c r="AD4295"/>
      <c r="AE4295"/>
    </row>
    <row r="4296" spans="1:31" x14ac:dyDescent="0.2">
      <c r="A4296"/>
      <c r="B4296"/>
      <c r="C4296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S4296"/>
      <c r="T4296"/>
      <c r="U4296"/>
      <c r="V4296"/>
      <c r="W4296"/>
      <c r="X4296"/>
      <c r="Y4296"/>
      <c r="Z4296"/>
      <c r="AA4296"/>
      <c r="AB4296"/>
      <c r="AC4296"/>
      <c r="AD4296"/>
      <c r="AE4296"/>
    </row>
    <row r="4297" spans="1:31" x14ac:dyDescent="0.2">
      <c r="A4297"/>
      <c r="B4297"/>
      <c r="C4297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S4297"/>
      <c r="T4297"/>
      <c r="U4297"/>
      <c r="V4297"/>
      <c r="W4297"/>
      <c r="X4297"/>
      <c r="Y4297"/>
      <c r="Z4297"/>
      <c r="AA4297"/>
      <c r="AB4297"/>
      <c r="AC4297"/>
      <c r="AD4297"/>
      <c r="AE4297"/>
    </row>
    <row r="4298" spans="1:31" x14ac:dyDescent="0.2">
      <c r="A4298"/>
      <c r="B4298"/>
      <c r="C4298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S4298"/>
      <c r="T4298"/>
      <c r="U4298"/>
      <c r="V4298"/>
      <c r="W4298"/>
      <c r="X4298"/>
      <c r="Y4298"/>
      <c r="Z4298"/>
      <c r="AA4298"/>
      <c r="AB4298"/>
      <c r="AC4298"/>
      <c r="AD4298"/>
      <c r="AE4298"/>
    </row>
    <row r="4299" spans="1:31" x14ac:dyDescent="0.2">
      <c r="A4299"/>
      <c r="B4299"/>
      <c r="C4299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S4299"/>
      <c r="T4299"/>
      <c r="U4299"/>
      <c r="V4299"/>
      <c r="W4299"/>
      <c r="X4299"/>
      <c r="Y4299"/>
      <c r="Z4299"/>
      <c r="AA4299"/>
      <c r="AB4299"/>
      <c r="AC4299"/>
      <c r="AD4299"/>
      <c r="AE4299"/>
    </row>
    <row r="4300" spans="1:31" x14ac:dyDescent="0.2">
      <c r="A4300"/>
      <c r="B4300"/>
      <c r="C4300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S4300"/>
      <c r="T4300"/>
      <c r="U4300"/>
      <c r="V4300"/>
      <c r="W4300"/>
      <c r="X4300"/>
      <c r="Y4300"/>
      <c r="Z4300"/>
      <c r="AA4300"/>
      <c r="AB4300"/>
      <c r="AC4300"/>
      <c r="AD4300"/>
      <c r="AE4300"/>
    </row>
    <row r="4301" spans="1:31" x14ac:dyDescent="0.2">
      <c r="A4301"/>
      <c r="B4301"/>
      <c r="C4301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S4301"/>
      <c r="T4301"/>
      <c r="U4301"/>
      <c r="V4301"/>
      <c r="W4301"/>
      <c r="X4301"/>
      <c r="Y4301"/>
      <c r="Z4301"/>
      <c r="AA4301"/>
      <c r="AB4301"/>
      <c r="AC4301"/>
      <c r="AD4301"/>
      <c r="AE4301"/>
    </row>
    <row r="4302" spans="1:31" x14ac:dyDescent="0.2">
      <c r="A4302"/>
      <c r="B4302"/>
      <c r="C4302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S4302"/>
      <c r="T4302"/>
      <c r="U4302"/>
      <c r="V4302"/>
      <c r="W4302"/>
      <c r="X4302"/>
      <c r="Y4302"/>
      <c r="Z4302"/>
      <c r="AA4302"/>
      <c r="AB4302"/>
      <c r="AC4302"/>
      <c r="AD4302"/>
      <c r="AE4302"/>
    </row>
    <row r="4303" spans="1:31" x14ac:dyDescent="0.2">
      <c r="A4303"/>
      <c r="B4303"/>
      <c r="C4303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S4303"/>
      <c r="T4303"/>
      <c r="U4303"/>
      <c r="V4303"/>
      <c r="W4303"/>
      <c r="X4303"/>
      <c r="Y4303"/>
      <c r="Z4303"/>
      <c r="AA4303"/>
      <c r="AB4303"/>
      <c r="AC4303"/>
      <c r="AD4303"/>
      <c r="AE4303"/>
    </row>
    <row r="4304" spans="1:31" x14ac:dyDescent="0.2">
      <c r="A4304"/>
      <c r="B4304"/>
      <c r="C430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S4304"/>
      <c r="T4304"/>
      <c r="U4304"/>
      <c r="V4304"/>
      <c r="W4304"/>
      <c r="X4304"/>
      <c r="Y4304"/>
      <c r="Z4304"/>
      <c r="AA4304"/>
      <c r="AB4304"/>
      <c r="AC4304"/>
      <c r="AD4304"/>
      <c r="AE4304"/>
    </row>
    <row r="4305" spans="1:31" x14ac:dyDescent="0.2">
      <c r="A4305"/>
      <c r="B4305"/>
      <c r="C4305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S4305"/>
      <c r="T4305"/>
      <c r="U4305"/>
      <c r="V4305"/>
      <c r="W4305"/>
      <c r="X4305"/>
      <c r="Y4305"/>
      <c r="Z4305"/>
      <c r="AA4305"/>
      <c r="AB4305"/>
      <c r="AC4305"/>
      <c r="AD4305"/>
      <c r="AE4305"/>
    </row>
    <row r="4306" spans="1:31" x14ac:dyDescent="0.2">
      <c r="A4306"/>
      <c r="B4306"/>
      <c r="C4306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S4306"/>
      <c r="T4306"/>
      <c r="U4306"/>
      <c r="V4306"/>
      <c r="W4306"/>
      <c r="X4306"/>
      <c r="Y4306"/>
      <c r="Z4306"/>
      <c r="AA4306"/>
      <c r="AB4306"/>
      <c r="AC4306"/>
      <c r="AD4306"/>
      <c r="AE4306"/>
    </row>
    <row r="4307" spans="1:31" x14ac:dyDescent="0.2">
      <c r="A4307"/>
      <c r="B4307"/>
      <c r="C4307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S4307"/>
      <c r="T4307"/>
      <c r="U4307"/>
      <c r="V4307"/>
      <c r="W4307"/>
      <c r="X4307"/>
      <c r="Y4307"/>
      <c r="Z4307"/>
      <c r="AA4307"/>
      <c r="AB4307"/>
      <c r="AC4307"/>
      <c r="AD4307"/>
      <c r="AE4307"/>
    </row>
    <row r="4308" spans="1:31" x14ac:dyDescent="0.2">
      <c r="A4308"/>
      <c r="B4308"/>
      <c r="C4308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S4308"/>
      <c r="T4308"/>
      <c r="U4308"/>
      <c r="V4308"/>
      <c r="W4308"/>
      <c r="X4308"/>
      <c r="Y4308"/>
      <c r="Z4308"/>
      <c r="AA4308"/>
      <c r="AB4308"/>
      <c r="AC4308"/>
      <c r="AD4308"/>
      <c r="AE4308"/>
    </row>
    <row r="4309" spans="1:31" x14ac:dyDescent="0.2">
      <c r="A4309"/>
      <c r="B4309"/>
      <c r="C4309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S4309"/>
      <c r="T4309"/>
      <c r="U4309"/>
      <c r="V4309"/>
      <c r="W4309"/>
      <c r="X4309"/>
      <c r="Y4309"/>
      <c r="Z4309"/>
      <c r="AA4309"/>
      <c r="AB4309"/>
      <c r="AC4309"/>
      <c r="AD4309"/>
      <c r="AE4309"/>
    </row>
    <row r="4310" spans="1:31" x14ac:dyDescent="0.2">
      <c r="A4310"/>
      <c r="B4310"/>
      <c r="C4310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S4310"/>
      <c r="T4310"/>
      <c r="U4310"/>
      <c r="V4310"/>
      <c r="W4310"/>
      <c r="X4310"/>
      <c r="Y4310"/>
      <c r="Z4310"/>
      <c r="AA4310"/>
      <c r="AB4310"/>
      <c r="AC4310"/>
      <c r="AD4310"/>
      <c r="AE4310"/>
    </row>
    <row r="4311" spans="1:31" x14ac:dyDescent="0.2">
      <c r="A4311"/>
      <c r="B4311"/>
      <c r="C4311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S4311"/>
      <c r="T4311"/>
      <c r="U4311"/>
      <c r="V4311"/>
      <c r="W4311"/>
      <c r="X4311"/>
      <c r="Y4311"/>
      <c r="Z4311"/>
      <c r="AA4311"/>
      <c r="AB4311"/>
      <c r="AC4311"/>
      <c r="AD4311"/>
      <c r="AE4311"/>
    </row>
    <row r="4312" spans="1:31" x14ac:dyDescent="0.2">
      <c r="A4312"/>
      <c r="B4312"/>
      <c r="C4312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S4312"/>
      <c r="T4312"/>
      <c r="U4312"/>
      <c r="V4312"/>
      <c r="W4312"/>
      <c r="X4312"/>
      <c r="Y4312"/>
      <c r="Z4312"/>
      <c r="AA4312"/>
      <c r="AB4312"/>
      <c r="AC4312"/>
      <c r="AD4312"/>
      <c r="AE4312"/>
    </row>
    <row r="4313" spans="1:31" x14ac:dyDescent="0.2">
      <c r="A4313"/>
      <c r="B4313"/>
      <c r="C4313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S4313"/>
      <c r="T4313"/>
      <c r="U4313"/>
      <c r="V4313"/>
      <c r="W4313"/>
      <c r="X4313"/>
      <c r="Y4313"/>
      <c r="Z4313"/>
      <c r="AA4313"/>
      <c r="AB4313"/>
      <c r="AC4313"/>
      <c r="AD4313"/>
      <c r="AE4313"/>
    </row>
    <row r="4314" spans="1:31" x14ac:dyDescent="0.2">
      <c r="A4314"/>
      <c r="B4314"/>
      <c r="C431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S4314"/>
      <c r="T4314"/>
      <c r="U4314"/>
      <c r="V4314"/>
      <c r="W4314"/>
      <c r="X4314"/>
      <c r="Y4314"/>
      <c r="Z4314"/>
      <c r="AA4314"/>
      <c r="AB4314"/>
      <c r="AC4314"/>
      <c r="AD4314"/>
      <c r="AE4314"/>
    </row>
    <row r="4315" spans="1:31" x14ac:dyDescent="0.2">
      <c r="A4315"/>
      <c r="B4315"/>
      <c r="C4315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S4315"/>
      <c r="T4315"/>
      <c r="U4315"/>
      <c r="V4315"/>
      <c r="W4315"/>
      <c r="X4315"/>
      <c r="Y4315"/>
      <c r="Z4315"/>
      <c r="AA4315"/>
      <c r="AB4315"/>
      <c r="AC4315"/>
      <c r="AD4315"/>
      <c r="AE4315"/>
    </row>
    <row r="4316" spans="1:31" x14ac:dyDescent="0.2">
      <c r="A4316"/>
      <c r="B4316"/>
      <c r="C4316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S4316"/>
      <c r="T4316"/>
      <c r="U4316"/>
      <c r="V4316"/>
      <c r="W4316"/>
      <c r="X4316"/>
      <c r="Y4316"/>
      <c r="Z4316"/>
      <c r="AA4316"/>
      <c r="AB4316"/>
      <c r="AC4316"/>
      <c r="AD4316"/>
      <c r="AE4316"/>
    </row>
    <row r="4317" spans="1:31" x14ac:dyDescent="0.2">
      <c r="A4317"/>
      <c r="B4317"/>
      <c r="C4317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S4317"/>
      <c r="T4317"/>
      <c r="U4317"/>
      <c r="V4317"/>
      <c r="W4317"/>
      <c r="X4317"/>
      <c r="Y4317"/>
      <c r="Z4317"/>
      <c r="AA4317"/>
      <c r="AB4317"/>
      <c r="AC4317"/>
      <c r="AD4317"/>
      <c r="AE4317"/>
    </row>
    <row r="4318" spans="1:31" x14ac:dyDescent="0.2">
      <c r="A4318"/>
      <c r="B4318"/>
      <c r="C4318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S4318"/>
      <c r="T4318"/>
      <c r="U4318"/>
      <c r="V4318"/>
      <c r="W4318"/>
      <c r="X4318"/>
      <c r="Y4318"/>
      <c r="Z4318"/>
      <c r="AA4318"/>
      <c r="AB4318"/>
      <c r="AC4318"/>
      <c r="AD4318"/>
      <c r="AE4318"/>
    </row>
    <row r="4319" spans="1:31" x14ac:dyDescent="0.2">
      <c r="A4319"/>
      <c r="B4319"/>
      <c r="C4319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S4319"/>
      <c r="T4319"/>
      <c r="U4319"/>
      <c r="V4319"/>
      <c r="W4319"/>
      <c r="X4319"/>
      <c r="Y4319"/>
      <c r="Z4319"/>
      <c r="AA4319"/>
      <c r="AB4319"/>
      <c r="AC4319"/>
      <c r="AD4319"/>
      <c r="AE4319"/>
    </row>
    <row r="4320" spans="1:31" x14ac:dyDescent="0.2">
      <c r="A4320"/>
      <c r="B4320"/>
      <c r="C4320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S4320"/>
      <c r="T4320"/>
      <c r="U4320"/>
      <c r="V4320"/>
      <c r="W4320"/>
      <c r="X4320"/>
      <c r="Y4320"/>
      <c r="Z4320"/>
      <c r="AA4320"/>
      <c r="AB4320"/>
      <c r="AC4320"/>
      <c r="AD4320"/>
      <c r="AE4320"/>
    </row>
    <row r="4321" spans="1:31" x14ac:dyDescent="0.2">
      <c r="A4321"/>
      <c r="B4321"/>
      <c r="C4321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S4321"/>
      <c r="T4321"/>
      <c r="U4321"/>
      <c r="V4321"/>
      <c r="W4321"/>
      <c r="X4321"/>
      <c r="Y4321"/>
      <c r="Z4321"/>
      <c r="AA4321"/>
      <c r="AB4321"/>
      <c r="AC4321"/>
      <c r="AD4321"/>
      <c r="AE4321"/>
    </row>
    <row r="4322" spans="1:31" x14ac:dyDescent="0.2">
      <c r="A4322"/>
      <c r="B4322"/>
      <c r="C4322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S4322"/>
      <c r="T4322"/>
      <c r="U4322"/>
      <c r="V4322"/>
      <c r="W4322"/>
      <c r="X4322"/>
      <c r="Y4322"/>
      <c r="Z4322"/>
      <c r="AA4322"/>
      <c r="AB4322"/>
      <c r="AC4322"/>
      <c r="AD4322"/>
      <c r="AE4322"/>
    </row>
    <row r="4323" spans="1:31" x14ac:dyDescent="0.2">
      <c r="A4323"/>
      <c r="B4323"/>
      <c r="C4323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S4323"/>
      <c r="T4323"/>
      <c r="U4323"/>
      <c r="V4323"/>
      <c r="W4323"/>
      <c r="X4323"/>
      <c r="Y4323"/>
      <c r="Z4323"/>
      <c r="AA4323"/>
      <c r="AB4323"/>
      <c r="AC4323"/>
      <c r="AD4323"/>
      <c r="AE4323"/>
    </row>
    <row r="4324" spans="1:31" x14ac:dyDescent="0.2">
      <c r="A4324"/>
      <c r="B4324"/>
      <c r="C432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S4324"/>
      <c r="T4324"/>
      <c r="U4324"/>
      <c r="V4324"/>
      <c r="W4324"/>
      <c r="X4324"/>
      <c r="Y4324"/>
      <c r="Z4324"/>
      <c r="AA4324"/>
      <c r="AB4324"/>
      <c r="AC4324"/>
      <c r="AD4324"/>
      <c r="AE4324"/>
    </row>
    <row r="4325" spans="1:31" x14ac:dyDescent="0.2">
      <c r="A4325"/>
      <c r="B4325"/>
      <c r="C4325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S4325"/>
      <c r="T4325"/>
      <c r="U4325"/>
      <c r="V4325"/>
      <c r="W4325"/>
      <c r="X4325"/>
      <c r="Y4325"/>
      <c r="Z4325"/>
      <c r="AA4325"/>
      <c r="AB4325"/>
      <c r="AC4325"/>
      <c r="AD4325"/>
      <c r="AE4325"/>
    </row>
    <row r="4326" spans="1:31" x14ac:dyDescent="0.2">
      <c r="A4326"/>
      <c r="B4326"/>
      <c r="C4326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S4326"/>
      <c r="T4326"/>
      <c r="U4326"/>
      <c r="V4326"/>
      <c r="W4326"/>
      <c r="X4326"/>
      <c r="Y4326"/>
      <c r="Z4326"/>
      <c r="AA4326"/>
      <c r="AB4326"/>
      <c r="AC4326"/>
      <c r="AD4326"/>
      <c r="AE4326"/>
    </row>
    <row r="4327" spans="1:31" x14ac:dyDescent="0.2">
      <c r="A4327"/>
      <c r="B4327"/>
      <c r="C4327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S4327"/>
      <c r="T4327"/>
      <c r="U4327"/>
      <c r="V4327"/>
      <c r="W4327"/>
      <c r="X4327"/>
      <c r="Y4327"/>
      <c r="Z4327"/>
      <c r="AA4327"/>
      <c r="AB4327"/>
      <c r="AC4327"/>
      <c r="AD4327"/>
      <c r="AE4327"/>
    </row>
    <row r="4328" spans="1:31" x14ac:dyDescent="0.2">
      <c r="A4328"/>
      <c r="B4328"/>
      <c r="C4328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S4328"/>
      <c r="T4328"/>
      <c r="U4328"/>
      <c r="V4328"/>
      <c r="W4328"/>
      <c r="X4328"/>
      <c r="Y4328"/>
      <c r="Z4328"/>
      <c r="AA4328"/>
      <c r="AB4328"/>
      <c r="AC4328"/>
      <c r="AD4328"/>
      <c r="AE4328"/>
    </row>
    <row r="4329" spans="1:31" x14ac:dyDescent="0.2">
      <c r="A4329"/>
      <c r="B4329"/>
      <c r="C4329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S4329"/>
      <c r="T4329"/>
      <c r="U4329"/>
      <c r="V4329"/>
      <c r="W4329"/>
      <c r="X4329"/>
      <c r="Y4329"/>
      <c r="Z4329"/>
      <c r="AA4329"/>
      <c r="AB4329"/>
      <c r="AC4329"/>
      <c r="AD4329"/>
      <c r="AE4329"/>
    </row>
    <row r="4330" spans="1:31" x14ac:dyDescent="0.2">
      <c r="A4330"/>
      <c r="B4330"/>
      <c r="C4330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S4330"/>
      <c r="T4330"/>
      <c r="U4330"/>
      <c r="V4330"/>
      <c r="W4330"/>
      <c r="X4330"/>
      <c r="Y4330"/>
      <c r="Z4330"/>
      <c r="AA4330"/>
      <c r="AB4330"/>
      <c r="AC4330"/>
      <c r="AD4330"/>
      <c r="AE4330"/>
    </row>
    <row r="4331" spans="1:31" x14ac:dyDescent="0.2">
      <c r="A4331"/>
      <c r="B4331"/>
      <c r="C4331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S4331"/>
      <c r="T4331"/>
      <c r="U4331"/>
      <c r="V4331"/>
      <c r="W4331"/>
      <c r="X4331"/>
      <c r="Y4331"/>
      <c r="Z4331"/>
      <c r="AA4331"/>
      <c r="AB4331"/>
      <c r="AC4331"/>
      <c r="AD4331"/>
      <c r="AE4331"/>
    </row>
    <row r="4332" spans="1:31" x14ac:dyDescent="0.2">
      <c r="A4332"/>
      <c r="B4332"/>
      <c r="C4332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S4332"/>
      <c r="T4332"/>
      <c r="U4332"/>
      <c r="V4332"/>
      <c r="W4332"/>
      <c r="X4332"/>
      <c r="Y4332"/>
      <c r="Z4332"/>
      <c r="AA4332"/>
      <c r="AB4332"/>
      <c r="AC4332"/>
      <c r="AD4332"/>
      <c r="AE4332"/>
    </row>
    <row r="4333" spans="1:31" x14ac:dyDescent="0.2">
      <c r="A4333"/>
      <c r="B4333"/>
      <c r="C4333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S4333"/>
      <c r="T4333"/>
      <c r="U4333"/>
      <c r="V4333"/>
      <c r="W4333"/>
      <c r="X4333"/>
      <c r="Y4333"/>
      <c r="Z4333"/>
      <c r="AA4333"/>
      <c r="AB4333"/>
      <c r="AC4333"/>
      <c r="AD4333"/>
      <c r="AE4333"/>
    </row>
    <row r="4334" spans="1:31" x14ac:dyDescent="0.2">
      <c r="A4334"/>
      <c r="B4334"/>
      <c r="C433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S4334"/>
      <c r="T4334"/>
      <c r="U4334"/>
      <c r="V4334"/>
      <c r="W4334"/>
      <c r="X4334"/>
      <c r="Y4334"/>
      <c r="Z4334"/>
      <c r="AA4334"/>
      <c r="AB4334"/>
      <c r="AC4334"/>
      <c r="AD4334"/>
      <c r="AE4334"/>
    </row>
    <row r="4335" spans="1:31" x14ac:dyDescent="0.2">
      <c r="A4335"/>
      <c r="B4335"/>
      <c r="C4335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S4335"/>
      <c r="T4335"/>
      <c r="U4335"/>
      <c r="V4335"/>
      <c r="W4335"/>
      <c r="X4335"/>
      <c r="Y4335"/>
      <c r="Z4335"/>
      <c r="AA4335"/>
      <c r="AB4335"/>
      <c r="AC4335"/>
      <c r="AD4335"/>
      <c r="AE4335"/>
    </row>
    <row r="4336" spans="1:31" x14ac:dyDescent="0.2">
      <c r="A4336"/>
      <c r="B4336"/>
      <c r="C4336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S4336"/>
      <c r="T4336"/>
      <c r="U4336"/>
      <c r="V4336"/>
      <c r="W4336"/>
      <c r="X4336"/>
      <c r="Y4336"/>
      <c r="Z4336"/>
      <c r="AA4336"/>
      <c r="AB4336"/>
      <c r="AC4336"/>
      <c r="AD4336"/>
      <c r="AE4336"/>
    </row>
    <row r="4337" spans="1:31" x14ac:dyDescent="0.2">
      <c r="A4337"/>
      <c r="B4337"/>
      <c r="C4337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S4337"/>
      <c r="T4337"/>
      <c r="U4337"/>
      <c r="V4337"/>
      <c r="W4337"/>
      <c r="X4337"/>
      <c r="Y4337"/>
      <c r="Z4337"/>
      <c r="AA4337"/>
      <c r="AB4337"/>
      <c r="AC4337"/>
      <c r="AD4337"/>
      <c r="AE4337"/>
    </row>
    <row r="4338" spans="1:31" x14ac:dyDescent="0.2">
      <c r="A4338"/>
      <c r="B4338"/>
      <c r="C4338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S4338"/>
      <c r="T4338"/>
      <c r="U4338"/>
      <c r="V4338"/>
      <c r="W4338"/>
      <c r="X4338"/>
      <c r="Y4338"/>
      <c r="Z4338"/>
      <c r="AA4338"/>
      <c r="AB4338"/>
      <c r="AC4338"/>
      <c r="AD4338"/>
      <c r="AE4338"/>
    </row>
    <row r="4339" spans="1:31" x14ac:dyDescent="0.2">
      <c r="A4339"/>
      <c r="B4339"/>
      <c r="C4339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S4339"/>
      <c r="T4339"/>
      <c r="U4339"/>
      <c r="V4339"/>
      <c r="W4339"/>
      <c r="X4339"/>
      <c r="Y4339"/>
      <c r="Z4339"/>
      <c r="AA4339"/>
      <c r="AB4339"/>
      <c r="AC4339"/>
      <c r="AD4339"/>
      <c r="AE4339"/>
    </row>
    <row r="4340" spans="1:31" x14ac:dyDescent="0.2">
      <c r="A4340"/>
      <c r="B4340"/>
      <c r="C4340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S4340"/>
      <c r="T4340"/>
      <c r="U4340"/>
      <c r="V4340"/>
      <c r="W4340"/>
      <c r="X4340"/>
      <c r="Y4340"/>
      <c r="Z4340"/>
      <c r="AA4340"/>
      <c r="AB4340"/>
      <c r="AC4340"/>
      <c r="AD4340"/>
      <c r="AE4340"/>
    </row>
    <row r="4341" spans="1:31" x14ac:dyDescent="0.2">
      <c r="A4341"/>
      <c r="B4341"/>
      <c r="C4341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S4341"/>
      <c r="T4341"/>
      <c r="U4341"/>
      <c r="V4341"/>
      <c r="W4341"/>
      <c r="X4341"/>
      <c r="Y4341"/>
      <c r="Z4341"/>
      <c r="AA4341"/>
      <c r="AB4341"/>
      <c r="AC4341"/>
      <c r="AD4341"/>
      <c r="AE4341"/>
    </row>
    <row r="4342" spans="1:31" x14ac:dyDescent="0.2">
      <c r="A4342"/>
      <c r="B4342"/>
      <c r="C4342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S4342"/>
      <c r="T4342"/>
      <c r="U4342"/>
      <c r="V4342"/>
      <c r="W4342"/>
      <c r="X4342"/>
      <c r="Y4342"/>
      <c r="Z4342"/>
      <c r="AA4342"/>
      <c r="AB4342"/>
      <c r="AC4342"/>
      <c r="AD4342"/>
      <c r="AE4342"/>
    </row>
    <row r="4343" spans="1:31" x14ac:dyDescent="0.2">
      <c r="A4343"/>
      <c r="B4343"/>
      <c r="C4343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S4343"/>
      <c r="T4343"/>
      <c r="U4343"/>
      <c r="V4343"/>
      <c r="W4343"/>
      <c r="X4343"/>
      <c r="Y4343"/>
      <c r="Z4343"/>
      <c r="AA4343"/>
      <c r="AB4343"/>
      <c r="AC4343"/>
      <c r="AD4343"/>
      <c r="AE4343"/>
    </row>
    <row r="4344" spans="1:31" x14ac:dyDescent="0.2">
      <c r="A4344"/>
      <c r="B4344"/>
      <c r="C434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S4344"/>
      <c r="T4344"/>
      <c r="U4344"/>
      <c r="V4344"/>
      <c r="W4344"/>
      <c r="X4344"/>
      <c r="Y4344"/>
      <c r="Z4344"/>
      <c r="AA4344"/>
      <c r="AB4344"/>
      <c r="AC4344"/>
      <c r="AD4344"/>
      <c r="AE4344"/>
    </row>
    <row r="4345" spans="1:31" x14ac:dyDescent="0.2">
      <c r="A4345"/>
      <c r="B4345"/>
      <c r="C4345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S4345"/>
      <c r="T4345"/>
      <c r="U4345"/>
      <c r="V4345"/>
      <c r="W4345"/>
      <c r="X4345"/>
      <c r="Y4345"/>
      <c r="Z4345"/>
      <c r="AA4345"/>
      <c r="AB4345"/>
      <c r="AC4345"/>
      <c r="AD4345"/>
      <c r="AE4345"/>
    </row>
    <row r="4346" spans="1:31" x14ac:dyDescent="0.2">
      <c r="A4346"/>
      <c r="B4346"/>
      <c r="C4346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S4346"/>
      <c r="T4346"/>
      <c r="U4346"/>
      <c r="V4346"/>
      <c r="W4346"/>
      <c r="X4346"/>
      <c r="Y4346"/>
      <c r="Z4346"/>
      <c r="AA4346"/>
      <c r="AB4346"/>
      <c r="AC4346"/>
      <c r="AD4346"/>
      <c r="AE4346"/>
    </row>
    <row r="4347" spans="1:31" x14ac:dyDescent="0.2">
      <c r="A4347"/>
      <c r="B4347"/>
      <c r="C4347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S4347"/>
      <c r="T4347"/>
      <c r="U4347"/>
      <c r="V4347"/>
      <c r="W4347"/>
      <c r="X4347"/>
      <c r="Y4347"/>
      <c r="Z4347"/>
      <c r="AA4347"/>
      <c r="AB4347"/>
      <c r="AC4347"/>
      <c r="AD4347"/>
      <c r="AE4347"/>
    </row>
    <row r="4348" spans="1:31" x14ac:dyDescent="0.2">
      <c r="A4348"/>
      <c r="B4348"/>
      <c r="C4348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S4348"/>
      <c r="T4348"/>
      <c r="U4348"/>
      <c r="V4348"/>
      <c r="W4348"/>
      <c r="X4348"/>
      <c r="Y4348"/>
      <c r="Z4348"/>
      <c r="AA4348"/>
      <c r="AB4348"/>
      <c r="AC4348"/>
      <c r="AD4348"/>
      <c r="AE4348"/>
    </row>
    <row r="4349" spans="1:31" x14ac:dyDescent="0.2">
      <c r="A4349"/>
      <c r="B4349"/>
      <c r="C4349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S4349"/>
      <c r="T4349"/>
      <c r="U4349"/>
      <c r="V4349"/>
      <c r="W4349"/>
      <c r="X4349"/>
      <c r="Y4349"/>
      <c r="Z4349"/>
      <c r="AA4349"/>
      <c r="AB4349"/>
      <c r="AC4349"/>
      <c r="AD4349"/>
      <c r="AE4349"/>
    </row>
    <row r="4350" spans="1:31" x14ac:dyDescent="0.2">
      <c r="A4350"/>
      <c r="B4350"/>
      <c r="C4350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S4350"/>
      <c r="T4350"/>
      <c r="U4350"/>
      <c r="V4350"/>
      <c r="W4350"/>
      <c r="X4350"/>
      <c r="Y4350"/>
      <c r="Z4350"/>
      <c r="AA4350"/>
      <c r="AB4350"/>
      <c r="AC4350"/>
      <c r="AD4350"/>
      <c r="AE4350"/>
    </row>
    <row r="4351" spans="1:31" x14ac:dyDescent="0.2">
      <c r="A4351"/>
      <c r="B4351"/>
      <c r="C4351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S4351"/>
      <c r="T4351"/>
      <c r="U4351"/>
      <c r="V4351"/>
      <c r="W4351"/>
      <c r="X4351"/>
      <c r="Y4351"/>
      <c r="Z4351"/>
      <c r="AA4351"/>
      <c r="AB4351"/>
      <c r="AC4351"/>
      <c r="AD4351"/>
      <c r="AE4351"/>
    </row>
    <row r="4352" spans="1:31" x14ac:dyDescent="0.2">
      <c r="A4352"/>
      <c r="B4352"/>
      <c r="C4352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S4352"/>
      <c r="T4352"/>
      <c r="U4352"/>
      <c r="V4352"/>
      <c r="W4352"/>
      <c r="X4352"/>
      <c r="Y4352"/>
      <c r="Z4352"/>
      <c r="AA4352"/>
      <c r="AB4352"/>
      <c r="AC4352"/>
      <c r="AD4352"/>
      <c r="AE4352"/>
    </row>
    <row r="4353" spans="1:31" x14ac:dyDescent="0.2">
      <c r="A4353"/>
      <c r="B4353"/>
      <c r="C4353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S4353"/>
      <c r="T4353"/>
      <c r="U4353"/>
      <c r="V4353"/>
      <c r="W4353"/>
      <c r="X4353"/>
      <c r="Y4353"/>
      <c r="Z4353"/>
      <c r="AA4353"/>
      <c r="AB4353"/>
      <c r="AC4353"/>
      <c r="AD4353"/>
      <c r="AE4353"/>
    </row>
    <row r="4354" spans="1:31" x14ac:dyDescent="0.2">
      <c r="A4354"/>
      <c r="B4354"/>
      <c r="C435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S4354"/>
      <c r="T4354"/>
      <c r="U4354"/>
      <c r="V4354"/>
      <c r="W4354"/>
      <c r="X4354"/>
      <c r="Y4354"/>
      <c r="Z4354"/>
      <c r="AA4354"/>
      <c r="AB4354"/>
      <c r="AC4354"/>
      <c r="AD4354"/>
      <c r="AE4354"/>
    </row>
    <row r="4355" spans="1:31" x14ac:dyDescent="0.2">
      <c r="A4355"/>
      <c r="B4355"/>
      <c r="C4355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S4355"/>
      <c r="T4355"/>
      <c r="U4355"/>
      <c r="V4355"/>
      <c r="W4355"/>
      <c r="X4355"/>
      <c r="Y4355"/>
      <c r="Z4355"/>
      <c r="AA4355"/>
      <c r="AB4355"/>
      <c r="AC4355"/>
      <c r="AD4355"/>
      <c r="AE4355"/>
    </row>
    <row r="4356" spans="1:31" x14ac:dyDescent="0.2">
      <c r="A4356"/>
      <c r="B4356"/>
      <c r="C4356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S4356"/>
      <c r="T4356"/>
      <c r="U4356"/>
      <c r="V4356"/>
      <c r="W4356"/>
      <c r="X4356"/>
      <c r="Y4356"/>
      <c r="Z4356"/>
      <c r="AA4356"/>
      <c r="AB4356"/>
      <c r="AC4356"/>
      <c r="AD4356"/>
      <c r="AE4356"/>
    </row>
    <row r="4357" spans="1:31" x14ac:dyDescent="0.2">
      <c r="A4357"/>
      <c r="B4357"/>
      <c r="C4357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S4357"/>
      <c r="T4357"/>
      <c r="U4357"/>
      <c r="V4357"/>
      <c r="W4357"/>
      <c r="X4357"/>
      <c r="Y4357"/>
      <c r="Z4357"/>
      <c r="AA4357"/>
      <c r="AB4357"/>
      <c r="AC4357"/>
      <c r="AD4357"/>
      <c r="AE4357"/>
    </row>
    <row r="4358" spans="1:31" x14ac:dyDescent="0.2">
      <c r="A4358"/>
      <c r="B4358"/>
      <c r="C4358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S4358"/>
      <c r="T4358"/>
      <c r="U4358"/>
      <c r="V4358"/>
      <c r="W4358"/>
      <c r="X4358"/>
      <c r="Y4358"/>
      <c r="Z4358"/>
      <c r="AA4358"/>
      <c r="AB4358"/>
      <c r="AC4358"/>
      <c r="AD4358"/>
      <c r="AE4358"/>
    </row>
    <row r="4359" spans="1:31" x14ac:dyDescent="0.2">
      <c r="A4359"/>
      <c r="B4359"/>
      <c r="C4359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S4359"/>
      <c r="T4359"/>
      <c r="U4359"/>
      <c r="V4359"/>
      <c r="W4359"/>
      <c r="X4359"/>
      <c r="Y4359"/>
      <c r="Z4359"/>
      <c r="AA4359"/>
      <c r="AB4359"/>
      <c r="AC4359"/>
      <c r="AD4359"/>
      <c r="AE4359"/>
    </row>
    <row r="4360" spans="1:31" x14ac:dyDescent="0.2">
      <c r="A4360"/>
      <c r="B4360"/>
      <c r="C4360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S4360"/>
      <c r="T4360"/>
      <c r="U4360"/>
      <c r="V4360"/>
      <c r="W4360"/>
      <c r="X4360"/>
      <c r="Y4360"/>
      <c r="Z4360"/>
      <c r="AA4360"/>
      <c r="AB4360"/>
      <c r="AC4360"/>
      <c r="AD4360"/>
      <c r="AE4360"/>
    </row>
    <row r="4361" spans="1:31" x14ac:dyDescent="0.2">
      <c r="A4361"/>
      <c r="B4361"/>
      <c r="C4361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S4361"/>
      <c r="T4361"/>
      <c r="U4361"/>
      <c r="V4361"/>
      <c r="W4361"/>
      <c r="X4361"/>
      <c r="Y4361"/>
      <c r="Z4361"/>
      <c r="AA4361"/>
      <c r="AB4361"/>
      <c r="AC4361"/>
      <c r="AD4361"/>
      <c r="AE4361"/>
    </row>
    <row r="4362" spans="1:31" x14ac:dyDescent="0.2">
      <c r="A4362"/>
      <c r="B4362"/>
      <c r="C4362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S4362"/>
      <c r="T4362"/>
      <c r="U4362"/>
      <c r="V4362"/>
      <c r="W4362"/>
      <c r="X4362"/>
      <c r="Y4362"/>
      <c r="Z4362"/>
      <c r="AA4362"/>
      <c r="AB4362"/>
      <c r="AC4362"/>
      <c r="AD4362"/>
      <c r="AE4362"/>
    </row>
    <row r="4363" spans="1:31" x14ac:dyDescent="0.2">
      <c r="A4363"/>
      <c r="B4363"/>
      <c r="C4363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S4363"/>
      <c r="T4363"/>
      <c r="U4363"/>
      <c r="V4363"/>
      <c r="W4363"/>
      <c r="X4363"/>
      <c r="Y4363"/>
      <c r="Z4363"/>
      <c r="AA4363"/>
      <c r="AB4363"/>
      <c r="AC4363"/>
      <c r="AD4363"/>
      <c r="AE4363"/>
    </row>
    <row r="4364" spans="1:31" x14ac:dyDescent="0.2">
      <c r="A4364"/>
      <c r="B4364"/>
      <c r="C436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S4364"/>
      <c r="T4364"/>
      <c r="U4364"/>
      <c r="V4364"/>
      <c r="W4364"/>
      <c r="X4364"/>
      <c r="Y4364"/>
      <c r="Z4364"/>
      <c r="AA4364"/>
      <c r="AB4364"/>
      <c r="AC4364"/>
      <c r="AD4364"/>
      <c r="AE4364"/>
    </row>
    <row r="4365" spans="1:31" x14ac:dyDescent="0.2">
      <c r="A4365"/>
      <c r="B4365"/>
      <c r="C4365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S4365"/>
      <c r="T4365"/>
      <c r="U4365"/>
      <c r="V4365"/>
      <c r="W4365"/>
      <c r="X4365"/>
      <c r="Y4365"/>
      <c r="Z4365"/>
      <c r="AA4365"/>
      <c r="AB4365"/>
      <c r="AC4365"/>
      <c r="AD4365"/>
      <c r="AE4365"/>
    </row>
    <row r="4366" spans="1:31" x14ac:dyDescent="0.2">
      <c r="A4366"/>
      <c r="B4366"/>
      <c r="C4366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S4366"/>
      <c r="T4366"/>
      <c r="U4366"/>
      <c r="V4366"/>
      <c r="W4366"/>
      <c r="X4366"/>
      <c r="Y4366"/>
      <c r="Z4366"/>
      <c r="AA4366"/>
      <c r="AB4366"/>
      <c r="AC4366"/>
      <c r="AD4366"/>
      <c r="AE4366"/>
    </row>
    <row r="4367" spans="1:31" x14ac:dyDescent="0.2">
      <c r="A4367"/>
      <c r="B4367"/>
      <c r="C4367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S4367"/>
      <c r="T4367"/>
      <c r="U4367"/>
      <c r="V4367"/>
      <c r="W4367"/>
      <c r="X4367"/>
      <c r="Y4367"/>
      <c r="Z4367"/>
      <c r="AA4367"/>
      <c r="AB4367"/>
      <c r="AC4367"/>
      <c r="AD4367"/>
      <c r="AE4367"/>
    </row>
    <row r="4368" spans="1:31" x14ac:dyDescent="0.2">
      <c r="A4368"/>
      <c r="B4368"/>
      <c r="C4368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S4368"/>
      <c r="T4368"/>
      <c r="U4368"/>
      <c r="V4368"/>
      <c r="W4368"/>
      <c r="X4368"/>
      <c r="Y4368"/>
      <c r="Z4368"/>
      <c r="AA4368"/>
      <c r="AB4368"/>
      <c r="AC4368"/>
      <c r="AD4368"/>
      <c r="AE4368"/>
    </row>
    <row r="4369" spans="1:31" x14ac:dyDescent="0.2">
      <c r="A4369"/>
      <c r="B4369"/>
      <c r="C4369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S4369"/>
      <c r="T4369"/>
      <c r="U4369"/>
      <c r="V4369"/>
      <c r="W4369"/>
      <c r="X4369"/>
      <c r="Y4369"/>
      <c r="Z4369"/>
      <c r="AA4369"/>
      <c r="AB4369"/>
      <c r="AC4369"/>
      <c r="AD4369"/>
      <c r="AE4369"/>
    </row>
    <row r="4370" spans="1:31" x14ac:dyDescent="0.2">
      <c r="A4370"/>
      <c r="B4370"/>
      <c r="C4370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S4370"/>
      <c r="T4370"/>
      <c r="U4370"/>
      <c r="V4370"/>
      <c r="W4370"/>
      <c r="X4370"/>
      <c r="Y4370"/>
      <c r="Z4370"/>
      <c r="AA4370"/>
      <c r="AB4370"/>
      <c r="AC4370"/>
      <c r="AD4370"/>
      <c r="AE4370"/>
    </row>
    <row r="4371" spans="1:31" x14ac:dyDescent="0.2">
      <c r="A4371"/>
      <c r="B4371"/>
      <c r="C4371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S4371"/>
      <c r="T4371"/>
      <c r="U4371"/>
      <c r="V4371"/>
      <c r="W4371"/>
      <c r="X4371"/>
      <c r="Y4371"/>
      <c r="Z4371"/>
      <c r="AA4371"/>
      <c r="AB4371"/>
      <c r="AC4371"/>
      <c r="AD4371"/>
      <c r="AE4371"/>
    </row>
    <row r="4372" spans="1:31" x14ac:dyDescent="0.2">
      <c r="A4372"/>
      <c r="B4372"/>
      <c r="C4372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S4372"/>
      <c r="T4372"/>
      <c r="U4372"/>
      <c r="V4372"/>
      <c r="W4372"/>
      <c r="X4372"/>
      <c r="Y4372"/>
      <c r="Z4372"/>
      <c r="AA4372"/>
      <c r="AB4372"/>
      <c r="AC4372"/>
      <c r="AD4372"/>
      <c r="AE4372"/>
    </row>
    <row r="4373" spans="1:31" x14ac:dyDescent="0.2">
      <c r="A4373"/>
      <c r="B4373"/>
      <c r="C4373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S4373"/>
      <c r="T4373"/>
      <c r="U4373"/>
      <c r="V4373"/>
      <c r="W4373"/>
      <c r="X4373"/>
      <c r="Y4373"/>
      <c r="Z4373"/>
      <c r="AA4373"/>
      <c r="AB4373"/>
      <c r="AC4373"/>
      <c r="AD4373"/>
      <c r="AE4373"/>
    </row>
    <row r="4374" spans="1:31" x14ac:dyDescent="0.2">
      <c r="A4374"/>
      <c r="B4374"/>
      <c r="C437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S4374"/>
      <c r="T4374"/>
      <c r="U4374"/>
      <c r="V4374"/>
      <c r="W4374"/>
      <c r="X4374"/>
      <c r="Y4374"/>
      <c r="Z4374"/>
      <c r="AA4374"/>
      <c r="AB4374"/>
      <c r="AC4374"/>
      <c r="AD4374"/>
      <c r="AE4374"/>
    </row>
    <row r="4375" spans="1:31" x14ac:dyDescent="0.2">
      <c r="A4375"/>
      <c r="B4375"/>
      <c r="C4375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S4375"/>
      <c r="T4375"/>
      <c r="U4375"/>
      <c r="V4375"/>
      <c r="W4375"/>
      <c r="X4375"/>
      <c r="Y4375"/>
      <c r="Z4375"/>
      <c r="AA4375"/>
      <c r="AB4375"/>
      <c r="AC4375"/>
      <c r="AD4375"/>
      <c r="AE4375"/>
    </row>
    <row r="4376" spans="1:31" x14ac:dyDescent="0.2">
      <c r="A4376"/>
      <c r="B4376"/>
      <c r="C4376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S4376"/>
      <c r="T4376"/>
      <c r="U4376"/>
      <c r="V4376"/>
      <c r="W4376"/>
      <c r="X4376"/>
      <c r="Y4376"/>
      <c r="Z4376"/>
      <c r="AA4376"/>
      <c r="AB4376"/>
      <c r="AC4376"/>
      <c r="AD4376"/>
      <c r="AE4376"/>
    </row>
    <row r="4377" spans="1:31" x14ac:dyDescent="0.2">
      <c r="A4377"/>
      <c r="B4377"/>
      <c r="C4377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S4377"/>
      <c r="T4377"/>
      <c r="U4377"/>
      <c r="V4377"/>
      <c r="W4377"/>
      <c r="X4377"/>
      <c r="Y4377"/>
      <c r="Z4377"/>
      <c r="AA4377"/>
      <c r="AB4377"/>
      <c r="AC4377"/>
      <c r="AD4377"/>
      <c r="AE4377"/>
    </row>
    <row r="4378" spans="1:31" x14ac:dyDescent="0.2">
      <c r="A4378"/>
      <c r="B4378"/>
      <c r="C4378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S4378"/>
      <c r="T4378"/>
      <c r="U4378"/>
      <c r="V4378"/>
      <c r="W4378"/>
      <c r="X4378"/>
      <c r="Y4378"/>
      <c r="Z4378"/>
      <c r="AA4378"/>
      <c r="AB4378"/>
      <c r="AC4378"/>
      <c r="AD4378"/>
      <c r="AE4378"/>
    </row>
    <row r="4379" spans="1:31" x14ac:dyDescent="0.2">
      <c r="A4379"/>
      <c r="B4379"/>
      <c r="C4379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S4379"/>
      <c r="T4379"/>
      <c r="U4379"/>
      <c r="V4379"/>
      <c r="W4379"/>
      <c r="X4379"/>
      <c r="Y4379"/>
      <c r="Z4379"/>
      <c r="AA4379"/>
      <c r="AB4379"/>
      <c r="AC4379"/>
      <c r="AD4379"/>
      <c r="AE4379"/>
    </row>
    <row r="4380" spans="1:31" x14ac:dyDescent="0.2">
      <c r="A4380"/>
      <c r="B4380"/>
      <c r="C4380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S4380"/>
      <c r="T4380"/>
      <c r="U4380"/>
      <c r="V4380"/>
      <c r="W4380"/>
      <c r="X4380"/>
      <c r="Y4380"/>
      <c r="Z4380"/>
      <c r="AA4380"/>
      <c r="AB4380"/>
      <c r="AC4380"/>
      <c r="AD4380"/>
      <c r="AE4380"/>
    </row>
    <row r="4381" spans="1:31" x14ac:dyDescent="0.2">
      <c r="A4381"/>
      <c r="B4381"/>
      <c r="C4381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S4381"/>
      <c r="T4381"/>
      <c r="U4381"/>
      <c r="V4381"/>
      <c r="W4381"/>
      <c r="X4381"/>
      <c r="Y4381"/>
      <c r="Z4381"/>
      <c r="AA4381"/>
      <c r="AB4381"/>
      <c r="AC4381"/>
      <c r="AD4381"/>
      <c r="AE4381"/>
    </row>
    <row r="4382" spans="1:31" x14ac:dyDescent="0.2">
      <c r="A4382"/>
      <c r="B4382"/>
      <c r="C4382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S4382"/>
      <c r="T4382"/>
      <c r="U4382"/>
      <c r="V4382"/>
      <c r="W4382"/>
      <c r="X4382"/>
      <c r="Y4382"/>
      <c r="Z4382"/>
      <c r="AA4382"/>
      <c r="AB4382"/>
      <c r="AC4382"/>
      <c r="AD4382"/>
      <c r="AE4382"/>
    </row>
    <row r="4383" spans="1:31" x14ac:dyDescent="0.2">
      <c r="A4383"/>
      <c r="B4383"/>
      <c r="C4383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S4383"/>
      <c r="T4383"/>
      <c r="U4383"/>
      <c r="V4383"/>
      <c r="W4383"/>
      <c r="X4383"/>
      <c r="Y4383"/>
      <c r="Z4383"/>
      <c r="AA4383"/>
      <c r="AB4383"/>
      <c r="AC4383"/>
      <c r="AD4383"/>
      <c r="AE4383"/>
    </row>
    <row r="4384" spans="1:31" x14ac:dyDescent="0.2">
      <c r="A4384"/>
      <c r="B4384"/>
      <c r="C438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S4384"/>
      <c r="T4384"/>
      <c r="U4384"/>
      <c r="V4384"/>
      <c r="W4384"/>
      <c r="X4384"/>
      <c r="Y4384"/>
      <c r="Z4384"/>
      <c r="AA4384"/>
      <c r="AB4384"/>
      <c r="AC4384"/>
      <c r="AD4384"/>
      <c r="AE4384"/>
    </row>
    <row r="4385" spans="1:31" x14ac:dyDescent="0.2">
      <c r="A4385"/>
      <c r="B4385"/>
      <c r="C4385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S4385"/>
      <c r="T4385"/>
      <c r="U4385"/>
      <c r="V4385"/>
      <c r="W4385"/>
      <c r="X4385"/>
      <c r="Y4385"/>
      <c r="Z4385"/>
      <c r="AA4385"/>
      <c r="AB4385"/>
      <c r="AC4385"/>
      <c r="AD4385"/>
      <c r="AE4385"/>
    </row>
    <row r="4386" spans="1:31" x14ac:dyDescent="0.2">
      <c r="A4386"/>
      <c r="B4386"/>
      <c r="C4386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S4386"/>
      <c r="T4386"/>
      <c r="U4386"/>
      <c r="V4386"/>
      <c r="W4386"/>
      <c r="X4386"/>
      <c r="Y4386"/>
      <c r="Z4386"/>
      <c r="AA4386"/>
      <c r="AB4386"/>
      <c r="AC4386"/>
      <c r="AD4386"/>
      <c r="AE4386"/>
    </row>
    <row r="4387" spans="1:31" x14ac:dyDescent="0.2">
      <c r="A4387"/>
      <c r="B4387"/>
      <c r="C4387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S4387"/>
      <c r="T4387"/>
      <c r="U4387"/>
      <c r="V4387"/>
      <c r="W4387"/>
      <c r="X4387"/>
      <c r="Y4387"/>
      <c r="Z4387"/>
      <c r="AA4387"/>
      <c r="AB4387"/>
      <c r="AC4387"/>
      <c r="AD4387"/>
      <c r="AE4387"/>
    </row>
    <row r="4388" spans="1:31" x14ac:dyDescent="0.2">
      <c r="A4388"/>
      <c r="B4388"/>
      <c r="C4388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S4388"/>
      <c r="T4388"/>
      <c r="U4388"/>
      <c r="V4388"/>
      <c r="W4388"/>
      <c r="X4388"/>
      <c r="Y4388"/>
      <c r="Z4388"/>
      <c r="AA4388"/>
      <c r="AB4388"/>
      <c r="AC4388"/>
      <c r="AD4388"/>
      <c r="AE4388"/>
    </row>
    <row r="4389" spans="1:31" x14ac:dyDescent="0.2">
      <c r="A4389"/>
      <c r="B4389"/>
      <c r="C4389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S4389"/>
      <c r="T4389"/>
      <c r="U4389"/>
      <c r="V4389"/>
      <c r="W4389"/>
      <c r="X4389"/>
      <c r="Y4389"/>
      <c r="Z4389"/>
      <c r="AA4389"/>
      <c r="AB4389"/>
      <c r="AC4389"/>
      <c r="AD4389"/>
      <c r="AE4389"/>
    </row>
    <row r="4390" spans="1:31" x14ac:dyDescent="0.2">
      <c r="A4390"/>
      <c r="B4390"/>
      <c r="C4390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S4390"/>
      <c r="T4390"/>
      <c r="U4390"/>
      <c r="V4390"/>
      <c r="W4390"/>
      <c r="X4390"/>
      <c r="Y4390"/>
      <c r="Z4390"/>
      <c r="AA4390"/>
      <c r="AB4390"/>
      <c r="AC4390"/>
      <c r="AD4390"/>
      <c r="AE4390"/>
    </row>
    <row r="4391" spans="1:31" x14ac:dyDescent="0.2">
      <c r="A4391"/>
      <c r="B4391"/>
      <c r="C4391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S4391"/>
      <c r="T4391"/>
      <c r="U4391"/>
      <c r="V4391"/>
      <c r="W4391"/>
      <c r="X4391"/>
      <c r="Y4391"/>
      <c r="Z4391"/>
      <c r="AA4391"/>
      <c r="AB4391"/>
      <c r="AC4391"/>
      <c r="AD4391"/>
      <c r="AE4391"/>
    </row>
    <row r="4392" spans="1:31" x14ac:dyDescent="0.2">
      <c r="A4392"/>
      <c r="B4392"/>
      <c r="C4392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S4392"/>
      <c r="T4392"/>
      <c r="U4392"/>
      <c r="V4392"/>
      <c r="W4392"/>
      <c r="X4392"/>
      <c r="Y4392"/>
      <c r="Z4392"/>
      <c r="AA4392"/>
      <c r="AB4392"/>
      <c r="AC4392"/>
      <c r="AD4392"/>
      <c r="AE4392"/>
    </row>
    <row r="4393" spans="1:31" x14ac:dyDescent="0.2">
      <c r="A4393"/>
      <c r="B4393"/>
      <c r="C4393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S4393"/>
      <c r="T4393"/>
      <c r="U4393"/>
      <c r="V4393"/>
      <c r="W4393"/>
      <c r="X4393"/>
      <c r="Y4393"/>
      <c r="Z4393"/>
      <c r="AA4393"/>
      <c r="AB4393"/>
      <c r="AC4393"/>
      <c r="AD4393"/>
      <c r="AE4393"/>
    </row>
    <row r="4394" spans="1:31" x14ac:dyDescent="0.2">
      <c r="A4394"/>
      <c r="B4394"/>
      <c r="C439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S4394"/>
      <c r="T4394"/>
      <c r="U4394"/>
      <c r="V4394"/>
      <c r="W4394"/>
      <c r="X4394"/>
      <c r="Y4394"/>
      <c r="Z4394"/>
      <c r="AA4394"/>
      <c r="AB4394"/>
      <c r="AC4394"/>
      <c r="AD4394"/>
      <c r="AE4394"/>
    </row>
    <row r="4395" spans="1:31" x14ac:dyDescent="0.2">
      <c r="A4395"/>
      <c r="B4395"/>
      <c r="C4395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S4395"/>
      <c r="T4395"/>
      <c r="U4395"/>
      <c r="V4395"/>
      <c r="W4395"/>
      <c r="X4395"/>
      <c r="Y4395"/>
      <c r="Z4395"/>
      <c r="AA4395"/>
      <c r="AB4395"/>
      <c r="AC4395"/>
      <c r="AD4395"/>
      <c r="AE4395"/>
    </row>
    <row r="4396" spans="1:31" x14ac:dyDescent="0.2">
      <c r="A4396"/>
      <c r="B4396"/>
      <c r="C4396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S4396"/>
      <c r="T4396"/>
      <c r="U4396"/>
      <c r="V4396"/>
      <c r="W4396"/>
      <c r="X4396"/>
      <c r="Y4396"/>
      <c r="Z4396"/>
      <c r="AA4396"/>
      <c r="AB4396"/>
      <c r="AC4396"/>
      <c r="AD4396"/>
      <c r="AE4396"/>
    </row>
    <row r="4397" spans="1:31" x14ac:dyDescent="0.2">
      <c r="A4397"/>
      <c r="B4397"/>
      <c r="C4397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S4397"/>
      <c r="T4397"/>
      <c r="U4397"/>
      <c r="V4397"/>
      <c r="W4397"/>
      <c r="X4397"/>
      <c r="Y4397"/>
      <c r="Z4397"/>
      <c r="AA4397"/>
      <c r="AB4397"/>
      <c r="AC4397"/>
      <c r="AD4397"/>
      <c r="AE4397"/>
    </row>
    <row r="4398" spans="1:31" x14ac:dyDescent="0.2">
      <c r="A4398"/>
      <c r="B4398"/>
      <c r="C4398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S4398"/>
      <c r="T4398"/>
      <c r="U4398"/>
      <c r="V4398"/>
      <c r="W4398"/>
      <c r="X4398"/>
      <c r="Y4398"/>
      <c r="Z4398"/>
      <c r="AA4398"/>
      <c r="AB4398"/>
      <c r="AC4398"/>
      <c r="AD4398"/>
      <c r="AE4398"/>
    </row>
    <row r="4399" spans="1:31" x14ac:dyDescent="0.2">
      <c r="A4399"/>
      <c r="B4399"/>
      <c r="C4399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S4399"/>
      <c r="T4399"/>
      <c r="U4399"/>
      <c r="V4399"/>
      <c r="W4399"/>
      <c r="X4399"/>
      <c r="Y4399"/>
      <c r="Z4399"/>
      <c r="AA4399"/>
      <c r="AB4399"/>
      <c r="AC4399"/>
      <c r="AD4399"/>
      <c r="AE4399"/>
    </row>
    <row r="4400" spans="1:31" x14ac:dyDescent="0.2">
      <c r="A4400"/>
      <c r="B4400"/>
      <c r="C4400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S4400"/>
      <c r="T4400"/>
      <c r="U4400"/>
      <c r="V4400"/>
      <c r="W4400"/>
      <c r="X4400"/>
      <c r="Y4400"/>
      <c r="Z4400"/>
      <c r="AA4400"/>
      <c r="AB4400"/>
      <c r="AC4400"/>
      <c r="AD4400"/>
      <c r="AE4400"/>
    </row>
    <row r="4401" spans="1:31" x14ac:dyDescent="0.2">
      <c r="A4401"/>
      <c r="B4401"/>
      <c r="C4401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S4401"/>
      <c r="T4401"/>
      <c r="U4401"/>
      <c r="V4401"/>
      <c r="W4401"/>
      <c r="X4401"/>
      <c r="Y4401"/>
      <c r="Z4401"/>
      <c r="AA4401"/>
      <c r="AB4401"/>
      <c r="AC4401"/>
      <c r="AD4401"/>
      <c r="AE4401"/>
    </row>
    <row r="4402" spans="1:31" x14ac:dyDescent="0.2">
      <c r="A4402"/>
      <c r="B4402"/>
      <c r="C4402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S4402"/>
      <c r="T4402"/>
      <c r="U4402"/>
      <c r="V4402"/>
      <c r="W4402"/>
      <c r="X4402"/>
      <c r="Y4402"/>
      <c r="Z4402"/>
      <c r="AA4402"/>
      <c r="AB4402"/>
      <c r="AC4402"/>
      <c r="AD4402"/>
      <c r="AE4402"/>
    </row>
    <row r="4403" spans="1:31" x14ac:dyDescent="0.2">
      <c r="A4403"/>
      <c r="B4403"/>
      <c r="C4403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S4403"/>
      <c r="T4403"/>
      <c r="U4403"/>
      <c r="V4403"/>
      <c r="W4403"/>
      <c r="X4403"/>
      <c r="Y4403"/>
      <c r="Z4403"/>
      <c r="AA4403"/>
      <c r="AB4403"/>
      <c r="AC4403"/>
      <c r="AD4403"/>
      <c r="AE4403"/>
    </row>
    <row r="4404" spans="1:31" x14ac:dyDescent="0.2">
      <c r="A4404"/>
      <c r="B4404"/>
      <c r="C440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S4404"/>
      <c r="T4404"/>
      <c r="U4404"/>
      <c r="V4404"/>
      <c r="W4404"/>
      <c r="X4404"/>
      <c r="Y4404"/>
      <c r="Z4404"/>
      <c r="AA4404"/>
      <c r="AB4404"/>
      <c r="AC4404"/>
      <c r="AD4404"/>
      <c r="AE4404"/>
    </row>
    <row r="4405" spans="1:31" x14ac:dyDescent="0.2">
      <c r="A4405"/>
      <c r="B4405"/>
      <c r="C4405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S4405"/>
      <c r="T4405"/>
      <c r="U4405"/>
      <c r="V4405"/>
      <c r="W4405"/>
      <c r="X4405"/>
      <c r="Y4405"/>
      <c r="Z4405"/>
      <c r="AA4405"/>
      <c r="AB4405"/>
      <c r="AC4405"/>
      <c r="AD4405"/>
      <c r="AE4405"/>
    </row>
    <row r="4406" spans="1:31" x14ac:dyDescent="0.2">
      <c r="A4406"/>
      <c r="B4406"/>
      <c r="C4406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S4406"/>
      <c r="T4406"/>
      <c r="U4406"/>
      <c r="V4406"/>
      <c r="W4406"/>
      <c r="X4406"/>
      <c r="Y4406"/>
      <c r="Z4406"/>
      <c r="AA4406"/>
      <c r="AB4406"/>
      <c r="AC4406"/>
      <c r="AD4406"/>
      <c r="AE4406"/>
    </row>
    <row r="4407" spans="1:31" x14ac:dyDescent="0.2">
      <c r="A4407"/>
      <c r="B4407"/>
      <c r="C4407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S4407"/>
      <c r="T4407"/>
      <c r="U4407"/>
      <c r="V4407"/>
      <c r="W4407"/>
      <c r="X4407"/>
      <c r="Y4407"/>
      <c r="Z4407"/>
      <c r="AA4407"/>
      <c r="AB4407"/>
      <c r="AC4407"/>
      <c r="AD4407"/>
      <c r="AE4407"/>
    </row>
    <row r="4408" spans="1:31" x14ac:dyDescent="0.2">
      <c r="A4408"/>
      <c r="B4408"/>
      <c r="C4408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S4408"/>
      <c r="T4408"/>
      <c r="U4408"/>
      <c r="V4408"/>
      <c r="W4408"/>
      <c r="X4408"/>
      <c r="Y4408"/>
      <c r="Z4408"/>
      <c r="AA4408"/>
      <c r="AB4408"/>
      <c r="AC4408"/>
      <c r="AD4408"/>
      <c r="AE4408"/>
    </row>
    <row r="4409" spans="1:31" x14ac:dyDescent="0.2">
      <c r="A4409"/>
      <c r="B4409"/>
      <c r="C4409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S4409"/>
      <c r="T4409"/>
      <c r="U4409"/>
      <c r="V4409"/>
      <c r="W4409"/>
      <c r="X4409"/>
      <c r="Y4409"/>
      <c r="Z4409"/>
      <c r="AA4409"/>
      <c r="AB4409"/>
      <c r="AC4409"/>
      <c r="AD4409"/>
      <c r="AE4409"/>
    </row>
    <row r="4410" spans="1:31" x14ac:dyDescent="0.2">
      <c r="A4410"/>
      <c r="B4410"/>
      <c r="C4410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S4410"/>
      <c r="T4410"/>
      <c r="U4410"/>
      <c r="V4410"/>
      <c r="W4410"/>
      <c r="X4410"/>
      <c r="Y4410"/>
      <c r="Z4410"/>
      <c r="AA4410"/>
      <c r="AB4410"/>
      <c r="AC4410"/>
      <c r="AD4410"/>
      <c r="AE4410"/>
    </row>
    <row r="4411" spans="1:31" x14ac:dyDescent="0.2">
      <c r="A4411"/>
      <c r="B4411"/>
      <c r="C4411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S4411"/>
      <c r="T4411"/>
      <c r="U4411"/>
      <c r="V4411"/>
      <c r="W4411"/>
      <c r="X4411"/>
      <c r="Y4411"/>
      <c r="Z4411"/>
      <c r="AA4411"/>
      <c r="AB4411"/>
      <c r="AC4411"/>
      <c r="AD4411"/>
      <c r="AE4411"/>
    </row>
    <row r="4412" spans="1:31" x14ac:dyDescent="0.2">
      <c r="A4412"/>
      <c r="B4412"/>
      <c r="C4412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S4412"/>
      <c r="T4412"/>
      <c r="U4412"/>
      <c r="V4412"/>
      <c r="W4412"/>
      <c r="X4412"/>
      <c r="Y4412"/>
      <c r="Z4412"/>
      <c r="AA4412"/>
      <c r="AB4412"/>
      <c r="AC4412"/>
      <c r="AD4412"/>
      <c r="AE4412"/>
    </row>
    <row r="4413" spans="1:31" x14ac:dyDescent="0.2">
      <c r="A4413"/>
      <c r="B4413"/>
      <c r="C4413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S4413"/>
      <c r="T4413"/>
      <c r="U4413"/>
      <c r="V4413"/>
      <c r="W4413"/>
      <c r="X4413"/>
      <c r="Y4413"/>
      <c r="Z4413"/>
      <c r="AA4413"/>
      <c r="AB4413"/>
      <c r="AC4413"/>
      <c r="AD4413"/>
      <c r="AE4413"/>
    </row>
    <row r="4414" spans="1:31" x14ac:dyDescent="0.2">
      <c r="A4414"/>
      <c r="B4414"/>
      <c r="C441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S4414"/>
      <c r="T4414"/>
      <c r="U4414"/>
      <c r="V4414"/>
      <c r="W4414"/>
      <c r="X4414"/>
      <c r="Y4414"/>
      <c r="Z4414"/>
      <c r="AA4414"/>
      <c r="AB4414"/>
      <c r="AC4414"/>
      <c r="AD4414"/>
      <c r="AE4414"/>
    </row>
    <row r="4415" spans="1:31" x14ac:dyDescent="0.2">
      <c r="A4415"/>
      <c r="B4415"/>
      <c r="C4415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S4415"/>
      <c r="T4415"/>
      <c r="U4415"/>
      <c r="V4415"/>
      <c r="W4415"/>
      <c r="X4415"/>
      <c r="Y4415"/>
      <c r="Z4415"/>
      <c r="AA4415"/>
      <c r="AB4415"/>
      <c r="AC4415"/>
      <c r="AD4415"/>
      <c r="AE4415"/>
    </row>
    <row r="4416" spans="1:31" x14ac:dyDescent="0.2">
      <c r="A4416"/>
      <c r="B4416"/>
      <c r="C4416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S4416"/>
      <c r="T4416"/>
      <c r="U4416"/>
      <c r="V4416"/>
      <c r="W4416"/>
      <c r="X4416"/>
      <c r="Y4416"/>
      <c r="Z4416"/>
      <c r="AA4416"/>
      <c r="AB4416"/>
      <c r="AC4416"/>
      <c r="AD4416"/>
      <c r="AE4416"/>
    </row>
    <row r="4417" spans="1:31" x14ac:dyDescent="0.2">
      <c r="A4417"/>
      <c r="B4417"/>
      <c r="C4417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S4417"/>
      <c r="T4417"/>
      <c r="U4417"/>
      <c r="V4417"/>
      <c r="W4417"/>
      <c r="X4417"/>
      <c r="Y4417"/>
      <c r="Z4417"/>
      <c r="AA4417"/>
      <c r="AB4417"/>
      <c r="AC4417"/>
      <c r="AD4417"/>
      <c r="AE4417"/>
    </row>
    <row r="4418" spans="1:31" x14ac:dyDescent="0.2">
      <c r="A4418"/>
      <c r="B4418"/>
      <c r="C4418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S4418"/>
      <c r="T4418"/>
      <c r="U4418"/>
      <c r="V4418"/>
      <c r="W4418"/>
      <c r="X4418"/>
      <c r="Y4418"/>
      <c r="Z4418"/>
      <c r="AA4418"/>
      <c r="AB4418"/>
      <c r="AC4418"/>
      <c r="AD4418"/>
      <c r="AE4418"/>
    </row>
    <row r="4419" spans="1:31" x14ac:dyDescent="0.2">
      <c r="A4419"/>
      <c r="B4419"/>
      <c r="C4419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S4419"/>
      <c r="T4419"/>
      <c r="U4419"/>
      <c r="V4419"/>
      <c r="W4419"/>
      <c r="X4419"/>
      <c r="Y4419"/>
      <c r="Z4419"/>
      <c r="AA4419"/>
      <c r="AB4419"/>
      <c r="AC4419"/>
      <c r="AD4419"/>
      <c r="AE4419"/>
    </row>
    <row r="4420" spans="1:31" x14ac:dyDescent="0.2">
      <c r="A4420"/>
      <c r="B4420"/>
      <c r="C4420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S4420"/>
      <c r="T4420"/>
      <c r="U4420"/>
      <c r="V4420"/>
      <c r="W4420"/>
      <c r="X4420"/>
      <c r="Y4420"/>
      <c r="Z4420"/>
      <c r="AA4420"/>
      <c r="AB4420"/>
      <c r="AC4420"/>
      <c r="AD4420"/>
      <c r="AE4420"/>
    </row>
    <row r="4421" spans="1:31" x14ac:dyDescent="0.2">
      <c r="A4421"/>
      <c r="B4421"/>
      <c r="C4421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S4421"/>
      <c r="T4421"/>
      <c r="U4421"/>
      <c r="V4421"/>
      <c r="W4421"/>
      <c r="X4421"/>
      <c r="Y4421"/>
      <c r="Z4421"/>
      <c r="AA4421"/>
      <c r="AB4421"/>
      <c r="AC4421"/>
      <c r="AD4421"/>
      <c r="AE4421"/>
    </row>
    <row r="4422" spans="1:31" x14ac:dyDescent="0.2">
      <c r="A4422"/>
      <c r="B4422"/>
      <c r="C4422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S4422"/>
      <c r="T4422"/>
      <c r="U4422"/>
      <c r="V4422"/>
      <c r="W4422"/>
      <c r="X4422"/>
      <c r="Y4422"/>
      <c r="Z4422"/>
      <c r="AA4422"/>
      <c r="AB4422"/>
      <c r="AC4422"/>
      <c r="AD4422"/>
      <c r="AE4422"/>
    </row>
    <row r="4423" spans="1:31" x14ac:dyDescent="0.2">
      <c r="A4423"/>
      <c r="B4423"/>
      <c r="C4423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S4423"/>
      <c r="T4423"/>
      <c r="U4423"/>
      <c r="V4423"/>
      <c r="W4423"/>
      <c r="X4423"/>
      <c r="Y4423"/>
      <c r="Z4423"/>
      <c r="AA4423"/>
      <c r="AB4423"/>
      <c r="AC4423"/>
      <c r="AD4423"/>
      <c r="AE4423"/>
    </row>
    <row r="4424" spans="1:31" x14ac:dyDescent="0.2">
      <c r="A4424"/>
      <c r="B4424"/>
      <c r="C442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S4424"/>
      <c r="T4424"/>
      <c r="U4424"/>
      <c r="V4424"/>
      <c r="W4424"/>
      <c r="X4424"/>
      <c r="Y4424"/>
      <c r="Z4424"/>
      <c r="AA4424"/>
      <c r="AB4424"/>
      <c r="AC4424"/>
      <c r="AD4424"/>
      <c r="AE4424"/>
    </row>
    <row r="4425" spans="1:31" x14ac:dyDescent="0.2">
      <c r="A4425"/>
      <c r="B4425"/>
      <c r="C4425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S4425"/>
      <c r="T4425"/>
      <c r="U4425"/>
      <c r="V4425"/>
      <c r="W4425"/>
      <c r="X4425"/>
      <c r="Y4425"/>
      <c r="Z4425"/>
      <c r="AA4425"/>
      <c r="AB4425"/>
      <c r="AC4425"/>
      <c r="AD4425"/>
      <c r="AE4425"/>
    </row>
    <row r="4426" spans="1:31" x14ac:dyDescent="0.2">
      <c r="A4426"/>
      <c r="B4426"/>
      <c r="C4426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S4426"/>
      <c r="T4426"/>
      <c r="U4426"/>
      <c r="V4426"/>
      <c r="W4426"/>
      <c r="X4426"/>
      <c r="Y4426"/>
      <c r="Z4426"/>
      <c r="AA4426"/>
      <c r="AB4426"/>
      <c r="AC4426"/>
      <c r="AD4426"/>
      <c r="AE4426"/>
    </row>
    <row r="4427" spans="1:31" x14ac:dyDescent="0.2">
      <c r="A4427"/>
      <c r="B4427"/>
      <c r="C4427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S4427"/>
      <c r="T4427"/>
      <c r="U4427"/>
      <c r="V4427"/>
      <c r="W4427"/>
      <c r="X4427"/>
      <c r="Y4427"/>
      <c r="Z4427"/>
      <c r="AA4427"/>
      <c r="AB4427"/>
      <c r="AC4427"/>
      <c r="AD4427"/>
      <c r="AE4427"/>
    </row>
    <row r="4428" spans="1:31" x14ac:dyDescent="0.2">
      <c r="A4428"/>
      <c r="B4428"/>
      <c r="C4428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S4428"/>
      <c r="T4428"/>
      <c r="U4428"/>
      <c r="V4428"/>
      <c r="W4428"/>
      <c r="X4428"/>
      <c r="Y4428"/>
      <c r="Z4428"/>
      <c r="AA4428"/>
      <c r="AB4428"/>
      <c r="AC4428"/>
      <c r="AD4428"/>
      <c r="AE4428"/>
    </row>
    <row r="4429" spans="1:31" x14ac:dyDescent="0.2">
      <c r="A4429"/>
      <c r="B4429"/>
      <c r="C4429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S4429"/>
      <c r="T4429"/>
      <c r="U4429"/>
      <c r="V4429"/>
      <c r="W4429"/>
      <c r="X4429"/>
      <c r="Y4429"/>
      <c r="Z4429"/>
      <c r="AA4429"/>
      <c r="AB4429"/>
      <c r="AC4429"/>
      <c r="AD4429"/>
      <c r="AE4429"/>
    </row>
    <row r="4430" spans="1:31" x14ac:dyDescent="0.2">
      <c r="A4430"/>
      <c r="B4430"/>
      <c r="C4430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S4430"/>
      <c r="T4430"/>
      <c r="U4430"/>
      <c r="V4430"/>
      <c r="W4430"/>
      <c r="X4430"/>
      <c r="Y4430"/>
      <c r="Z4430"/>
      <c r="AA4430"/>
      <c r="AB4430"/>
      <c r="AC4430"/>
      <c r="AD4430"/>
      <c r="AE4430"/>
    </row>
    <row r="4431" spans="1:31" x14ac:dyDescent="0.2">
      <c r="A4431"/>
      <c r="B4431"/>
      <c r="C4431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S4431"/>
      <c r="T4431"/>
      <c r="U4431"/>
      <c r="V4431"/>
      <c r="W4431"/>
      <c r="X4431"/>
      <c r="Y4431"/>
      <c r="Z4431"/>
      <c r="AA4431"/>
      <c r="AB4431"/>
      <c r="AC4431"/>
      <c r="AD4431"/>
      <c r="AE4431"/>
    </row>
    <row r="4432" spans="1:31" x14ac:dyDescent="0.2">
      <c r="A4432"/>
      <c r="B4432"/>
      <c r="C4432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S4432"/>
      <c r="T4432"/>
      <c r="U4432"/>
      <c r="V4432"/>
      <c r="W4432"/>
      <c r="X4432"/>
      <c r="Y4432"/>
      <c r="Z4432"/>
      <c r="AA4432"/>
      <c r="AB4432"/>
      <c r="AC4432"/>
      <c r="AD4432"/>
      <c r="AE4432"/>
    </row>
    <row r="4433" spans="1:31" x14ac:dyDescent="0.2">
      <c r="A4433"/>
      <c r="B4433"/>
      <c r="C4433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S4433"/>
      <c r="T4433"/>
      <c r="U4433"/>
      <c r="V4433"/>
      <c r="W4433"/>
      <c r="X4433"/>
      <c r="Y4433"/>
      <c r="Z4433"/>
      <c r="AA4433"/>
      <c r="AB4433"/>
      <c r="AC4433"/>
      <c r="AD4433"/>
      <c r="AE4433"/>
    </row>
    <row r="4434" spans="1:31" x14ac:dyDescent="0.2">
      <c r="A4434"/>
      <c r="B4434"/>
      <c r="C443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S4434"/>
      <c r="T4434"/>
      <c r="U4434"/>
      <c r="V4434"/>
      <c r="W4434"/>
      <c r="X4434"/>
      <c r="Y4434"/>
      <c r="Z4434"/>
      <c r="AA4434"/>
      <c r="AB4434"/>
      <c r="AC4434"/>
      <c r="AD4434"/>
      <c r="AE4434"/>
    </row>
    <row r="4435" spans="1:31" x14ac:dyDescent="0.2">
      <c r="A4435"/>
      <c r="B4435"/>
      <c r="C4435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S4435"/>
      <c r="T4435"/>
      <c r="U4435"/>
      <c r="V4435"/>
      <c r="W4435"/>
      <c r="X4435"/>
      <c r="Y4435"/>
      <c r="Z4435"/>
      <c r="AA4435"/>
      <c r="AB4435"/>
      <c r="AC4435"/>
      <c r="AD4435"/>
      <c r="AE4435"/>
    </row>
    <row r="4436" spans="1:31" x14ac:dyDescent="0.2">
      <c r="A4436"/>
      <c r="B4436"/>
      <c r="C4436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S4436"/>
      <c r="T4436"/>
      <c r="U4436"/>
      <c r="V4436"/>
      <c r="W4436"/>
      <c r="X4436"/>
      <c r="Y4436"/>
      <c r="Z4436"/>
      <c r="AA4436"/>
      <c r="AB4436"/>
      <c r="AC4436"/>
      <c r="AD4436"/>
      <c r="AE4436"/>
    </row>
    <row r="4437" spans="1:31" x14ac:dyDescent="0.2">
      <c r="A4437"/>
      <c r="B4437"/>
      <c r="C4437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S4437"/>
      <c r="T4437"/>
      <c r="U4437"/>
      <c r="V4437"/>
      <c r="W4437"/>
      <c r="X4437"/>
      <c r="Y4437"/>
      <c r="Z4437"/>
      <c r="AA4437"/>
      <c r="AB4437"/>
      <c r="AC4437"/>
      <c r="AD4437"/>
      <c r="AE4437"/>
    </row>
    <row r="4438" spans="1:31" x14ac:dyDescent="0.2">
      <c r="A4438"/>
      <c r="B4438"/>
      <c r="C4438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S4438"/>
      <c r="T4438"/>
      <c r="U4438"/>
      <c r="V4438"/>
      <c r="W4438"/>
      <c r="X4438"/>
      <c r="Y4438"/>
      <c r="Z4438"/>
      <c r="AA4438"/>
      <c r="AB4438"/>
      <c r="AC4438"/>
      <c r="AD4438"/>
      <c r="AE4438"/>
    </row>
    <row r="4439" spans="1:31" x14ac:dyDescent="0.2">
      <c r="A4439"/>
      <c r="B4439"/>
      <c r="C4439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S4439"/>
      <c r="T4439"/>
      <c r="U4439"/>
      <c r="V4439"/>
      <c r="W4439"/>
      <c r="X4439"/>
      <c r="Y4439"/>
      <c r="Z4439"/>
      <c r="AA4439"/>
      <c r="AB4439"/>
      <c r="AC4439"/>
      <c r="AD4439"/>
      <c r="AE4439"/>
    </row>
    <row r="4440" spans="1:31" x14ac:dyDescent="0.2">
      <c r="A4440"/>
      <c r="B4440"/>
      <c r="C4440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S4440"/>
      <c r="T4440"/>
      <c r="U4440"/>
      <c r="V4440"/>
      <c r="W4440"/>
      <c r="X4440"/>
      <c r="Y4440"/>
      <c r="Z4440"/>
      <c r="AA4440"/>
      <c r="AB4440"/>
      <c r="AC4440"/>
      <c r="AD4440"/>
      <c r="AE4440"/>
    </row>
    <row r="4441" spans="1:31" x14ac:dyDescent="0.2">
      <c r="A4441"/>
      <c r="B4441"/>
      <c r="C4441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S4441"/>
      <c r="T4441"/>
      <c r="U4441"/>
      <c r="V4441"/>
      <c r="W4441"/>
      <c r="X4441"/>
      <c r="Y4441"/>
      <c r="Z4441"/>
      <c r="AA4441"/>
      <c r="AB4441"/>
      <c r="AC4441"/>
      <c r="AD4441"/>
      <c r="AE4441"/>
    </row>
    <row r="4442" spans="1:31" x14ac:dyDescent="0.2">
      <c r="A4442"/>
      <c r="B4442"/>
      <c r="C4442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S4442"/>
      <c r="T4442"/>
      <c r="U4442"/>
      <c r="V4442"/>
      <c r="W4442"/>
      <c r="X4442"/>
      <c r="Y4442"/>
      <c r="Z4442"/>
      <c r="AA4442"/>
      <c r="AB4442"/>
      <c r="AC4442"/>
      <c r="AD4442"/>
      <c r="AE4442"/>
    </row>
    <row r="4443" spans="1:31" x14ac:dyDescent="0.2">
      <c r="A4443"/>
      <c r="B4443"/>
      <c r="C4443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S4443"/>
      <c r="T4443"/>
      <c r="U4443"/>
      <c r="V4443"/>
      <c r="W4443"/>
      <c r="X4443"/>
      <c r="Y4443"/>
      <c r="Z4443"/>
      <c r="AA4443"/>
      <c r="AB4443"/>
      <c r="AC4443"/>
      <c r="AD4443"/>
      <c r="AE4443"/>
    </row>
    <row r="4444" spans="1:31" x14ac:dyDescent="0.2">
      <c r="A4444"/>
      <c r="B4444"/>
      <c r="C444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S4444"/>
      <c r="T4444"/>
      <c r="U4444"/>
      <c r="V4444"/>
      <c r="W4444"/>
      <c r="X4444"/>
      <c r="Y4444"/>
      <c r="Z4444"/>
      <c r="AA4444"/>
      <c r="AB4444"/>
      <c r="AC4444"/>
      <c r="AD4444"/>
      <c r="AE4444"/>
    </row>
    <row r="4445" spans="1:31" x14ac:dyDescent="0.2">
      <c r="A4445"/>
      <c r="B4445"/>
      <c r="C4445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S4445"/>
      <c r="T4445"/>
      <c r="U4445"/>
      <c r="V4445"/>
      <c r="W4445"/>
      <c r="X4445"/>
      <c r="Y4445"/>
      <c r="Z4445"/>
      <c r="AA4445"/>
      <c r="AB4445"/>
      <c r="AC4445"/>
      <c r="AD4445"/>
      <c r="AE4445"/>
    </row>
    <row r="4446" spans="1:31" x14ac:dyDescent="0.2">
      <c r="A4446"/>
      <c r="B4446"/>
      <c r="C4446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S4446"/>
      <c r="T4446"/>
      <c r="U4446"/>
      <c r="V4446"/>
      <c r="W4446"/>
      <c r="X4446"/>
      <c r="Y4446"/>
      <c r="Z4446"/>
      <c r="AA4446"/>
      <c r="AB4446"/>
      <c r="AC4446"/>
      <c r="AD4446"/>
      <c r="AE4446"/>
    </row>
    <row r="4447" spans="1:31" x14ac:dyDescent="0.2">
      <c r="A4447"/>
      <c r="B4447"/>
      <c r="C4447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S4447"/>
      <c r="T4447"/>
      <c r="U4447"/>
      <c r="V4447"/>
      <c r="W4447"/>
      <c r="X4447"/>
      <c r="Y4447"/>
      <c r="Z4447"/>
      <c r="AA4447"/>
      <c r="AB4447"/>
      <c r="AC4447"/>
      <c r="AD4447"/>
      <c r="AE4447"/>
    </row>
    <row r="4448" spans="1:31" x14ac:dyDescent="0.2">
      <c r="A4448"/>
      <c r="B4448"/>
      <c r="C4448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S4448"/>
      <c r="T4448"/>
      <c r="U4448"/>
      <c r="V4448"/>
      <c r="W4448"/>
      <c r="X4448"/>
      <c r="Y4448"/>
      <c r="Z4448"/>
      <c r="AA4448"/>
      <c r="AB4448"/>
      <c r="AC4448"/>
      <c r="AD4448"/>
      <c r="AE4448"/>
    </row>
    <row r="4449" spans="1:31" x14ac:dyDescent="0.2">
      <c r="A4449"/>
      <c r="B4449"/>
      <c r="C4449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S4449"/>
      <c r="T4449"/>
      <c r="U4449"/>
      <c r="V4449"/>
      <c r="W4449"/>
      <c r="X4449"/>
      <c r="Y4449"/>
      <c r="Z4449"/>
      <c r="AA4449"/>
      <c r="AB4449"/>
      <c r="AC4449"/>
      <c r="AD4449"/>
      <c r="AE4449"/>
    </row>
    <row r="4450" spans="1:31" x14ac:dyDescent="0.2">
      <c r="A4450"/>
      <c r="B4450"/>
      <c r="C4450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S4450"/>
      <c r="T4450"/>
      <c r="U4450"/>
      <c r="V4450"/>
      <c r="W4450"/>
      <c r="X4450"/>
      <c r="Y4450"/>
      <c r="Z4450"/>
      <c r="AA4450"/>
      <c r="AB4450"/>
      <c r="AC4450"/>
      <c r="AD4450"/>
      <c r="AE4450"/>
    </row>
    <row r="4451" spans="1:31" x14ac:dyDescent="0.2">
      <c r="A4451"/>
      <c r="B4451"/>
      <c r="C4451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S4451"/>
      <c r="T4451"/>
      <c r="U4451"/>
      <c r="V4451"/>
      <c r="W4451"/>
      <c r="X4451"/>
      <c r="Y4451"/>
      <c r="Z4451"/>
      <c r="AA4451"/>
      <c r="AB4451"/>
      <c r="AC4451"/>
      <c r="AD4451"/>
      <c r="AE4451"/>
    </row>
    <row r="4452" spans="1:31" x14ac:dyDescent="0.2">
      <c r="A4452"/>
      <c r="B4452"/>
      <c r="C4452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S4452"/>
      <c r="T4452"/>
      <c r="U4452"/>
      <c r="V4452"/>
      <c r="W4452"/>
      <c r="X4452"/>
      <c r="Y4452"/>
      <c r="Z4452"/>
      <c r="AA4452"/>
      <c r="AB4452"/>
      <c r="AC4452"/>
      <c r="AD4452"/>
      <c r="AE4452"/>
    </row>
    <row r="4453" spans="1:31" x14ac:dyDescent="0.2">
      <c r="A4453"/>
      <c r="B4453"/>
      <c r="C4453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S4453"/>
      <c r="T4453"/>
      <c r="U4453"/>
      <c r="V4453"/>
      <c r="W4453"/>
      <c r="X4453"/>
      <c r="Y4453"/>
      <c r="Z4453"/>
      <c r="AA4453"/>
      <c r="AB4453"/>
      <c r="AC4453"/>
      <c r="AD4453"/>
      <c r="AE4453"/>
    </row>
    <row r="4454" spans="1:31" x14ac:dyDescent="0.2">
      <c r="A4454"/>
      <c r="B4454"/>
      <c r="C445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S4454"/>
      <c r="T4454"/>
      <c r="U4454"/>
      <c r="V4454"/>
      <c r="W4454"/>
      <c r="X4454"/>
      <c r="Y4454"/>
      <c r="Z4454"/>
      <c r="AA4454"/>
      <c r="AB4454"/>
      <c r="AC4454"/>
      <c r="AD4454"/>
      <c r="AE4454"/>
    </row>
    <row r="4455" spans="1:31" x14ac:dyDescent="0.2">
      <c r="A4455"/>
      <c r="B4455"/>
      <c r="C4455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S4455"/>
      <c r="T4455"/>
      <c r="U4455"/>
      <c r="V4455"/>
      <c r="W4455"/>
      <c r="X4455"/>
      <c r="Y4455"/>
      <c r="Z4455"/>
      <c r="AA4455"/>
      <c r="AB4455"/>
      <c r="AC4455"/>
      <c r="AD4455"/>
      <c r="AE4455"/>
    </row>
    <row r="4456" spans="1:31" x14ac:dyDescent="0.2">
      <c r="A4456"/>
      <c r="B4456"/>
      <c r="C4456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S4456"/>
      <c r="T4456"/>
      <c r="U4456"/>
      <c r="V4456"/>
      <c r="W4456"/>
      <c r="X4456"/>
      <c r="Y4456"/>
      <c r="Z4456"/>
      <c r="AA4456"/>
      <c r="AB4456"/>
      <c r="AC4456"/>
      <c r="AD4456"/>
      <c r="AE4456"/>
    </row>
    <row r="4457" spans="1:31" x14ac:dyDescent="0.2">
      <c r="A4457"/>
      <c r="B4457"/>
      <c r="C4457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S4457"/>
      <c r="T4457"/>
      <c r="U4457"/>
      <c r="V4457"/>
      <c r="W4457"/>
      <c r="X4457"/>
      <c r="Y4457"/>
      <c r="Z4457"/>
      <c r="AA4457"/>
      <c r="AB4457"/>
      <c r="AC4457"/>
      <c r="AD4457"/>
      <c r="AE4457"/>
    </row>
    <row r="4458" spans="1:31" x14ac:dyDescent="0.2">
      <c r="A4458"/>
      <c r="B4458"/>
      <c r="C4458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S4458"/>
      <c r="T4458"/>
      <c r="U4458"/>
      <c r="V4458"/>
      <c r="W4458"/>
      <c r="X4458"/>
      <c r="Y4458"/>
      <c r="Z4458"/>
      <c r="AA4458"/>
      <c r="AB4458"/>
      <c r="AC4458"/>
      <c r="AD4458"/>
      <c r="AE4458"/>
    </row>
    <row r="4459" spans="1:31" x14ac:dyDescent="0.2">
      <c r="A4459"/>
      <c r="B4459"/>
      <c r="C4459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S4459"/>
      <c r="T4459"/>
      <c r="U4459"/>
      <c r="V4459"/>
      <c r="W4459"/>
      <c r="X4459"/>
      <c r="Y4459"/>
      <c r="Z4459"/>
      <c r="AA4459"/>
      <c r="AB4459"/>
      <c r="AC4459"/>
      <c r="AD4459"/>
      <c r="AE4459"/>
    </row>
    <row r="4460" spans="1:31" x14ac:dyDescent="0.2">
      <c r="A4460"/>
      <c r="B4460"/>
      <c r="C4460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S4460"/>
      <c r="T4460"/>
      <c r="U4460"/>
      <c r="V4460"/>
      <c r="W4460"/>
      <c r="X4460"/>
      <c r="Y4460"/>
      <c r="Z4460"/>
      <c r="AA4460"/>
      <c r="AB4460"/>
      <c r="AC4460"/>
      <c r="AD4460"/>
      <c r="AE4460"/>
    </row>
    <row r="4461" spans="1:31" x14ac:dyDescent="0.2">
      <c r="A4461"/>
      <c r="B4461"/>
      <c r="C4461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S4461"/>
      <c r="T4461"/>
      <c r="U4461"/>
      <c r="V4461"/>
      <c r="W4461"/>
      <c r="X4461"/>
      <c r="Y4461"/>
      <c r="Z4461"/>
      <c r="AA4461"/>
      <c r="AB4461"/>
      <c r="AC4461"/>
      <c r="AD4461"/>
      <c r="AE4461"/>
    </row>
    <row r="4462" spans="1:31" x14ac:dyDescent="0.2">
      <c r="A4462"/>
      <c r="B4462"/>
      <c r="C4462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S4462"/>
      <c r="T4462"/>
      <c r="U4462"/>
      <c r="V4462"/>
      <c r="W4462"/>
      <c r="X4462"/>
      <c r="Y4462"/>
      <c r="Z4462"/>
      <c r="AA4462"/>
      <c r="AB4462"/>
      <c r="AC4462"/>
      <c r="AD4462"/>
      <c r="AE4462"/>
    </row>
    <row r="4463" spans="1:31" x14ac:dyDescent="0.2">
      <c r="A4463"/>
      <c r="B4463"/>
      <c r="C4463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S4463"/>
      <c r="T4463"/>
      <c r="U4463"/>
      <c r="V4463"/>
      <c r="W4463"/>
      <c r="X4463"/>
      <c r="Y4463"/>
      <c r="Z4463"/>
      <c r="AA4463"/>
      <c r="AB4463"/>
      <c r="AC4463"/>
      <c r="AD4463"/>
      <c r="AE4463"/>
    </row>
    <row r="4464" spans="1:31" x14ac:dyDescent="0.2">
      <c r="A4464"/>
      <c r="B4464"/>
      <c r="C446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S4464"/>
      <c r="T4464"/>
      <c r="U4464"/>
      <c r="V4464"/>
      <c r="W4464"/>
      <c r="X4464"/>
      <c r="Y4464"/>
      <c r="Z4464"/>
      <c r="AA4464"/>
      <c r="AB4464"/>
      <c r="AC4464"/>
      <c r="AD4464"/>
      <c r="AE4464"/>
    </row>
    <row r="4465" spans="1:31" x14ac:dyDescent="0.2">
      <c r="A4465"/>
      <c r="B4465"/>
      <c r="C4465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S4465"/>
      <c r="T4465"/>
      <c r="U4465"/>
      <c r="V4465"/>
      <c r="W4465"/>
      <c r="X4465"/>
      <c r="Y4465"/>
      <c r="Z4465"/>
      <c r="AA4465"/>
      <c r="AB4465"/>
      <c r="AC4465"/>
      <c r="AD4465"/>
      <c r="AE4465"/>
    </row>
    <row r="4466" spans="1:31" x14ac:dyDescent="0.2">
      <c r="A4466"/>
      <c r="B4466"/>
      <c r="C4466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S4466"/>
      <c r="T4466"/>
      <c r="U4466"/>
      <c r="V4466"/>
      <c r="W4466"/>
      <c r="X4466"/>
      <c r="Y4466"/>
      <c r="Z4466"/>
      <c r="AA4466"/>
      <c r="AB4466"/>
      <c r="AC4466"/>
      <c r="AD4466"/>
      <c r="AE4466"/>
    </row>
    <row r="4467" spans="1:31" x14ac:dyDescent="0.2">
      <c r="A4467"/>
      <c r="B4467"/>
      <c r="C4467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S4467"/>
      <c r="T4467"/>
      <c r="U4467"/>
      <c r="V4467"/>
      <c r="W4467"/>
      <c r="X4467"/>
      <c r="Y4467"/>
      <c r="Z4467"/>
      <c r="AA4467"/>
      <c r="AB4467"/>
      <c r="AC4467"/>
      <c r="AD4467"/>
      <c r="AE4467"/>
    </row>
    <row r="4468" spans="1:31" x14ac:dyDescent="0.2">
      <c r="A4468"/>
      <c r="B4468"/>
      <c r="C4468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S4468"/>
      <c r="T4468"/>
      <c r="U4468"/>
      <c r="V4468"/>
      <c r="W4468"/>
      <c r="X4468"/>
      <c r="Y4468"/>
      <c r="Z4468"/>
      <c r="AA4468"/>
      <c r="AB4468"/>
      <c r="AC4468"/>
      <c r="AD4468"/>
      <c r="AE4468"/>
    </row>
    <row r="4469" spans="1:31" x14ac:dyDescent="0.2">
      <c r="A4469"/>
      <c r="B4469"/>
      <c r="C4469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S4469"/>
      <c r="T4469"/>
      <c r="U4469"/>
      <c r="V4469"/>
      <c r="W4469"/>
      <c r="X4469"/>
      <c r="Y4469"/>
      <c r="Z4469"/>
      <c r="AA4469"/>
      <c r="AB4469"/>
      <c r="AC4469"/>
      <c r="AD4469"/>
      <c r="AE4469"/>
    </row>
    <row r="4470" spans="1:31" x14ac:dyDescent="0.2">
      <c r="A4470"/>
      <c r="B4470"/>
      <c r="C4470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S4470"/>
      <c r="T4470"/>
      <c r="U4470"/>
      <c r="V4470"/>
      <c r="W4470"/>
      <c r="X4470"/>
      <c r="Y4470"/>
      <c r="Z4470"/>
      <c r="AA4470"/>
      <c r="AB4470"/>
      <c r="AC4470"/>
      <c r="AD4470"/>
      <c r="AE4470"/>
    </row>
    <row r="4471" spans="1:31" x14ac:dyDescent="0.2">
      <c r="A4471"/>
      <c r="B4471"/>
      <c r="C4471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S4471"/>
      <c r="T4471"/>
      <c r="U4471"/>
      <c r="V4471"/>
      <c r="W4471"/>
      <c r="X4471"/>
      <c r="Y4471"/>
      <c r="Z4471"/>
      <c r="AA4471"/>
      <c r="AB4471"/>
      <c r="AC4471"/>
      <c r="AD4471"/>
      <c r="AE4471"/>
    </row>
    <row r="4472" spans="1:31" x14ac:dyDescent="0.2">
      <c r="A4472"/>
      <c r="B4472"/>
      <c r="C4472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S4472"/>
      <c r="T4472"/>
      <c r="U4472"/>
      <c r="V4472"/>
      <c r="W4472"/>
      <c r="X4472"/>
      <c r="Y4472"/>
      <c r="Z4472"/>
      <c r="AA4472"/>
      <c r="AB4472"/>
      <c r="AC4472"/>
      <c r="AD4472"/>
      <c r="AE4472"/>
    </row>
    <row r="4473" spans="1:31" x14ac:dyDescent="0.2">
      <c r="A4473"/>
      <c r="B4473"/>
      <c r="C4473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S4473"/>
      <c r="T4473"/>
      <c r="U4473"/>
      <c r="V4473"/>
      <c r="W4473"/>
      <c r="X4473"/>
      <c r="Y4473"/>
      <c r="Z4473"/>
      <c r="AA4473"/>
      <c r="AB4473"/>
      <c r="AC4473"/>
      <c r="AD4473"/>
      <c r="AE4473"/>
    </row>
    <row r="4474" spans="1:31" x14ac:dyDescent="0.2">
      <c r="A4474"/>
      <c r="B4474"/>
      <c r="C447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S4474"/>
      <c r="T4474"/>
      <c r="U4474"/>
      <c r="V4474"/>
      <c r="W4474"/>
      <c r="X4474"/>
      <c r="Y4474"/>
      <c r="Z4474"/>
      <c r="AA4474"/>
      <c r="AB4474"/>
      <c r="AC4474"/>
      <c r="AD4474"/>
      <c r="AE4474"/>
    </row>
    <row r="4475" spans="1:31" x14ac:dyDescent="0.2">
      <c r="A4475"/>
      <c r="B4475"/>
      <c r="C4475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S4475"/>
      <c r="T4475"/>
      <c r="U4475"/>
      <c r="V4475"/>
      <c r="W4475"/>
      <c r="X4475"/>
      <c r="Y4475"/>
      <c r="Z4475"/>
      <c r="AA4475"/>
      <c r="AB4475"/>
      <c r="AC4475"/>
      <c r="AD4475"/>
      <c r="AE4475"/>
    </row>
    <row r="4476" spans="1:31" x14ac:dyDescent="0.2">
      <c r="A4476"/>
      <c r="B4476"/>
      <c r="C4476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S4476"/>
      <c r="T4476"/>
      <c r="U4476"/>
      <c r="V4476"/>
      <c r="W4476"/>
      <c r="X4476"/>
      <c r="Y4476"/>
      <c r="Z4476"/>
      <c r="AA4476"/>
      <c r="AB4476"/>
      <c r="AC4476"/>
      <c r="AD4476"/>
      <c r="AE4476"/>
    </row>
    <row r="4477" spans="1:31" x14ac:dyDescent="0.2">
      <c r="A4477"/>
      <c r="B4477"/>
      <c r="C4477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S4477"/>
      <c r="T4477"/>
      <c r="U4477"/>
      <c r="V4477"/>
      <c r="W4477"/>
      <c r="X4477"/>
      <c r="Y4477"/>
      <c r="Z4477"/>
      <c r="AA4477"/>
      <c r="AB4477"/>
      <c r="AC4477"/>
      <c r="AD4477"/>
      <c r="AE4477"/>
    </row>
    <row r="4478" spans="1:31" x14ac:dyDescent="0.2">
      <c r="A4478"/>
      <c r="B4478"/>
      <c r="C4478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S4478"/>
      <c r="T4478"/>
      <c r="U4478"/>
      <c r="V4478"/>
      <c r="W4478"/>
      <c r="X4478"/>
      <c r="Y4478"/>
      <c r="Z4478"/>
      <c r="AA4478"/>
      <c r="AB4478"/>
      <c r="AC4478"/>
      <c r="AD4478"/>
      <c r="AE4478"/>
    </row>
    <row r="4479" spans="1:31" x14ac:dyDescent="0.2">
      <c r="A4479"/>
      <c r="B4479"/>
      <c r="C4479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S4479"/>
      <c r="T4479"/>
      <c r="U4479"/>
      <c r="V4479"/>
      <c r="W4479"/>
      <c r="X4479"/>
      <c r="Y4479"/>
      <c r="Z4479"/>
      <c r="AA4479"/>
      <c r="AB4479"/>
      <c r="AC4479"/>
      <c r="AD4479"/>
      <c r="AE4479"/>
    </row>
    <row r="4480" spans="1:31" x14ac:dyDescent="0.2">
      <c r="A4480"/>
      <c r="B4480"/>
      <c r="C4480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S4480"/>
      <c r="T4480"/>
      <c r="U4480"/>
      <c r="V4480"/>
      <c r="W4480"/>
      <c r="X4480"/>
      <c r="Y4480"/>
      <c r="Z4480"/>
      <c r="AA4480"/>
      <c r="AB4480"/>
      <c r="AC4480"/>
      <c r="AD4480"/>
      <c r="AE4480"/>
    </row>
    <row r="4481" spans="1:31" x14ac:dyDescent="0.2">
      <c r="A4481"/>
      <c r="B4481"/>
      <c r="C4481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S4481"/>
      <c r="T4481"/>
      <c r="U4481"/>
      <c r="V4481"/>
      <c r="W4481"/>
      <c r="X4481"/>
      <c r="Y4481"/>
      <c r="Z4481"/>
      <c r="AA4481"/>
      <c r="AB4481"/>
      <c r="AC4481"/>
      <c r="AD4481"/>
      <c r="AE4481"/>
    </row>
    <row r="4482" spans="1:31" x14ac:dyDescent="0.2">
      <c r="A4482"/>
      <c r="B4482"/>
      <c r="C4482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S4482"/>
      <c r="T4482"/>
      <c r="U4482"/>
      <c r="V4482"/>
      <c r="W4482"/>
      <c r="X4482"/>
      <c r="Y4482"/>
      <c r="Z4482"/>
      <c r="AA4482"/>
      <c r="AB4482"/>
      <c r="AC4482"/>
      <c r="AD4482"/>
      <c r="AE4482"/>
    </row>
    <row r="4483" spans="1:31" x14ac:dyDescent="0.2">
      <c r="A4483"/>
      <c r="B4483"/>
      <c r="C4483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S4483"/>
      <c r="T4483"/>
      <c r="U4483"/>
      <c r="V4483"/>
      <c r="W4483"/>
      <c r="X4483"/>
      <c r="Y4483"/>
      <c r="Z4483"/>
      <c r="AA4483"/>
      <c r="AB4483"/>
      <c r="AC4483"/>
      <c r="AD4483"/>
      <c r="AE4483"/>
    </row>
    <row r="4484" spans="1:31" x14ac:dyDescent="0.2">
      <c r="A4484"/>
      <c r="B4484"/>
      <c r="C448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S4484"/>
      <c r="T4484"/>
      <c r="U4484"/>
      <c r="V4484"/>
      <c r="W4484"/>
      <c r="X4484"/>
      <c r="Y4484"/>
      <c r="Z4484"/>
      <c r="AA4484"/>
      <c r="AB4484"/>
      <c r="AC4484"/>
      <c r="AD4484"/>
      <c r="AE4484"/>
    </row>
    <row r="4485" spans="1:31" x14ac:dyDescent="0.2">
      <c r="A4485"/>
      <c r="B4485"/>
      <c r="C4485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S4485"/>
      <c r="T4485"/>
      <c r="U4485"/>
      <c r="V4485"/>
      <c r="W4485"/>
      <c r="X4485"/>
      <c r="Y4485"/>
      <c r="Z4485"/>
      <c r="AA4485"/>
      <c r="AB4485"/>
      <c r="AC4485"/>
      <c r="AD4485"/>
      <c r="AE4485"/>
    </row>
    <row r="4486" spans="1:31" x14ac:dyDescent="0.2">
      <c r="A4486"/>
      <c r="B4486"/>
      <c r="C4486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S4486"/>
      <c r="T4486"/>
      <c r="U4486"/>
      <c r="V4486"/>
      <c r="W4486"/>
      <c r="X4486"/>
      <c r="Y4486"/>
      <c r="Z4486"/>
      <c r="AA4486"/>
      <c r="AB4486"/>
      <c r="AC4486"/>
      <c r="AD4486"/>
      <c r="AE4486"/>
    </row>
    <row r="4487" spans="1:31" x14ac:dyDescent="0.2">
      <c r="A4487"/>
      <c r="B4487"/>
      <c r="C4487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S4487"/>
      <c r="T4487"/>
      <c r="U4487"/>
      <c r="V4487"/>
      <c r="W4487"/>
      <c r="X4487"/>
      <c r="Y4487"/>
      <c r="Z4487"/>
      <c r="AA4487"/>
      <c r="AB4487"/>
      <c r="AC4487"/>
      <c r="AD4487"/>
      <c r="AE4487"/>
    </row>
    <row r="4488" spans="1:31" x14ac:dyDescent="0.2">
      <c r="A4488"/>
      <c r="B4488"/>
      <c r="C4488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S4488"/>
      <c r="T4488"/>
      <c r="U4488"/>
      <c r="V4488"/>
      <c r="W4488"/>
      <c r="X4488"/>
      <c r="Y4488"/>
      <c r="Z4488"/>
      <c r="AA4488"/>
      <c r="AB4488"/>
      <c r="AC4488"/>
      <c r="AD4488"/>
      <c r="AE4488"/>
    </row>
    <row r="4489" spans="1:31" x14ac:dyDescent="0.2">
      <c r="A4489"/>
      <c r="B4489"/>
      <c r="C4489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S4489"/>
      <c r="T4489"/>
      <c r="U4489"/>
      <c r="V4489"/>
      <c r="W4489"/>
      <c r="X4489"/>
      <c r="Y4489"/>
      <c r="Z4489"/>
      <c r="AA4489"/>
      <c r="AB4489"/>
      <c r="AC4489"/>
      <c r="AD4489"/>
      <c r="AE4489"/>
    </row>
    <row r="4490" spans="1:31" x14ac:dyDescent="0.2">
      <c r="A4490"/>
      <c r="B4490"/>
      <c r="C4490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S4490"/>
      <c r="T4490"/>
      <c r="U4490"/>
      <c r="V4490"/>
      <c r="W4490"/>
      <c r="X4490"/>
      <c r="Y4490"/>
      <c r="Z4490"/>
      <c r="AA4490"/>
      <c r="AB4490"/>
      <c r="AC4490"/>
      <c r="AD4490"/>
      <c r="AE4490"/>
    </row>
    <row r="4491" spans="1:31" x14ac:dyDescent="0.2">
      <c r="A4491"/>
      <c r="B4491"/>
      <c r="C4491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S4491"/>
      <c r="T4491"/>
      <c r="U4491"/>
      <c r="V4491"/>
      <c r="W4491"/>
      <c r="X4491"/>
      <c r="Y4491"/>
      <c r="Z4491"/>
      <c r="AA4491"/>
      <c r="AB4491"/>
      <c r="AC4491"/>
      <c r="AD4491"/>
      <c r="AE4491"/>
    </row>
    <row r="4492" spans="1:31" x14ac:dyDescent="0.2">
      <c r="A4492"/>
      <c r="B4492"/>
      <c r="C4492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S4492"/>
      <c r="T4492"/>
      <c r="U4492"/>
      <c r="V4492"/>
      <c r="W4492"/>
      <c r="X4492"/>
      <c r="Y4492"/>
      <c r="Z4492"/>
      <c r="AA4492"/>
      <c r="AB4492"/>
      <c r="AC4492"/>
      <c r="AD4492"/>
      <c r="AE4492"/>
    </row>
    <row r="4493" spans="1:31" x14ac:dyDescent="0.2">
      <c r="A4493"/>
      <c r="B4493"/>
      <c r="C4493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S4493"/>
      <c r="T4493"/>
      <c r="U4493"/>
      <c r="V4493"/>
      <c r="W4493"/>
      <c r="X4493"/>
      <c r="Y4493"/>
      <c r="Z4493"/>
      <c r="AA4493"/>
      <c r="AB4493"/>
      <c r="AC4493"/>
      <c r="AD4493"/>
      <c r="AE4493"/>
    </row>
    <row r="4494" spans="1:31" x14ac:dyDescent="0.2">
      <c r="A4494"/>
      <c r="B4494"/>
      <c r="C449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S4494"/>
      <c r="T4494"/>
      <c r="U4494"/>
      <c r="V4494"/>
      <c r="W4494"/>
      <c r="X4494"/>
      <c r="Y4494"/>
      <c r="Z4494"/>
      <c r="AA4494"/>
      <c r="AB4494"/>
      <c r="AC4494"/>
      <c r="AD4494"/>
      <c r="AE4494"/>
    </row>
    <row r="4495" spans="1:31" x14ac:dyDescent="0.2">
      <c r="A4495"/>
      <c r="B4495"/>
      <c r="C4495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S4495"/>
      <c r="T4495"/>
      <c r="U4495"/>
      <c r="V4495"/>
      <c r="W4495"/>
      <c r="X4495"/>
      <c r="Y4495"/>
      <c r="Z4495"/>
      <c r="AA4495"/>
      <c r="AB4495"/>
      <c r="AC4495"/>
      <c r="AD4495"/>
      <c r="AE4495"/>
    </row>
    <row r="4496" spans="1:31" x14ac:dyDescent="0.2">
      <c r="A4496"/>
      <c r="B4496"/>
      <c r="C4496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S4496"/>
      <c r="T4496"/>
      <c r="U4496"/>
      <c r="V4496"/>
      <c r="W4496"/>
      <c r="X4496"/>
      <c r="Y4496"/>
      <c r="Z4496"/>
      <c r="AA4496"/>
      <c r="AB4496"/>
      <c r="AC4496"/>
      <c r="AD4496"/>
      <c r="AE4496"/>
    </row>
    <row r="4497" spans="1:31" x14ac:dyDescent="0.2">
      <c r="A4497"/>
      <c r="B4497"/>
      <c r="C4497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S4497"/>
      <c r="T4497"/>
      <c r="U4497"/>
      <c r="V4497"/>
      <c r="W4497"/>
      <c r="X4497"/>
      <c r="Y4497"/>
      <c r="Z4497"/>
      <c r="AA4497"/>
      <c r="AB4497"/>
      <c r="AC4497"/>
      <c r="AD4497"/>
      <c r="AE4497"/>
    </row>
    <row r="4498" spans="1:31" x14ac:dyDescent="0.2">
      <c r="A4498"/>
      <c r="B4498"/>
      <c r="C4498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S4498"/>
      <c r="T4498"/>
      <c r="U4498"/>
      <c r="V4498"/>
      <c r="W4498"/>
      <c r="X4498"/>
      <c r="Y4498"/>
      <c r="Z4498"/>
      <c r="AA4498"/>
      <c r="AB4498"/>
      <c r="AC4498"/>
      <c r="AD4498"/>
      <c r="AE4498"/>
    </row>
    <row r="4499" spans="1:31" x14ac:dyDescent="0.2">
      <c r="A4499"/>
      <c r="B4499"/>
      <c r="C4499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S4499"/>
      <c r="T4499"/>
      <c r="U4499"/>
      <c r="V4499"/>
      <c r="W4499"/>
      <c r="X4499"/>
      <c r="Y4499"/>
      <c r="Z4499"/>
      <c r="AA4499"/>
      <c r="AB4499"/>
      <c r="AC4499"/>
      <c r="AD4499"/>
      <c r="AE4499"/>
    </row>
    <row r="4500" spans="1:31" x14ac:dyDescent="0.2">
      <c r="A4500"/>
      <c r="B4500"/>
      <c r="C4500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S4500"/>
      <c r="T4500"/>
      <c r="U4500"/>
      <c r="V4500"/>
      <c r="W4500"/>
      <c r="X4500"/>
      <c r="Y4500"/>
      <c r="Z4500"/>
      <c r="AA4500"/>
      <c r="AB4500"/>
      <c r="AC4500"/>
      <c r="AD4500"/>
      <c r="AE4500"/>
    </row>
    <row r="4501" spans="1:31" x14ac:dyDescent="0.2">
      <c r="A4501"/>
      <c r="B4501"/>
      <c r="C4501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S4501"/>
      <c r="T4501"/>
      <c r="U4501"/>
      <c r="V4501"/>
      <c r="W4501"/>
      <c r="X4501"/>
      <c r="Y4501"/>
      <c r="Z4501"/>
      <c r="AA4501"/>
      <c r="AB4501"/>
      <c r="AC4501"/>
      <c r="AD4501"/>
      <c r="AE4501"/>
    </row>
    <row r="4502" spans="1:31" x14ac:dyDescent="0.2">
      <c r="A4502"/>
      <c r="B4502"/>
      <c r="C4502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S4502"/>
      <c r="T4502"/>
      <c r="U4502"/>
      <c r="V4502"/>
      <c r="W4502"/>
      <c r="X4502"/>
      <c r="Y4502"/>
      <c r="Z4502"/>
      <c r="AA4502"/>
      <c r="AB4502"/>
      <c r="AC4502"/>
      <c r="AD4502"/>
      <c r="AE4502"/>
    </row>
    <row r="4503" spans="1:31" x14ac:dyDescent="0.2">
      <c r="A4503"/>
      <c r="B4503"/>
      <c r="C4503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S4503"/>
      <c r="T4503"/>
      <c r="U4503"/>
      <c r="V4503"/>
      <c r="W4503"/>
      <c r="X4503"/>
      <c r="Y4503"/>
      <c r="Z4503"/>
      <c r="AA4503"/>
      <c r="AB4503"/>
      <c r="AC4503"/>
      <c r="AD4503"/>
      <c r="AE4503"/>
    </row>
    <row r="4504" spans="1:31" x14ac:dyDescent="0.2">
      <c r="A4504"/>
      <c r="B4504"/>
      <c r="C450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S4504"/>
      <c r="T4504"/>
      <c r="U4504"/>
      <c r="V4504"/>
      <c r="W4504"/>
      <c r="X4504"/>
      <c r="Y4504"/>
      <c r="Z4504"/>
      <c r="AA4504"/>
      <c r="AB4504"/>
      <c r="AC4504"/>
      <c r="AD4504"/>
      <c r="AE4504"/>
    </row>
    <row r="4505" spans="1:31" x14ac:dyDescent="0.2">
      <c r="A4505"/>
      <c r="B4505"/>
      <c r="C4505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S4505"/>
      <c r="T4505"/>
      <c r="U4505"/>
      <c r="V4505"/>
      <c r="W4505"/>
      <c r="X4505"/>
      <c r="Y4505"/>
      <c r="Z4505"/>
      <c r="AA4505"/>
      <c r="AB4505"/>
      <c r="AC4505"/>
      <c r="AD4505"/>
      <c r="AE4505"/>
    </row>
    <row r="4506" spans="1:31" x14ac:dyDescent="0.2">
      <c r="A4506"/>
      <c r="B4506"/>
      <c r="C4506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S4506"/>
      <c r="T4506"/>
      <c r="U4506"/>
      <c r="V4506"/>
      <c r="W4506"/>
      <c r="X4506"/>
      <c r="Y4506"/>
      <c r="Z4506"/>
      <c r="AA4506"/>
      <c r="AB4506"/>
      <c r="AC4506"/>
      <c r="AD4506"/>
      <c r="AE4506"/>
    </row>
    <row r="4507" spans="1:31" x14ac:dyDescent="0.2">
      <c r="A4507"/>
      <c r="B4507"/>
      <c r="C4507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S4507"/>
      <c r="T4507"/>
      <c r="U4507"/>
      <c r="V4507"/>
      <c r="W4507"/>
      <c r="X4507"/>
      <c r="Y4507"/>
      <c r="Z4507"/>
      <c r="AA4507"/>
      <c r="AB4507"/>
      <c r="AC4507"/>
      <c r="AD4507"/>
      <c r="AE4507"/>
    </row>
    <row r="4508" spans="1:31" x14ac:dyDescent="0.2">
      <c r="A4508"/>
      <c r="B4508"/>
      <c r="C4508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S4508"/>
      <c r="T4508"/>
      <c r="U4508"/>
      <c r="V4508"/>
      <c r="W4508"/>
      <c r="X4508"/>
      <c r="Y4508"/>
      <c r="Z4508"/>
      <c r="AA4508"/>
      <c r="AB4508"/>
      <c r="AC4508"/>
      <c r="AD4508"/>
      <c r="AE4508"/>
    </row>
    <row r="4509" spans="1:31" x14ac:dyDescent="0.2">
      <c r="A4509"/>
      <c r="B4509"/>
      <c r="C4509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S4509"/>
      <c r="T4509"/>
      <c r="U4509"/>
      <c r="V4509"/>
      <c r="W4509"/>
      <c r="X4509"/>
      <c r="Y4509"/>
      <c r="Z4509"/>
      <c r="AA4509"/>
      <c r="AB4509"/>
      <c r="AC4509"/>
      <c r="AD4509"/>
      <c r="AE4509"/>
    </row>
    <row r="4510" spans="1:31" x14ac:dyDescent="0.2">
      <c r="A4510"/>
      <c r="B4510"/>
      <c r="C4510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S4510"/>
      <c r="T4510"/>
      <c r="U4510"/>
      <c r="V4510"/>
      <c r="W4510"/>
      <c r="X4510"/>
      <c r="Y4510"/>
      <c r="Z4510"/>
      <c r="AA4510"/>
      <c r="AB4510"/>
      <c r="AC4510"/>
      <c r="AD4510"/>
      <c r="AE4510"/>
    </row>
    <row r="4511" spans="1:31" x14ac:dyDescent="0.2">
      <c r="A4511"/>
      <c r="B4511"/>
      <c r="C4511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S4511"/>
      <c r="T4511"/>
      <c r="U4511"/>
      <c r="V4511"/>
      <c r="W4511"/>
      <c r="X4511"/>
      <c r="Y4511"/>
      <c r="Z4511"/>
      <c r="AA4511"/>
      <c r="AB4511"/>
      <c r="AC4511"/>
      <c r="AD4511"/>
      <c r="AE4511"/>
    </row>
    <row r="4512" spans="1:31" x14ac:dyDescent="0.2">
      <c r="A4512"/>
      <c r="B4512"/>
      <c r="C4512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S4512"/>
      <c r="T4512"/>
      <c r="U4512"/>
      <c r="V4512"/>
      <c r="W4512"/>
      <c r="X4512"/>
      <c r="Y4512"/>
      <c r="Z4512"/>
      <c r="AA4512"/>
      <c r="AB4512"/>
      <c r="AC4512"/>
      <c r="AD4512"/>
      <c r="AE4512"/>
    </row>
    <row r="4513" spans="1:31" x14ac:dyDescent="0.2">
      <c r="A4513"/>
      <c r="B4513"/>
      <c r="C4513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S4513"/>
      <c r="T4513"/>
      <c r="U4513"/>
      <c r="V4513"/>
      <c r="W4513"/>
      <c r="X4513"/>
      <c r="Y4513"/>
      <c r="Z4513"/>
      <c r="AA4513"/>
      <c r="AB4513"/>
      <c r="AC4513"/>
      <c r="AD4513"/>
      <c r="AE4513"/>
    </row>
    <row r="4514" spans="1:31" x14ac:dyDescent="0.2">
      <c r="A4514"/>
      <c r="B4514"/>
      <c r="C451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S4514"/>
      <c r="T4514"/>
      <c r="U4514"/>
      <c r="V4514"/>
      <c r="W4514"/>
      <c r="X4514"/>
      <c r="Y4514"/>
      <c r="Z4514"/>
      <c r="AA4514"/>
      <c r="AB4514"/>
      <c r="AC4514"/>
      <c r="AD4514"/>
      <c r="AE4514"/>
    </row>
    <row r="4515" spans="1:31" x14ac:dyDescent="0.2">
      <c r="A4515"/>
      <c r="B4515"/>
      <c r="C4515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S4515"/>
      <c r="T4515"/>
      <c r="U4515"/>
      <c r="V4515"/>
      <c r="W4515"/>
      <c r="X4515"/>
      <c r="Y4515"/>
      <c r="Z4515"/>
      <c r="AA4515"/>
      <c r="AB4515"/>
      <c r="AC4515"/>
      <c r="AD4515"/>
      <c r="AE4515"/>
    </row>
    <row r="4516" spans="1:31" x14ac:dyDescent="0.2">
      <c r="A4516"/>
      <c r="B4516"/>
      <c r="C4516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S4516"/>
      <c r="T4516"/>
      <c r="U4516"/>
      <c r="V4516"/>
      <c r="W4516"/>
      <c r="X4516"/>
      <c r="Y4516"/>
      <c r="Z4516"/>
      <c r="AA4516"/>
      <c r="AB4516"/>
      <c r="AC4516"/>
      <c r="AD4516"/>
      <c r="AE4516"/>
    </row>
    <row r="4517" spans="1:31" x14ac:dyDescent="0.2">
      <c r="A4517"/>
      <c r="B4517"/>
      <c r="C4517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S4517"/>
      <c r="T4517"/>
      <c r="U4517"/>
      <c r="V4517"/>
      <c r="W4517"/>
      <c r="X4517"/>
      <c r="Y4517"/>
      <c r="Z4517"/>
      <c r="AA4517"/>
      <c r="AB4517"/>
      <c r="AC4517"/>
      <c r="AD4517"/>
      <c r="AE4517"/>
    </row>
    <row r="4518" spans="1:31" x14ac:dyDescent="0.2">
      <c r="A4518"/>
      <c r="B4518"/>
      <c r="C4518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S4518"/>
      <c r="T4518"/>
      <c r="U4518"/>
      <c r="V4518"/>
      <c r="W4518"/>
      <c r="X4518"/>
      <c r="Y4518"/>
      <c r="Z4518"/>
      <c r="AA4518"/>
      <c r="AB4518"/>
      <c r="AC4518"/>
      <c r="AD4518"/>
      <c r="AE4518"/>
    </row>
    <row r="4519" spans="1:31" x14ac:dyDescent="0.2">
      <c r="A4519"/>
      <c r="B4519"/>
      <c r="C4519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S4519"/>
      <c r="T4519"/>
      <c r="U4519"/>
      <c r="V4519"/>
      <c r="W4519"/>
      <c r="X4519"/>
      <c r="Y4519"/>
      <c r="Z4519"/>
      <c r="AA4519"/>
      <c r="AB4519"/>
      <c r="AC4519"/>
      <c r="AD4519"/>
      <c r="AE4519"/>
    </row>
    <row r="4520" spans="1:31" x14ac:dyDescent="0.2">
      <c r="A4520"/>
      <c r="B4520"/>
      <c r="C4520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S4520"/>
      <c r="T4520"/>
      <c r="U4520"/>
      <c r="V4520"/>
      <c r="W4520"/>
      <c r="X4520"/>
      <c r="Y4520"/>
      <c r="Z4520"/>
      <c r="AA4520"/>
      <c r="AB4520"/>
      <c r="AC4520"/>
      <c r="AD4520"/>
      <c r="AE4520"/>
    </row>
    <row r="4521" spans="1:31" x14ac:dyDescent="0.2">
      <c r="A4521"/>
      <c r="B4521"/>
      <c r="C4521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S4521"/>
      <c r="T4521"/>
      <c r="U4521"/>
      <c r="V4521"/>
      <c r="W4521"/>
      <c r="X4521"/>
      <c r="Y4521"/>
      <c r="Z4521"/>
      <c r="AA4521"/>
      <c r="AB4521"/>
      <c r="AC4521"/>
      <c r="AD4521"/>
      <c r="AE4521"/>
    </row>
    <row r="4522" spans="1:31" x14ac:dyDescent="0.2">
      <c r="A4522"/>
      <c r="B4522"/>
      <c r="C4522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S4522"/>
      <c r="T4522"/>
      <c r="U4522"/>
      <c r="V4522"/>
      <c r="W4522"/>
      <c r="X4522"/>
      <c r="Y4522"/>
      <c r="Z4522"/>
      <c r="AA4522"/>
      <c r="AB4522"/>
      <c r="AC4522"/>
      <c r="AD4522"/>
      <c r="AE4522"/>
    </row>
    <row r="4523" spans="1:31" x14ac:dyDescent="0.2">
      <c r="A4523"/>
      <c r="B4523"/>
      <c r="C4523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S4523"/>
      <c r="T4523"/>
      <c r="U4523"/>
      <c r="V4523"/>
      <c r="W4523"/>
      <c r="X4523"/>
      <c r="Y4523"/>
      <c r="Z4523"/>
      <c r="AA4523"/>
      <c r="AB4523"/>
      <c r="AC4523"/>
      <c r="AD4523"/>
      <c r="AE4523"/>
    </row>
    <row r="4524" spans="1:31" x14ac:dyDescent="0.2">
      <c r="A4524"/>
      <c r="B4524"/>
      <c r="C452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S4524"/>
      <c r="T4524"/>
      <c r="U4524"/>
      <c r="V4524"/>
      <c r="W4524"/>
      <c r="X4524"/>
      <c r="Y4524"/>
      <c r="Z4524"/>
      <c r="AA4524"/>
      <c r="AB4524"/>
      <c r="AC4524"/>
      <c r="AD4524"/>
      <c r="AE4524"/>
    </row>
    <row r="4525" spans="1:31" x14ac:dyDescent="0.2">
      <c r="A4525"/>
      <c r="B4525"/>
      <c r="C4525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S4525"/>
      <c r="T4525"/>
      <c r="U4525"/>
      <c r="V4525"/>
      <c r="W4525"/>
      <c r="X4525"/>
      <c r="Y4525"/>
      <c r="Z4525"/>
      <c r="AA4525"/>
      <c r="AB4525"/>
      <c r="AC4525"/>
      <c r="AD4525"/>
      <c r="AE4525"/>
    </row>
    <row r="4526" spans="1:31" x14ac:dyDescent="0.2">
      <c r="A4526"/>
      <c r="B4526"/>
      <c r="C4526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S4526"/>
      <c r="T4526"/>
      <c r="U4526"/>
      <c r="V4526"/>
      <c r="W4526"/>
      <c r="X4526"/>
      <c r="Y4526"/>
      <c r="Z4526"/>
      <c r="AA4526"/>
      <c r="AB4526"/>
      <c r="AC4526"/>
      <c r="AD4526"/>
      <c r="AE4526"/>
    </row>
    <row r="4527" spans="1:31" x14ac:dyDescent="0.2">
      <c r="A4527"/>
      <c r="B4527"/>
      <c r="C4527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S4527"/>
      <c r="T4527"/>
      <c r="U4527"/>
      <c r="V4527"/>
      <c r="W4527"/>
      <c r="X4527"/>
      <c r="Y4527"/>
      <c r="Z4527"/>
      <c r="AA4527"/>
      <c r="AB4527"/>
      <c r="AC4527"/>
      <c r="AD4527"/>
      <c r="AE4527"/>
    </row>
    <row r="4528" spans="1:31" x14ac:dyDescent="0.2">
      <c r="A4528"/>
      <c r="B4528"/>
      <c r="C4528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S4528"/>
      <c r="T4528"/>
      <c r="U4528"/>
      <c r="V4528"/>
      <c r="W4528"/>
      <c r="X4528"/>
      <c r="Y4528"/>
      <c r="Z4528"/>
      <c r="AA4528"/>
      <c r="AB4528"/>
      <c r="AC4528"/>
      <c r="AD4528"/>
      <c r="AE4528"/>
    </row>
    <row r="4529" spans="1:31" x14ac:dyDescent="0.2">
      <c r="A4529"/>
      <c r="B4529"/>
      <c r="C4529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S4529"/>
      <c r="T4529"/>
      <c r="U4529"/>
      <c r="V4529"/>
      <c r="W4529"/>
      <c r="X4529"/>
      <c r="Y4529"/>
      <c r="Z4529"/>
      <c r="AA4529"/>
      <c r="AB4529"/>
      <c r="AC4529"/>
      <c r="AD4529"/>
      <c r="AE4529"/>
    </row>
    <row r="4530" spans="1:31" x14ac:dyDescent="0.2">
      <c r="A4530"/>
      <c r="B4530"/>
      <c r="C4530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S4530"/>
      <c r="T4530"/>
      <c r="U4530"/>
      <c r="V4530"/>
      <c r="W4530"/>
      <c r="X4530"/>
      <c r="Y4530"/>
      <c r="Z4530"/>
      <c r="AA4530"/>
      <c r="AB4530"/>
      <c r="AC4530"/>
      <c r="AD4530"/>
      <c r="AE4530"/>
    </row>
    <row r="4531" spans="1:31" x14ac:dyDescent="0.2">
      <c r="A4531"/>
      <c r="B4531"/>
      <c r="C4531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S4531"/>
      <c r="T4531"/>
      <c r="U4531"/>
      <c r="V4531"/>
      <c r="W4531"/>
      <c r="X4531"/>
      <c r="Y4531"/>
      <c r="Z4531"/>
      <c r="AA4531"/>
      <c r="AB4531"/>
      <c r="AC4531"/>
      <c r="AD4531"/>
      <c r="AE4531"/>
    </row>
    <row r="4532" spans="1:31" x14ac:dyDescent="0.2">
      <c r="A4532"/>
      <c r="B4532"/>
      <c r="C4532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S4532"/>
      <c r="T4532"/>
      <c r="U4532"/>
      <c r="V4532"/>
      <c r="W4532"/>
      <c r="X4532"/>
      <c r="Y4532"/>
      <c r="Z4532"/>
      <c r="AA4532"/>
      <c r="AB4532"/>
      <c r="AC4532"/>
      <c r="AD4532"/>
      <c r="AE4532"/>
    </row>
    <row r="4533" spans="1:31" x14ac:dyDescent="0.2">
      <c r="A4533"/>
      <c r="B4533"/>
      <c r="C4533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S4533"/>
      <c r="T4533"/>
      <c r="U4533"/>
      <c r="V4533"/>
      <c r="W4533"/>
      <c r="X4533"/>
      <c r="Y4533"/>
      <c r="Z4533"/>
      <c r="AA4533"/>
      <c r="AB4533"/>
      <c r="AC4533"/>
      <c r="AD4533"/>
      <c r="AE4533"/>
    </row>
    <row r="4534" spans="1:31" x14ac:dyDescent="0.2">
      <c r="A4534"/>
      <c r="B4534"/>
      <c r="C453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S4534"/>
      <c r="T4534"/>
      <c r="U4534"/>
      <c r="V4534"/>
      <c r="W4534"/>
      <c r="X4534"/>
      <c r="Y4534"/>
      <c r="Z4534"/>
      <c r="AA4534"/>
      <c r="AB4534"/>
      <c r="AC4534"/>
      <c r="AD4534"/>
      <c r="AE4534"/>
    </row>
    <row r="4535" spans="1:31" x14ac:dyDescent="0.2">
      <c r="A4535"/>
      <c r="B4535"/>
      <c r="C4535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S4535"/>
      <c r="T4535"/>
      <c r="U4535"/>
      <c r="V4535"/>
      <c r="W4535"/>
      <c r="X4535"/>
      <c r="Y4535"/>
      <c r="Z4535"/>
      <c r="AA4535"/>
      <c r="AB4535"/>
      <c r="AC4535"/>
      <c r="AD4535"/>
      <c r="AE4535"/>
    </row>
    <row r="4536" spans="1:31" x14ac:dyDescent="0.2">
      <c r="A4536"/>
      <c r="B4536"/>
      <c r="C4536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S4536"/>
      <c r="T4536"/>
      <c r="U4536"/>
      <c r="V4536"/>
      <c r="W4536"/>
      <c r="X4536"/>
      <c r="Y4536"/>
      <c r="Z4536"/>
      <c r="AA4536"/>
      <c r="AB4536"/>
      <c r="AC4536"/>
      <c r="AD4536"/>
      <c r="AE4536"/>
    </row>
    <row r="4537" spans="1:31" x14ac:dyDescent="0.2">
      <c r="A4537"/>
      <c r="B4537"/>
      <c r="C4537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S4537"/>
      <c r="T4537"/>
      <c r="U4537"/>
      <c r="V4537"/>
      <c r="W4537"/>
      <c r="X4537"/>
      <c r="Y4537"/>
      <c r="Z4537"/>
      <c r="AA4537"/>
      <c r="AB4537"/>
      <c r="AC4537"/>
      <c r="AD4537"/>
      <c r="AE4537"/>
    </row>
    <row r="4538" spans="1:31" x14ac:dyDescent="0.2">
      <c r="A4538"/>
      <c r="B4538"/>
      <c r="C4538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S4538"/>
      <c r="T4538"/>
      <c r="U4538"/>
      <c r="V4538"/>
      <c r="W4538"/>
      <c r="X4538"/>
      <c r="Y4538"/>
      <c r="Z4538"/>
      <c r="AA4538"/>
      <c r="AB4538"/>
      <c r="AC4538"/>
      <c r="AD4538"/>
      <c r="AE4538"/>
    </row>
    <row r="4539" spans="1:31" x14ac:dyDescent="0.2">
      <c r="A4539"/>
      <c r="B4539"/>
      <c r="C4539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S4539"/>
      <c r="T4539"/>
      <c r="U4539"/>
      <c r="V4539"/>
      <c r="W4539"/>
      <c r="X4539"/>
      <c r="Y4539"/>
      <c r="Z4539"/>
      <c r="AA4539"/>
      <c r="AB4539"/>
      <c r="AC4539"/>
      <c r="AD4539"/>
      <c r="AE4539"/>
    </row>
    <row r="4540" spans="1:31" x14ac:dyDescent="0.2">
      <c r="A4540"/>
      <c r="B4540"/>
      <c r="C4540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S4540"/>
      <c r="T4540"/>
      <c r="U4540"/>
      <c r="V4540"/>
      <c r="W4540"/>
      <c r="X4540"/>
      <c r="Y4540"/>
      <c r="Z4540"/>
      <c r="AA4540"/>
      <c r="AB4540"/>
      <c r="AC4540"/>
      <c r="AD4540"/>
      <c r="AE4540"/>
    </row>
    <row r="4541" spans="1:31" x14ac:dyDescent="0.2">
      <c r="A4541"/>
      <c r="B4541"/>
      <c r="C4541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S4541"/>
      <c r="T4541"/>
      <c r="U4541"/>
      <c r="V4541"/>
      <c r="W4541"/>
      <c r="X4541"/>
      <c r="Y4541"/>
      <c r="Z4541"/>
      <c r="AA4541"/>
      <c r="AB4541"/>
      <c r="AC4541"/>
      <c r="AD4541"/>
      <c r="AE4541"/>
    </row>
    <row r="4542" spans="1:31" x14ac:dyDescent="0.2">
      <c r="A4542"/>
      <c r="B4542"/>
      <c r="C4542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S4542"/>
      <c r="T4542"/>
      <c r="U4542"/>
      <c r="V4542"/>
      <c r="W4542"/>
      <c r="X4542"/>
      <c r="Y4542"/>
      <c r="Z4542"/>
      <c r="AA4542"/>
      <c r="AB4542"/>
      <c r="AC4542"/>
      <c r="AD4542"/>
      <c r="AE4542"/>
    </row>
    <row r="4543" spans="1:31" x14ac:dyDescent="0.2">
      <c r="A4543"/>
      <c r="B4543"/>
      <c r="C4543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S4543"/>
      <c r="T4543"/>
      <c r="U4543"/>
      <c r="V4543"/>
      <c r="W4543"/>
      <c r="X4543"/>
      <c r="Y4543"/>
      <c r="Z4543"/>
      <c r="AA4543"/>
      <c r="AB4543"/>
      <c r="AC4543"/>
      <c r="AD4543"/>
      <c r="AE4543"/>
    </row>
    <row r="4544" spans="1:31" x14ac:dyDescent="0.2">
      <c r="A4544"/>
      <c r="B4544"/>
      <c r="C454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S4544"/>
      <c r="T4544"/>
      <c r="U4544"/>
      <c r="V4544"/>
      <c r="W4544"/>
      <c r="X4544"/>
      <c r="Y4544"/>
      <c r="Z4544"/>
      <c r="AA4544"/>
      <c r="AB4544"/>
      <c r="AC4544"/>
      <c r="AD4544"/>
      <c r="AE4544"/>
    </row>
    <row r="4545" spans="1:31" x14ac:dyDescent="0.2">
      <c r="A4545"/>
      <c r="B4545"/>
      <c r="C4545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S4545"/>
      <c r="T4545"/>
      <c r="U4545"/>
      <c r="V4545"/>
      <c r="W4545"/>
      <c r="X4545"/>
      <c r="Y4545"/>
      <c r="Z4545"/>
      <c r="AA4545"/>
      <c r="AB4545"/>
      <c r="AC4545"/>
      <c r="AD4545"/>
      <c r="AE4545"/>
    </row>
    <row r="4546" spans="1:31" x14ac:dyDescent="0.2">
      <c r="A4546"/>
      <c r="B4546"/>
      <c r="C4546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S4546"/>
      <c r="T4546"/>
      <c r="U4546"/>
      <c r="V4546"/>
      <c r="W4546"/>
      <c r="X4546"/>
      <c r="Y4546"/>
      <c r="Z4546"/>
      <c r="AA4546"/>
      <c r="AB4546"/>
      <c r="AC4546"/>
      <c r="AD4546"/>
      <c r="AE4546"/>
    </row>
    <row r="4547" spans="1:31" x14ac:dyDescent="0.2">
      <c r="A4547"/>
      <c r="B4547"/>
      <c r="C4547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S4547"/>
      <c r="T4547"/>
      <c r="U4547"/>
      <c r="V4547"/>
      <c r="W4547"/>
      <c r="X4547"/>
      <c r="Y4547"/>
      <c r="Z4547"/>
      <c r="AA4547"/>
      <c r="AB4547"/>
      <c r="AC4547"/>
      <c r="AD4547"/>
      <c r="AE4547"/>
    </row>
    <row r="4548" spans="1:31" x14ac:dyDescent="0.2">
      <c r="A4548"/>
      <c r="B4548"/>
      <c r="C4548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S4548"/>
      <c r="T4548"/>
      <c r="U4548"/>
      <c r="V4548"/>
      <c r="W4548"/>
      <c r="X4548"/>
      <c r="Y4548"/>
      <c r="Z4548"/>
      <c r="AA4548"/>
      <c r="AB4548"/>
      <c r="AC4548"/>
      <c r="AD4548"/>
      <c r="AE4548"/>
    </row>
    <row r="4549" spans="1:31" x14ac:dyDescent="0.2">
      <c r="A4549"/>
      <c r="B4549"/>
      <c r="C4549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S4549"/>
      <c r="T4549"/>
      <c r="U4549"/>
      <c r="V4549"/>
      <c r="W4549"/>
      <c r="X4549"/>
      <c r="Y4549"/>
      <c r="Z4549"/>
      <c r="AA4549"/>
      <c r="AB4549"/>
      <c r="AC4549"/>
      <c r="AD4549"/>
      <c r="AE4549"/>
    </row>
    <row r="4550" spans="1:31" x14ac:dyDescent="0.2">
      <c r="A4550"/>
      <c r="B4550"/>
      <c r="C4550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S4550"/>
      <c r="T4550"/>
      <c r="U4550"/>
      <c r="V4550"/>
      <c r="W4550"/>
      <c r="X4550"/>
      <c r="Y4550"/>
      <c r="Z4550"/>
      <c r="AA4550"/>
      <c r="AB4550"/>
      <c r="AC4550"/>
      <c r="AD4550"/>
      <c r="AE4550"/>
    </row>
    <row r="4551" spans="1:31" x14ac:dyDescent="0.2">
      <c r="A4551"/>
      <c r="B4551"/>
      <c r="C4551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S4551"/>
      <c r="T4551"/>
      <c r="U4551"/>
      <c r="V4551"/>
      <c r="W4551"/>
      <c r="X4551"/>
      <c r="Y4551"/>
      <c r="Z4551"/>
      <c r="AA4551"/>
      <c r="AB4551"/>
      <c r="AC4551"/>
      <c r="AD4551"/>
      <c r="AE4551"/>
    </row>
    <row r="4552" spans="1:31" x14ac:dyDescent="0.2">
      <c r="A4552"/>
      <c r="B4552"/>
      <c r="C4552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S4552"/>
      <c r="T4552"/>
      <c r="U4552"/>
      <c r="V4552"/>
      <c r="W4552"/>
      <c r="X4552"/>
      <c r="Y4552"/>
      <c r="Z4552"/>
      <c r="AA4552"/>
      <c r="AB4552"/>
      <c r="AC4552"/>
      <c r="AD4552"/>
      <c r="AE4552"/>
    </row>
    <row r="4553" spans="1:31" x14ac:dyDescent="0.2">
      <c r="A4553"/>
      <c r="B4553"/>
      <c r="C4553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S4553"/>
      <c r="T4553"/>
      <c r="U4553"/>
      <c r="V4553"/>
      <c r="W4553"/>
      <c r="X4553"/>
      <c r="Y4553"/>
      <c r="Z4553"/>
      <c r="AA4553"/>
      <c r="AB4553"/>
      <c r="AC4553"/>
      <c r="AD4553"/>
      <c r="AE4553"/>
    </row>
    <row r="4554" spans="1:31" x14ac:dyDescent="0.2">
      <c r="A4554"/>
      <c r="B4554"/>
      <c r="C455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S4554"/>
      <c r="T4554"/>
      <c r="U4554"/>
      <c r="V4554"/>
      <c r="W4554"/>
      <c r="X4554"/>
      <c r="Y4554"/>
      <c r="Z4554"/>
      <c r="AA4554"/>
      <c r="AB4554"/>
      <c r="AC4554"/>
      <c r="AD4554"/>
      <c r="AE4554"/>
    </row>
    <row r="4555" spans="1:31" x14ac:dyDescent="0.2">
      <c r="A4555"/>
      <c r="B4555"/>
      <c r="C4555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S4555"/>
      <c r="T4555"/>
      <c r="U4555"/>
      <c r="V4555"/>
      <c r="W4555"/>
      <c r="X4555"/>
      <c r="Y4555"/>
      <c r="Z4555"/>
      <c r="AA4555"/>
      <c r="AB4555"/>
      <c r="AC4555"/>
      <c r="AD4555"/>
      <c r="AE4555"/>
    </row>
    <row r="4556" spans="1:31" x14ac:dyDescent="0.2">
      <c r="A4556"/>
      <c r="B4556"/>
      <c r="C4556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S4556"/>
      <c r="T4556"/>
      <c r="U4556"/>
      <c r="V4556"/>
      <c r="W4556"/>
      <c r="X4556"/>
      <c r="Y4556"/>
      <c r="Z4556"/>
      <c r="AA4556"/>
      <c r="AB4556"/>
      <c r="AC4556"/>
      <c r="AD4556"/>
      <c r="AE4556"/>
    </row>
    <row r="4557" spans="1:31" x14ac:dyDescent="0.2">
      <c r="A4557"/>
      <c r="B4557"/>
      <c r="C4557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S4557"/>
      <c r="T4557"/>
      <c r="U4557"/>
      <c r="V4557"/>
      <c r="W4557"/>
      <c r="X4557"/>
      <c r="Y4557"/>
      <c r="Z4557"/>
      <c r="AA4557"/>
      <c r="AB4557"/>
      <c r="AC4557"/>
      <c r="AD4557"/>
      <c r="AE4557"/>
    </row>
    <row r="4558" spans="1:31" x14ac:dyDescent="0.2">
      <c r="A4558"/>
      <c r="B4558"/>
      <c r="C4558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S4558"/>
      <c r="T4558"/>
      <c r="U4558"/>
      <c r="V4558"/>
      <c r="W4558"/>
      <c r="X4558"/>
      <c r="Y4558"/>
      <c r="Z4558"/>
      <c r="AA4558"/>
      <c r="AB4558"/>
      <c r="AC4558"/>
      <c r="AD4558"/>
      <c r="AE4558"/>
    </row>
    <row r="4559" spans="1:31" x14ac:dyDescent="0.2">
      <c r="A4559"/>
      <c r="B4559"/>
      <c r="C4559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S4559"/>
      <c r="T4559"/>
      <c r="U4559"/>
      <c r="V4559"/>
      <c r="W4559"/>
      <c r="X4559"/>
      <c r="Y4559"/>
      <c r="Z4559"/>
      <c r="AA4559"/>
      <c r="AB4559"/>
      <c r="AC4559"/>
      <c r="AD4559"/>
      <c r="AE4559"/>
    </row>
    <row r="4560" spans="1:31" x14ac:dyDescent="0.2">
      <c r="A4560"/>
      <c r="B4560"/>
      <c r="C4560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S4560"/>
      <c r="T4560"/>
      <c r="U4560"/>
      <c r="V4560"/>
      <c r="W4560"/>
      <c r="X4560"/>
      <c r="Y4560"/>
      <c r="Z4560"/>
      <c r="AA4560"/>
      <c r="AB4560"/>
      <c r="AC4560"/>
      <c r="AD4560"/>
      <c r="AE4560"/>
    </row>
    <row r="4561" spans="1:31" x14ac:dyDescent="0.2">
      <c r="A4561"/>
      <c r="B4561"/>
      <c r="C4561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S4561"/>
      <c r="T4561"/>
      <c r="U4561"/>
      <c r="V4561"/>
      <c r="W4561"/>
      <c r="X4561"/>
      <c r="Y4561"/>
      <c r="Z4561"/>
      <c r="AA4561"/>
      <c r="AB4561"/>
      <c r="AC4561"/>
      <c r="AD4561"/>
      <c r="AE4561"/>
    </row>
    <row r="4562" spans="1:31" x14ac:dyDescent="0.2">
      <c r="A4562"/>
      <c r="B4562"/>
      <c r="C4562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S4562"/>
      <c r="T4562"/>
      <c r="U4562"/>
      <c r="V4562"/>
      <c r="W4562"/>
      <c r="X4562"/>
      <c r="Y4562"/>
      <c r="Z4562"/>
      <c r="AA4562"/>
      <c r="AB4562"/>
      <c r="AC4562"/>
      <c r="AD4562"/>
      <c r="AE4562"/>
    </row>
    <row r="4563" spans="1:31" x14ac:dyDescent="0.2">
      <c r="A4563"/>
      <c r="B4563"/>
      <c r="C4563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S4563"/>
      <c r="T4563"/>
      <c r="U4563"/>
      <c r="V4563"/>
      <c r="W4563"/>
      <c r="X4563"/>
      <c r="Y4563"/>
      <c r="Z4563"/>
      <c r="AA4563"/>
      <c r="AB4563"/>
      <c r="AC4563"/>
      <c r="AD4563"/>
      <c r="AE4563"/>
    </row>
    <row r="4564" spans="1:31" x14ac:dyDescent="0.2">
      <c r="A4564"/>
      <c r="B4564"/>
      <c r="C456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S4564"/>
      <c r="T4564"/>
      <c r="U4564"/>
      <c r="V4564"/>
      <c r="W4564"/>
      <c r="X4564"/>
      <c r="Y4564"/>
      <c r="Z4564"/>
      <c r="AA4564"/>
      <c r="AB4564"/>
      <c r="AC4564"/>
      <c r="AD4564"/>
      <c r="AE4564"/>
    </row>
    <row r="4565" spans="1:31" x14ac:dyDescent="0.2">
      <c r="A4565"/>
      <c r="B4565"/>
      <c r="C4565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S4565"/>
      <c r="T4565"/>
      <c r="U4565"/>
      <c r="V4565"/>
      <c r="W4565"/>
      <c r="X4565"/>
      <c r="Y4565"/>
      <c r="Z4565"/>
      <c r="AA4565"/>
      <c r="AB4565"/>
      <c r="AC4565"/>
      <c r="AD4565"/>
      <c r="AE4565"/>
    </row>
    <row r="4566" spans="1:31" x14ac:dyDescent="0.2">
      <c r="A4566"/>
      <c r="B4566"/>
      <c r="C4566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S4566"/>
      <c r="T4566"/>
      <c r="U4566"/>
      <c r="V4566"/>
      <c r="W4566"/>
      <c r="X4566"/>
      <c r="Y4566"/>
      <c r="Z4566"/>
      <c r="AA4566"/>
      <c r="AB4566"/>
      <c r="AC4566"/>
      <c r="AD4566"/>
      <c r="AE4566"/>
    </row>
    <row r="4567" spans="1:31" x14ac:dyDescent="0.2">
      <c r="A4567"/>
      <c r="B4567"/>
      <c r="C4567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S4567"/>
      <c r="T4567"/>
      <c r="U4567"/>
      <c r="V4567"/>
      <c r="W4567"/>
      <c r="X4567"/>
      <c r="Y4567"/>
      <c r="Z4567"/>
      <c r="AA4567"/>
      <c r="AB4567"/>
      <c r="AC4567"/>
      <c r="AD4567"/>
      <c r="AE4567"/>
    </row>
    <row r="4568" spans="1:31" x14ac:dyDescent="0.2">
      <c r="A4568"/>
      <c r="B4568"/>
      <c r="C4568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S4568"/>
      <c r="T4568"/>
      <c r="U4568"/>
      <c r="V4568"/>
      <c r="W4568"/>
      <c r="X4568"/>
      <c r="Y4568"/>
      <c r="Z4568"/>
      <c r="AA4568"/>
      <c r="AB4568"/>
      <c r="AC4568"/>
      <c r="AD4568"/>
      <c r="AE4568"/>
    </row>
    <row r="4569" spans="1:31" x14ac:dyDescent="0.2">
      <c r="A4569"/>
      <c r="B4569"/>
      <c r="C4569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S4569"/>
      <c r="T4569"/>
      <c r="U4569"/>
      <c r="V4569"/>
      <c r="W4569"/>
      <c r="X4569"/>
      <c r="Y4569"/>
      <c r="Z4569"/>
      <c r="AA4569"/>
      <c r="AB4569"/>
      <c r="AC4569"/>
      <c r="AD4569"/>
      <c r="AE4569"/>
    </row>
    <row r="4570" spans="1:31" x14ac:dyDescent="0.2">
      <c r="A4570"/>
      <c r="B4570"/>
      <c r="C4570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S4570"/>
      <c r="T4570"/>
      <c r="U4570"/>
      <c r="V4570"/>
      <c r="W4570"/>
      <c r="X4570"/>
      <c r="Y4570"/>
      <c r="Z4570"/>
      <c r="AA4570"/>
      <c r="AB4570"/>
      <c r="AC4570"/>
      <c r="AD4570"/>
      <c r="AE4570"/>
    </row>
    <row r="4571" spans="1:31" x14ac:dyDescent="0.2">
      <c r="A4571"/>
      <c r="B4571"/>
      <c r="C4571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S4571"/>
      <c r="T4571"/>
      <c r="U4571"/>
      <c r="V4571"/>
      <c r="W4571"/>
      <c r="X4571"/>
      <c r="Y4571"/>
      <c r="Z4571"/>
      <c r="AA4571"/>
      <c r="AB4571"/>
      <c r="AC4571"/>
      <c r="AD4571"/>
      <c r="AE4571"/>
    </row>
    <row r="4572" spans="1:31" x14ac:dyDescent="0.2">
      <c r="A4572"/>
      <c r="B4572"/>
      <c r="C4572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S4572"/>
      <c r="T4572"/>
      <c r="U4572"/>
      <c r="V4572"/>
      <c r="W4572"/>
      <c r="X4572"/>
      <c r="Y4572"/>
      <c r="Z4572"/>
      <c r="AA4572"/>
      <c r="AB4572"/>
      <c r="AC4572"/>
      <c r="AD4572"/>
      <c r="AE4572"/>
    </row>
    <row r="4573" spans="1:31" x14ac:dyDescent="0.2">
      <c r="A4573"/>
      <c r="B4573"/>
      <c r="C4573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S4573"/>
      <c r="T4573"/>
      <c r="U4573"/>
      <c r="V4573"/>
      <c r="W4573"/>
      <c r="X4573"/>
      <c r="Y4573"/>
      <c r="Z4573"/>
      <c r="AA4573"/>
      <c r="AB4573"/>
      <c r="AC4573"/>
      <c r="AD4573"/>
      <c r="AE4573"/>
    </row>
    <row r="4574" spans="1:31" x14ac:dyDescent="0.2">
      <c r="A4574"/>
      <c r="B4574"/>
      <c r="C457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S4574"/>
      <c r="T4574"/>
      <c r="U4574"/>
      <c r="V4574"/>
      <c r="W4574"/>
      <c r="X4574"/>
      <c r="Y4574"/>
      <c r="Z4574"/>
      <c r="AA4574"/>
      <c r="AB4574"/>
      <c r="AC4574"/>
      <c r="AD4574"/>
      <c r="AE4574"/>
    </row>
    <row r="4575" spans="1:31" x14ac:dyDescent="0.2">
      <c r="A4575"/>
      <c r="B4575"/>
      <c r="C4575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S4575"/>
      <c r="T4575"/>
      <c r="U4575"/>
      <c r="V4575"/>
      <c r="W4575"/>
      <c r="X4575"/>
      <c r="Y4575"/>
      <c r="Z4575"/>
      <c r="AA4575"/>
      <c r="AB4575"/>
      <c r="AC4575"/>
      <c r="AD4575"/>
      <c r="AE4575"/>
    </row>
    <row r="4576" spans="1:31" x14ac:dyDescent="0.2">
      <c r="A4576"/>
      <c r="B4576"/>
      <c r="C4576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S4576"/>
      <c r="T4576"/>
      <c r="U4576"/>
      <c r="V4576"/>
      <c r="W4576"/>
      <c r="X4576"/>
      <c r="Y4576"/>
      <c r="Z4576"/>
      <c r="AA4576"/>
      <c r="AB4576"/>
      <c r="AC4576"/>
      <c r="AD4576"/>
      <c r="AE4576"/>
    </row>
    <row r="4577" spans="1:31" x14ac:dyDescent="0.2">
      <c r="A4577"/>
      <c r="B4577"/>
      <c r="C4577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S4577"/>
      <c r="T4577"/>
      <c r="U4577"/>
      <c r="V4577"/>
      <c r="W4577"/>
      <c r="X4577"/>
      <c r="Y4577"/>
      <c r="Z4577"/>
      <c r="AA4577"/>
      <c r="AB4577"/>
      <c r="AC4577"/>
      <c r="AD4577"/>
      <c r="AE4577"/>
    </row>
    <row r="4578" spans="1:31" x14ac:dyDescent="0.2">
      <c r="A4578"/>
      <c r="B4578"/>
      <c r="C4578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S4578"/>
      <c r="T4578"/>
      <c r="U4578"/>
      <c r="V4578"/>
      <c r="W4578"/>
      <c r="X4578"/>
      <c r="Y4578"/>
      <c r="Z4578"/>
      <c r="AA4578"/>
      <c r="AB4578"/>
      <c r="AC4578"/>
      <c r="AD4578"/>
      <c r="AE4578"/>
    </row>
    <row r="4579" spans="1:31" x14ac:dyDescent="0.2">
      <c r="A4579"/>
      <c r="B4579"/>
      <c r="C4579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S4579"/>
      <c r="T4579"/>
      <c r="U4579"/>
      <c r="V4579"/>
      <c r="W4579"/>
      <c r="X4579"/>
      <c r="Y4579"/>
      <c r="Z4579"/>
      <c r="AA4579"/>
      <c r="AB4579"/>
      <c r="AC4579"/>
      <c r="AD4579"/>
      <c r="AE4579"/>
    </row>
    <row r="4580" spans="1:31" x14ac:dyDescent="0.2">
      <c r="A4580"/>
      <c r="B4580"/>
      <c r="C4580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S4580"/>
      <c r="T4580"/>
      <c r="U4580"/>
      <c r="V4580"/>
      <c r="W4580"/>
      <c r="X4580"/>
      <c r="Y4580"/>
      <c r="Z4580"/>
      <c r="AA4580"/>
      <c r="AB4580"/>
      <c r="AC4580"/>
      <c r="AD4580"/>
      <c r="AE4580"/>
    </row>
    <row r="4581" spans="1:31" x14ac:dyDescent="0.2">
      <c r="A4581"/>
      <c r="B4581"/>
      <c r="C4581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S4581"/>
      <c r="T4581"/>
      <c r="U4581"/>
      <c r="V4581"/>
      <c r="W4581"/>
      <c r="X4581"/>
      <c r="Y4581"/>
      <c r="Z4581"/>
      <c r="AA4581"/>
      <c r="AB4581"/>
      <c r="AC4581"/>
      <c r="AD4581"/>
      <c r="AE4581"/>
    </row>
    <row r="4582" spans="1:31" x14ac:dyDescent="0.2">
      <c r="A4582"/>
      <c r="B4582"/>
      <c r="C4582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S4582"/>
      <c r="T4582"/>
      <c r="U4582"/>
      <c r="V4582"/>
      <c r="W4582"/>
      <c r="X4582"/>
      <c r="Y4582"/>
      <c r="Z4582"/>
      <c r="AA4582"/>
      <c r="AB4582"/>
      <c r="AC4582"/>
      <c r="AD4582"/>
      <c r="AE4582"/>
    </row>
    <row r="4583" spans="1:31" x14ac:dyDescent="0.2">
      <c r="A4583"/>
      <c r="B4583"/>
      <c r="C4583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S4583"/>
      <c r="T4583"/>
      <c r="U4583"/>
      <c r="V4583"/>
      <c r="W4583"/>
      <c r="X4583"/>
      <c r="Y4583"/>
      <c r="Z4583"/>
      <c r="AA4583"/>
      <c r="AB4583"/>
      <c r="AC4583"/>
      <c r="AD4583"/>
      <c r="AE4583"/>
    </row>
    <row r="4584" spans="1:31" x14ac:dyDescent="0.2">
      <c r="A4584"/>
      <c r="B4584"/>
      <c r="C458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S4584"/>
      <c r="T4584"/>
      <c r="U4584"/>
      <c r="V4584"/>
      <c r="W4584"/>
      <c r="X4584"/>
      <c r="Y4584"/>
      <c r="Z4584"/>
      <c r="AA4584"/>
      <c r="AB4584"/>
      <c r="AC4584"/>
      <c r="AD4584"/>
      <c r="AE4584"/>
    </row>
    <row r="4585" spans="1:31" x14ac:dyDescent="0.2">
      <c r="A4585"/>
      <c r="B4585"/>
      <c r="C4585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S4585"/>
      <c r="T4585"/>
      <c r="U4585"/>
      <c r="V4585"/>
      <c r="W4585"/>
      <c r="X4585"/>
      <c r="Y4585"/>
      <c r="Z4585"/>
      <c r="AA4585"/>
      <c r="AB4585"/>
      <c r="AC4585"/>
      <c r="AD4585"/>
      <c r="AE4585"/>
    </row>
    <row r="4586" spans="1:31" x14ac:dyDescent="0.2">
      <c r="A4586"/>
      <c r="B4586"/>
      <c r="C4586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S4586"/>
      <c r="T4586"/>
      <c r="U4586"/>
      <c r="V4586"/>
      <c r="W4586"/>
      <c r="X4586"/>
      <c r="Y4586"/>
      <c r="Z4586"/>
      <c r="AA4586"/>
      <c r="AB4586"/>
      <c r="AC4586"/>
      <c r="AD4586"/>
      <c r="AE4586"/>
    </row>
    <row r="4587" spans="1:31" x14ac:dyDescent="0.2">
      <c r="A4587"/>
      <c r="B4587"/>
      <c r="C4587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S4587"/>
      <c r="T4587"/>
      <c r="U4587"/>
      <c r="V4587"/>
      <c r="W4587"/>
      <c r="X4587"/>
      <c r="Y4587"/>
      <c r="Z4587"/>
      <c r="AA4587"/>
      <c r="AB4587"/>
      <c r="AC4587"/>
      <c r="AD4587"/>
      <c r="AE4587"/>
    </row>
    <row r="4588" spans="1:31" x14ac:dyDescent="0.2">
      <c r="A4588"/>
      <c r="B4588"/>
      <c r="C4588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S4588"/>
      <c r="T4588"/>
      <c r="U4588"/>
      <c r="V4588"/>
      <c r="W4588"/>
      <c r="X4588"/>
      <c r="Y4588"/>
      <c r="Z4588"/>
      <c r="AA4588"/>
      <c r="AB4588"/>
      <c r="AC4588"/>
      <c r="AD4588"/>
      <c r="AE4588"/>
    </row>
    <row r="4589" spans="1:31" x14ac:dyDescent="0.2">
      <c r="A4589"/>
      <c r="B4589"/>
      <c r="C4589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S4589"/>
      <c r="T4589"/>
      <c r="U4589"/>
      <c r="V4589"/>
      <c r="W4589"/>
      <c r="X4589"/>
      <c r="Y4589"/>
      <c r="Z4589"/>
      <c r="AA4589"/>
      <c r="AB4589"/>
      <c r="AC4589"/>
      <c r="AD4589"/>
      <c r="AE4589"/>
    </row>
    <row r="4590" spans="1:31" x14ac:dyDescent="0.2">
      <c r="A4590"/>
      <c r="B4590"/>
      <c r="C4590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S4590"/>
      <c r="T4590"/>
      <c r="U4590"/>
      <c r="V4590"/>
      <c r="W4590"/>
      <c r="X4590"/>
      <c r="Y4590"/>
      <c r="Z4590"/>
      <c r="AA4590"/>
      <c r="AB4590"/>
      <c r="AC4590"/>
      <c r="AD4590"/>
      <c r="AE4590"/>
    </row>
    <row r="4591" spans="1:31" x14ac:dyDescent="0.2">
      <c r="A4591"/>
      <c r="B4591"/>
      <c r="C4591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S4591"/>
      <c r="T4591"/>
      <c r="U4591"/>
      <c r="V4591"/>
      <c r="W4591"/>
      <c r="X4591"/>
      <c r="Y4591"/>
      <c r="Z4591"/>
      <c r="AA4591"/>
      <c r="AB4591"/>
      <c r="AC4591"/>
      <c r="AD4591"/>
      <c r="AE4591"/>
    </row>
    <row r="4592" spans="1:31" x14ac:dyDescent="0.2">
      <c r="A4592"/>
      <c r="B4592"/>
      <c r="C4592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S4592"/>
      <c r="T4592"/>
      <c r="U4592"/>
      <c r="V4592"/>
      <c r="W4592"/>
      <c r="X4592"/>
      <c r="Y4592"/>
      <c r="Z4592"/>
      <c r="AA4592"/>
      <c r="AB4592"/>
      <c r="AC4592"/>
      <c r="AD4592"/>
      <c r="AE4592"/>
    </row>
    <row r="4593" spans="1:31" x14ac:dyDescent="0.2">
      <c r="A4593"/>
      <c r="B4593"/>
      <c r="C4593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S4593"/>
      <c r="T4593"/>
      <c r="U4593"/>
      <c r="V4593"/>
      <c r="W4593"/>
      <c r="X4593"/>
      <c r="Y4593"/>
      <c r="Z4593"/>
      <c r="AA4593"/>
      <c r="AB4593"/>
      <c r="AC4593"/>
      <c r="AD4593"/>
      <c r="AE4593"/>
    </row>
    <row r="4594" spans="1:31" x14ac:dyDescent="0.2">
      <c r="A4594"/>
      <c r="B4594"/>
      <c r="C459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S4594"/>
      <c r="T4594"/>
      <c r="U4594"/>
      <c r="V4594"/>
      <c r="W4594"/>
      <c r="X4594"/>
      <c r="Y4594"/>
      <c r="Z4594"/>
      <c r="AA4594"/>
      <c r="AB4594"/>
      <c r="AC4594"/>
      <c r="AD4594"/>
      <c r="AE4594"/>
    </row>
    <row r="4595" spans="1:31" x14ac:dyDescent="0.2">
      <c r="A4595"/>
      <c r="B4595"/>
      <c r="C4595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S4595"/>
      <c r="T4595"/>
      <c r="U4595"/>
      <c r="V4595"/>
      <c r="W4595"/>
      <c r="X4595"/>
      <c r="Y4595"/>
      <c r="Z4595"/>
      <c r="AA4595"/>
      <c r="AB4595"/>
      <c r="AC4595"/>
      <c r="AD4595"/>
      <c r="AE4595"/>
    </row>
    <row r="4596" spans="1:31" x14ac:dyDescent="0.2">
      <c r="A4596"/>
      <c r="B4596"/>
      <c r="C4596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S4596"/>
      <c r="T4596"/>
      <c r="U4596"/>
      <c r="V4596"/>
      <c r="W4596"/>
      <c r="X4596"/>
      <c r="Y4596"/>
      <c r="Z4596"/>
      <c r="AA4596"/>
      <c r="AB4596"/>
      <c r="AC4596"/>
      <c r="AD4596"/>
      <c r="AE4596"/>
    </row>
    <row r="4597" spans="1:31" x14ac:dyDescent="0.2">
      <c r="A4597"/>
      <c r="B4597"/>
      <c r="C4597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S4597"/>
      <c r="T4597"/>
      <c r="U4597"/>
      <c r="V4597"/>
      <c r="W4597"/>
      <c r="X4597"/>
      <c r="Y4597"/>
      <c r="Z4597"/>
      <c r="AA4597"/>
      <c r="AB4597"/>
      <c r="AC4597"/>
      <c r="AD4597"/>
      <c r="AE4597"/>
    </row>
    <row r="4598" spans="1:31" x14ac:dyDescent="0.2">
      <c r="A4598"/>
      <c r="B4598"/>
      <c r="C4598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S4598"/>
      <c r="T4598"/>
      <c r="U4598"/>
      <c r="V4598"/>
      <c r="W4598"/>
      <c r="X4598"/>
      <c r="Y4598"/>
      <c r="Z4598"/>
      <c r="AA4598"/>
      <c r="AB4598"/>
      <c r="AC4598"/>
      <c r="AD4598"/>
      <c r="AE4598"/>
    </row>
    <row r="4599" spans="1:31" x14ac:dyDescent="0.2">
      <c r="A4599"/>
      <c r="B4599"/>
      <c r="C4599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S4599"/>
      <c r="T4599"/>
      <c r="U4599"/>
      <c r="V4599"/>
      <c r="W4599"/>
      <c r="X4599"/>
      <c r="Y4599"/>
      <c r="Z4599"/>
      <c r="AA4599"/>
      <c r="AB4599"/>
      <c r="AC4599"/>
      <c r="AD4599"/>
      <c r="AE4599"/>
    </row>
    <row r="4600" spans="1:31" x14ac:dyDescent="0.2">
      <c r="A4600"/>
      <c r="B4600"/>
      <c r="C4600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S4600"/>
      <c r="T4600"/>
      <c r="U4600"/>
      <c r="V4600"/>
      <c r="W4600"/>
      <c r="X4600"/>
      <c r="Y4600"/>
      <c r="Z4600"/>
      <c r="AA4600"/>
      <c r="AB4600"/>
      <c r="AC4600"/>
      <c r="AD4600"/>
      <c r="AE4600"/>
    </row>
    <row r="4601" spans="1:31" x14ac:dyDescent="0.2">
      <c r="A4601"/>
      <c r="B4601"/>
      <c r="C4601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S4601"/>
      <c r="T4601"/>
      <c r="U4601"/>
      <c r="V4601"/>
      <c r="W4601"/>
      <c r="X4601"/>
      <c r="Y4601"/>
      <c r="Z4601"/>
      <c r="AA4601"/>
      <c r="AB4601"/>
      <c r="AC4601"/>
      <c r="AD4601"/>
      <c r="AE4601"/>
    </row>
    <row r="4602" spans="1:31" x14ac:dyDescent="0.2">
      <c r="A4602"/>
      <c r="B4602"/>
      <c r="C4602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S4602"/>
      <c r="T4602"/>
      <c r="U4602"/>
      <c r="V4602"/>
      <c r="W4602"/>
      <c r="X4602"/>
      <c r="Y4602"/>
      <c r="Z4602"/>
      <c r="AA4602"/>
      <c r="AB4602"/>
      <c r="AC4602"/>
      <c r="AD4602"/>
      <c r="AE4602"/>
    </row>
    <row r="4603" spans="1:31" x14ac:dyDescent="0.2">
      <c r="A4603"/>
      <c r="B4603"/>
      <c r="C4603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S4603"/>
      <c r="T4603"/>
      <c r="U4603"/>
      <c r="V4603"/>
      <c r="W4603"/>
      <c r="X4603"/>
      <c r="Y4603"/>
      <c r="Z4603"/>
      <c r="AA4603"/>
      <c r="AB4603"/>
      <c r="AC4603"/>
      <c r="AD4603"/>
      <c r="AE4603"/>
    </row>
    <row r="4604" spans="1:31" x14ac:dyDescent="0.2">
      <c r="A4604"/>
      <c r="B4604"/>
      <c r="C460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S4604"/>
      <c r="T4604"/>
      <c r="U4604"/>
      <c r="V4604"/>
      <c r="W4604"/>
      <c r="X4604"/>
      <c r="Y4604"/>
      <c r="Z4604"/>
      <c r="AA4604"/>
      <c r="AB4604"/>
      <c r="AC4604"/>
      <c r="AD4604"/>
      <c r="AE4604"/>
    </row>
    <row r="4605" spans="1:31" x14ac:dyDescent="0.2">
      <c r="A4605"/>
      <c r="B4605"/>
      <c r="C4605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S4605"/>
      <c r="T4605"/>
      <c r="U4605"/>
      <c r="V4605"/>
      <c r="W4605"/>
      <c r="X4605"/>
      <c r="Y4605"/>
      <c r="Z4605"/>
      <c r="AA4605"/>
      <c r="AB4605"/>
      <c r="AC4605"/>
      <c r="AD4605"/>
      <c r="AE4605"/>
    </row>
    <row r="4606" spans="1:31" x14ac:dyDescent="0.2">
      <c r="A4606"/>
      <c r="B4606"/>
      <c r="C4606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S4606"/>
      <c r="T4606"/>
      <c r="U4606"/>
      <c r="V4606"/>
      <c r="W4606"/>
      <c r="X4606"/>
      <c r="Y4606"/>
      <c r="Z4606"/>
      <c r="AA4606"/>
      <c r="AB4606"/>
      <c r="AC4606"/>
      <c r="AD4606"/>
      <c r="AE4606"/>
    </row>
    <row r="4607" spans="1:31" x14ac:dyDescent="0.2">
      <c r="A4607"/>
      <c r="B4607"/>
      <c r="C4607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S4607"/>
      <c r="T4607"/>
      <c r="U4607"/>
      <c r="V4607"/>
      <c r="W4607"/>
      <c r="X4607"/>
      <c r="Y4607"/>
      <c r="Z4607"/>
      <c r="AA4607"/>
      <c r="AB4607"/>
      <c r="AC4607"/>
      <c r="AD4607"/>
      <c r="AE4607"/>
    </row>
    <row r="4608" spans="1:31" x14ac:dyDescent="0.2">
      <c r="A4608"/>
      <c r="B4608"/>
      <c r="C4608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S4608"/>
      <c r="T4608"/>
      <c r="U4608"/>
      <c r="V4608"/>
      <c r="W4608"/>
      <c r="X4608"/>
      <c r="Y4608"/>
      <c r="Z4608"/>
      <c r="AA4608"/>
      <c r="AB4608"/>
      <c r="AC4608"/>
      <c r="AD4608"/>
      <c r="AE4608"/>
    </row>
    <row r="4609" spans="1:31" x14ac:dyDescent="0.2">
      <c r="A4609"/>
      <c r="B4609"/>
      <c r="C4609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S4609"/>
      <c r="T4609"/>
      <c r="U4609"/>
      <c r="V4609"/>
      <c r="W4609"/>
      <c r="X4609"/>
      <c r="Y4609"/>
      <c r="Z4609"/>
      <c r="AA4609"/>
      <c r="AB4609"/>
      <c r="AC4609"/>
      <c r="AD4609"/>
      <c r="AE4609"/>
    </row>
    <row r="4610" spans="1:31" x14ac:dyDescent="0.2">
      <c r="A4610"/>
      <c r="B4610"/>
      <c r="C4610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S4610"/>
      <c r="T4610"/>
      <c r="U4610"/>
      <c r="V4610"/>
      <c r="W4610"/>
      <c r="X4610"/>
      <c r="Y4610"/>
      <c r="Z4610"/>
      <c r="AA4610"/>
      <c r="AB4610"/>
      <c r="AC4610"/>
      <c r="AD4610"/>
      <c r="AE4610"/>
    </row>
    <row r="4611" spans="1:31" x14ac:dyDescent="0.2">
      <c r="A4611"/>
      <c r="B4611"/>
      <c r="C4611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S4611"/>
      <c r="T4611"/>
      <c r="U4611"/>
      <c r="V4611"/>
      <c r="W4611"/>
      <c r="X4611"/>
      <c r="Y4611"/>
      <c r="Z4611"/>
      <c r="AA4611"/>
      <c r="AB4611"/>
      <c r="AC4611"/>
      <c r="AD4611"/>
      <c r="AE4611"/>
    </row>
    <row r="4612" spans="1:31" x14ac:dyDescent="0.2">
      <c r="A4612"/>
      <c r="B4612"/>
      <c r="C4612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S4612"/>
      <c r="T4612"/>
      <c r="U4612"/>
      <c r="V4612"/>
      <c r="W4612"/>
      <c r="X4612"/>
      <c r="Y4612"/>
      <c r="Z4612"/>
      <c r="AA4612"/>
      <c r="AB4612"/>
      <c r="AC4612"/>
      <c r="AD4612"/>
      <c r="AE4612"/>
    </row>
    <row r="4613" spans="1:31" x14ac:dyDescent="0.2">
      <c r="A4613"/>
      <c r="B4613"/>
      <c r="C4613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S4613"/>
      <c r="T4613"/>
      <c r="U4613"/>
      <c r="V4613"/>
      <c r="W4613"/>
      <c r="X4613"/>
      <c r="Y4613"/>
      <c r="Z4613"/>
      <c r="AA4613"/>
      <c r="AB4613"/>
      <c r="AC4613"/>
      <c r="AD4613"/>
      <c r="AE4613"/>
    </row>
    <row r="4614" spans="1:31" x14ac:dyDescent="0.2">
      <c r="A4614"/>
      <c r="B4614"/>
      <c r="C461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S4614"/>
      <c r="T4614"/>
      <c r="U4614"/>
      <c r="V4614"/>
      <c r="W4614"/>
      <c r="X4614"/>
      <c r="Y4614"/>
      <c r="Z4614"/>
      <c r="AA4614"/>
      <c r="AB4614"/>
      <c r="AC4614"/>
      <c r="AD4614"/>
      <c r="AE4614"/>
    </row>
    <row r="4615" spans="1:31" x14ac:dyDescent="0.2">
      <c r="A4615"/>
      <c r="B4615"/>
      <c r="C4615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S4615"/>
      <c r="T4615"/>
      <c r="U4615"/>
      <c r="V4615"/>
      <c r="W4615"/>
      <c r="X4615"/>
      <c r="Y4615"/>
      <c r="Z4615"/>
      <c r="AA4615"/>
      <c r="AB4615"/>
      <c r="AC4615"/>
      <c r="AD4615"/>
      <c r="AE4615"/>
    </row>
    <row r="4616" spans="1:31" x14ac:dyDescent="0.2">
      <c r="A4616"/>
      <c r="B4616"/>
      <c r="C4616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S4616"/>
      <c r="T4616"/>
      <c r="U4616"/>
      <c r="V4616"/>
      <c r="W4616"/>
      <c r="X4616"/>
      <c r="Y4616"/>
      <c r="Z4616"/>
      <c r="AA4616"/>
      <c r="AB4616"/>
      <c r="AC4616"/>
      <c r="AD4616"/>
      <c r="AE4616"/>
    </row>
    <row r="4617" spans="1:31" x14ac:dyDescent="0.2">
      <c r="A4617"/>
      <c r="B4617"/>
      <c r="C4617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S4617"/>
      <c r="T4617"/>
      <c r="U4617"/>
      <c r="V4617"/>
      <c r="W4617"/>
      <c r="X4617"/>
      <c r="Y4617"/>
      <c r="Z4617"/>
      <c r="AA4617"/>
      <c r="AB4617"/>
      <c r="AC4617"/>
      <c r="AD4617"/>
      <c r="AE4617"/>
    </row>
    <row r="4618" spans="1:31" x14ac:dyDescent="0.2">
      <c r="A4618"/>
      <c r="B4618"/>
      <c r="C4618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S4618"/>
      <c r="T4618"/>
      <c r="U4618"/>
      <c r="V4618"/>
      <c r="W4618"/>
      <c r="X4618"/>
      <c r="Y4618"/>
      <c r="Z4618"/>
      <c r="AA4618"/>
      <c r="AB4618"/>
      <c r="AC4618"/>
      <c r="AD4618"/>
      <c r="AE4618"/>
    </row>
    <row r="4619" spans="1:31" x14ac:dyDescent="0.2">
      <c r="A4619"/>
      <c r="B4619"/>
      <c r="C4619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S4619"/>
      <c r="T4619"/>
      <c r="U4619"/>
      <c r="V4619"/>
      <c r="W4619"/>
      <c r="X4619"/>
      <c r="Y4619"/>
      <c r="Z4619"/>
      <c r="AA4619"/>
      <c r="AB4619"/>
      <c r="AC4619"/>
      <c r="AD4619"/>
      <c r="AE4619"/>
    </row>
    <row r="4620" spans="1:31" x14ac:dyDescent="0.2">
      <c r="A4620"/>
      <c r="B4620"/>
      <c r="C4620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S4620"/>
      <c r="T4620"/>
      <c r="U4620"/>
      <c r="V4620"/>
      <c r="W4620"/>
      <c r="X4620"/>
      <c r="Y4620"/>
      <c r="Z4620"/>
      <c r="AA4620"/>
      <c r="AB4620"/>
      <c r="AC4620"/>
      <c r="AD4620"/>
      <c r="AE4620"/>
    </row>
    <row r="4621" spans="1:31" x14ac:dyDescent="0.2">
      <c r="A4621"/>
      <c r="B4621"/>
      <c r="C4621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S4621"/>
      <c r="T4621"/>
      <c r="U4621"/>
      <c r="V4621"/>
      <c r="W4621"/>
      <c r="X4621"/>
      <c r="Y4621"/>
      <c r="Z4621"/>
      <c r="AA4621"/>
      <c r="AB4621"/>
      <c r="AC4621"/>
      <c r="AD4621"/>
      <c r="AE4621"/>
    </row>
    <row r="4622" spans="1:31" x14ac:dyDescent="0.2">
      <c r="A4622"/>
      <c r="B4622"/>
      <c r="C4622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S4622"/>
      <c r="T4622"/>
      <c r="U4622"/>
      <c r="V4622"/>
      <c r="W4622"/>
      <c r="X4622"/>
      <c r="Y4622"/>
      <c r="Z4622"/>
      <c r="AA4622"/>
      <c r="AB4622"/>
      <c r="AC4622"/>
      <c r="AD4622"/>
      <c r="AE4622"/>
    </row>
    <row r="4623" spans="1:31" x14ac:dyDescent="0.2">
      <c r="A4623"/>
      <c r="B4623"/>
      <c r="C4623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S4623"/>
      <c r="T4623"/>
      <c r="U4623"/>
      <c r="V4623"/>
      <c r="W4623"/>
      <c r="X4623"/>
      <c r="Y4623"/>
      <c r="Z4623"/>
      <c r="AA4623"/>
      <c r="AB4623"/>
      <c r="AC4623"/>
      <c r="AD4623"/>
      <c r="AE4623"/>
    </row>
    <row r="4624" spans="1:31" x14ac:dyDescent="0.2">
      <c r="A4624"/>
      <c r="B4624"/>
      <c r="C462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S4624"/>
      <c r="T4624"/>
      <c r="U4624"/>
      <c r="V4624"/>
      <c r="W4624"/>
      <c r="X4624"/>
      <c r="Y4624"/>
      <c r="Z4624"/>
      <c r="AA4624"/>
      <c r="AB4624"/>
      <c r="AC4624"/>
      <c r="AD4624"/>
      <c r="AE4624"/>
    </row>
    <row r="4625" spans="1:31" x14ac:dyDescent="0.2">
      <c r="A4625"/>
      <c r="B4625"/>
      <c r="C4625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S4625"/>
      <c r="T4625"/>
      <c r="U4625"/>
      <c r="V4625"/>
      <c r="W4625"/>
      <c r="X4625"/>
      <c r="Y4625"/>
      <c r="Z4625"/>
      <c r="AA4625"/>
      <c r="AB4625"/>
      <c r="AC4625"/>
      <c r="AD4625"/>
      <c r="AE4625"/>
    </row>
    <row r="4626" spans="1:31" x14ac:dyDescent="0.2">
      <c r="A4626"/>
      <c r="B4626"/>
      <c r="C4626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S4626"/>
      <c r="T4626"/>
      <c r="U4626"/>
      <c r="V4626"/>
      <c r="W4626"/>
      <c r="X4626"/>
      <c r="Y4626"/>
      <c r="Z4626"/>
      <c r="AA4626"/>
      <c r="AB4626"/>
      <c r="AC4626"/>
      <c r="AD4626"/>
      <c r="AE4626"/>
    </row>
    <row r="4627" spans="1:31" x14ac:dyDescent="0.2">
      <c r="A4627"/>
      <c r="B4627"/>
      <c r="C4627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S4627"/>
      <c r="T4627"/>
      <c r="U4627"/>
      <c r="V4627"/>
      <c r="W4627"/>
      <c r="X4627"/>
      <c r="Y4627"/>
      <c r="Z4627"/>
      <c r="AA4627"/>
      <c r="AB4627"/>
      <c r="AC4627"/>
      <c r="AD4627"/>
      <c r="AE4627"/>
    </row>
    <row r="4628" spans="1:31" x14ac:dyDescent="0.2">
      <c r="A4628"/>
      <c r="B4628"/>
      <c r="C4628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S4628"/>
      <c r="T4628"/>
      <c r="U4628"/>
      <c r="V4628"/>
      <c r="W4628"/>
      <c r="X4628"/>
      <c r="Y4628"/>
      <c r="Z4628"/>
      <c r="AA4628"/>
      <c r="AB4628"/>
      <c r="AC4628"/>
      <c r="AD4628"/>
      <c r="AE4628"/>
    </row>
    <row r="4629" spans="1:31" x14ac:dyDescent="0.2">
      <c r="A4629"/>
      <c r="B4629"/>
      <c r="C4629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S4629"/>
      <c r="T4629"/>
      <c r="U4629"/>
      <c r="V4629"/>
      <c r="W4629"/>
      <c r="X4629"/>
      <c r="Y4629"/>
      <c r="Z4629"/>
      <c r="AA4629"/>
      <c r="AB4629"/>
      <c r="AC4629"/>
      <c r="AD4629"/>
      <c r="AE4629"/>
    </row>
    <row r="4630" spans="1:31" x14ac:dyDescent="0.2">
      <c r="A4630"/>
      <c r="B4630"/>
      <c r="C4630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S4630"/>
      <c r="T4630"/>
      <c r="U4630"/>
      <c r="V4630"/>
      <c r="W4630"/>
      <c r="X4630"/>
      <c r="Y4630"/>
      <c r="Z4630"/>
      <c r="AA4630"/>
      <c r="AB4630"/>
      <c r="AC4630"/>
      <c r="AD4630"/>
      <c r="AE4630"/>
    </row>
    <row r="4631" spans="1:31" x14ac:dyDescent="0.2">
      <c r="A4631"/>
      <c r="B4631"/>
      <c r="C4631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S4631"/>
      <c r="T4631"/>
      <c r="U4631"/>
      <c r="V4631"/>
      <c r="W4631"/>
      <c r="X4631"/>
      <c r="Y4631"/>
      <c r="Z4631"/>
      <c r="AA4631"/>
      <c r="AB4631"/>
      <c r="AC4631"/>
      <c r="AD4631"/>
      <c r="AE4631"/>
    </row>
    <row r="4632" spans="1:31" x14ac:dyDescent="0.2">
      <c r="A4632"/>
      <c r="B4632"/>
      <c r="C4632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S4632"/>
      <c r="T4632"/>
      <c r="U4632"/>
      <c r="V4632"/>
      <c r="W4632"/>
      <c r="X4632"/>
      <c r="Y4632"/>
      <c r="Z4632"/>
      <c r="AA4632"/>
      <c r="AB4632"/>
      <c r="AC4632"/>
      <c r="AD4632"/>
      <c r="AE4632"/>
    </row>
    <row r="4633" spans="1:31" x14ac:dyDescent="0.2">
      <c r="A4633"/>
      <c r="B4633"/>
      <c r="C4633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S4633"/>
      <c r="T4633"/>
      <c r="U4633"/>
      <c r="V4633"/>
      <c r="W4633"/>
      <c r="X4633"/>
      <c r="Y4633"/>
      <c r="Z4633"/>
      <c r="AA4633"/>
      <c r="AB4633"/>
      <c r="AC4633"/>
      <c r="AD4633"/>
      <c r="AE4633"/>
    </row>
    <row r="4634" spans="1:31" x14ac:dyDescent="0.2">
      <c r="A4634"/>
      <c r="B4634"/>
      <c r="C463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S4634"/>
      <c r="T4634"/>
      <c r="U4634"/>
      <c r="V4634"/>
      <c r="W4634"/>
      <c r="X4634"/>
      <c r="Y4634"/>
      <c r="Z4634"/>
      <c r="AA4634"/>
      <c r="AB4634"/>
      <c r="AC4634"/>
      <c r="AD4634"/>
      <c r="AE4634"/>
    </row>
    <row r="4635" spans="1:31" x14ac:dyDescent="0.2">
      <c r="A4635"/>
      <c r="B4635"/>
      <c r="C4635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S4635"/>
      <c r="T4635"/>
      <c r="U4635"/>
      <c r="V4635"/>
      <c r="W4635"/>
      <c r="X4635"/>
      <c r="Y4635"/>
      <c r="Z4635"/>
      <c r="AA4635"/>
      <c r="AB4635"/>
      <c r="AC4635"/>
      <c r="AD4635"/>
      <c r="AE4635"/>
    </row>
    <row r="4636" spans="1:31" x14ac:dyDescent="0.2">
      <c r="A4636"/>
      <c r="B4636"/>
      <c r="C4636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S4636"/>
      <c r="T4636"/>
      <c r="U4636"/>
      <c r="V4636"/>
      <c r="W4636"/>
      <c r="X4636"/>
      <c r="Y4636"/>
      <c r="Z4636"/>
      <c r="AA4636"/>
      <c r="AB4636"/>
      <c r="AC4636"/>
      <c r="AD4636"/>
      <c r="AE4636"/>
    </row>
    <row r="4637" spans="1:31" x14ac:dyDescent="0.2">
      <c r="A4637"/>
      <c r="B4637"/>
      <c r="C4637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S4637"/>
      <c r="T4637"/>
      <c r="U4637"/>
      <c r="V4637"/>
      <c r="W4637"/>
      <c r="X4637"/>
      <c r="Y4637"/>
      <c r="Z4637"/>
      <c r="AA4637"/>
      <c r="AB4637"/>
      <c r="AC4637"/>
      <c r="AD4637"/>
      <c r="AE4637"/>
    </row>
    <row r="4638" spans="1:31" x14ac:dyDescent="0.2">
      <c r="A4638"/>
      <c r="B4638"/>
      <c r="C4638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S4638"/>
      <c r="T4638"/>
      <c r="U4638"/>
      <c r="V4638"/>
      <c r="W4638"/>
      <c r="X4638"/>
      <c r="Y4638"/>
      <c r="Z4638"/>
      <c r="AA4638"/>
      <c r="AB4638"/>
      <c r="AC4638"/>
      <c r="AD4638"/>
      <c r="AE4638"/>
    </row>
    <row r="4639" spans="1:31" x14ac:dyDescent="0.2">
      <c r="A4639"/>
      <c r="B4639"/>
      <c r="C4639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S4639"/>
      <c r="T4639"/>
      <c r="U4639"/>
      <c r="V4639"/>
      <c r="W4639"/>
      <c r="X4639"/>
      <c r="Y4639"/>
      <c r="Z4639"/>
      <c r="AA4639"/>
      <c r="AB4639"/>
      <c r="AC4639"/>
      <c r="AD4639"/>
      <c r="AE4639"/>
    </row>
    <row r="4640" spans="1:31" x14ac:dyDescent="0.2">
      <c r="A4640"/>
      <c r="B4640"/>
      <c r="C4640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S4640"/>
      <c r="T4640"/>
      <c r="U4640"/>
      <c r="V4640"/>
      <c r="W4640"/>
      <c r="X4640"/>
      <c r="Y4640"/>
      <c r="Z4640"/>
      <c r="AA4640"/>
      <c r="AB4640"/>
      <c r="AC4640"/>
      <c r="AD4640"/>
      <c r="AE4640"/>
    </row>
    <row r="4641" spans="1:31" x14ac:dyDescent="0.2">
      <c r="A4641"/>
      <c r="B4641"/>
      <c r="C4641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S4641"/>
      <c r="T4641"/>
      <c r="U4641"/>
      <c r="V4641"/>
      <c r="W4641"/>
      <c r="X4641"/>
      <c r="Y4641"/>
      <c r="Z4641"/>
      <c r="AA4641"/>
      <c r="AB4641"/>
      <c r="AC4641"/>
      <c r="AD4641"/>
      <c r="AE4641"/>
    </row>
    <row r="4642" spans="1:31" x14ac:dyDescent="0.2">
      <c r="A4642"/>
      <c r="B4642"/>
      <c r="C4642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S4642"/>
      <c r="T4642"/>
      <c r="U4642"/>
      <c r="V4642"/>
      <c r="W4642"/>
      <c r="X4642"/>
      <c r="Y4642"/>
      <c r="Z4642"/>
      <c r="AA4642"/>
      <c r="AB4642"/>
      <c r="AC4642"/>
      <c r="AD4642"/>
      <c r="AE4642"/>
    </row>
    <row r="4643" spans="1:31" x14ac:dyDescent="0.2">
      <c r="A4643"/>
      <c r="B4643"/>
      <c r="C4643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S4643"/>
      <c r="T4643"/>
      <c r="U4643"/>
      <c r="V4643"/>
      <c r="W4643"/>
      <c r="X4643"/>
      <c r="Y4643"/>
      <c r="Z4643"/>
      <c r="AA4643"/>
      <c r="AB4643"/>
      <c r="AC4643"/>
      <c r="AD4643"/>
      <c r="AE4643"/>
    </row>
    <row r="4644" spans="1:31" x14ac:dyDescent="0.2">
      <c r="A4644"/>
      <c r="B4644"/>
      <c r="C464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S4644"/>
      <c r="T4644"/>
      <c r="U4644"/>
      <c r="V4644"/>
      <c r="W4644"/>
      <c r="X4644"/>
      <c r="Y4644"/>
      <c r="Z4644"/>
      <c r="AA4644"/>
      <c r="AB4644"/>
      <c r="AC4644"/>
      <c r="AD4644"/>
      <c r="AE4644"/>
    </row>
    <row r="4645" spans="1:31" x14ac:dyDescent="0.2">
      <c r="A4645"/>
      <c r="B4645"/>
      <c r="C4645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S4645"/>
      <c r="T4645"/>
      <c r="U4645"/>
      <c r="V4645"/>
      <c r="W4645"/>
      <c r="X4645"/>
      <c r="Y4645"/>
      <c r="Z4645"/>
      <c r="AA4645"/>
      <c r="AB4645"/>
      <c r="AC4645"/>
      <c r="AD4645"/>
      <c r="AE4645"/>
    </row>
    <row r="4646" spans="1:31" x14ac:dyDescent="0.2">
      <c r="A4646"/>
      <c r="B4646"/>
      <c r="C4646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S4646"/>
      <c r="T4646"/>
      <c r="U4646"/>
      <c r="V4646"/>
      <c r="W4646"/>
      <c r="X4646"/>
      <c r="Y4646"/>
      <c r="Z4646"/>
      <c r="AA4646"/>
      <c r="AB4646"/>
      <c r="AC4646"/>
      <c r="AD4646"/>
      <c r="AE4646"/>
    </row>
    <row r="4647" spans="1:31" x14ac:dyDescent="0.2">
      <c r="A4647"/>
      <c r="B4647"/>
      <c r="C4647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S4647"/>
      <c r="T4647"/>
      <c r="U4647"/>
      <c r="V4647"/>
      <c r="W4647"/>
      <c r="X4647"/>
      <c r="Y4647"/>
      <c r="Z4647"/>
      <c r="AA4647"/>
      <c r="AB4647"/>
      <c r="AC4647"/>
      <c r="AD4647"/>
      <c r="AE4647"/>
    </row>
    <row r="4648" spans="1:31" x14ac:dyDescent="0.2">
      <c r="A4648"/>
      <c r="B4648"/>
      <c r="C4648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S4648"/>
      <c r="T4648"/>
      <c r="U4648"/>
      <c r="V4648"/>
      <c r="W4648"/>
      <c r="X4648"/>
      <c r="Y4648"/>
      <c r="Z4648"/>
      <c r="AA4648"/>
      <c r="AB4648"/>
      <c r="AC4648"/>
      <c r="AD4648"/>
      <c r="AE4648"/>
    </row>
    <row r="4649" spans="1:31" x14ac:dyDescent="0.2">
      <c r="A4649"/>
      <c r="B4649"/>
      <c r="C4649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S4649"/>
      <c r="T4649"/>
      <c r="U4649"/>
      <c r="V4649"/>
      <c r="W4649"/>
      <c r="X4649"/>
      <c r="Y4649"/>
      <c r="Z4649"/>
      <c r="AA4649"/>
      <c r="AB4649"/>
      <c r="AC4649"/>
      <c r="AD4649"/>
      <c r="AE4649"/>
    </row>
    <row r="4650" spans="1:31" x14ac:dyDescent="0.2">
      <c r="A4650"/>
      <c r="B4650"/>
      <c r="C4650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S4650"/>
      <c r="T4650"/>
      <c r="U4650"/>
      <c r="V4650"/>
      <c r="W4650"/>
      <c r="X4650"/>
      <c r="Y4650"/>
      <c r="Z4650"/>
      <c r="AA4650"/>
      <c r="AB4650"/>
      <c r="AC4650"/>
      <c r="AD4650"/>
      <c r="AE4650"/>
    </row>
    <row r="4651" spans="1:31" x14ac:dyDescent="0.2">
      <c r="A4651"/>
      <c r="B4651"/>
      <c r="C4651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S4651"/>
      <c r="T4651"/>
      <c r="U4651"/>
      <c r="V4651"/>
      <c r="W4651"/>
      <c r="X4651"/>
      <c r="Y4651"/>
      <c r="Z4651"/>
      <c r="AA4651"/>
      <c r="AB4651"/>
      <c r="AC4651"/>
      <c r="AD4651"/>
      <c r="AE4651"/>
    </row>
    <row r="4652" spans="1:31" x14ac:dyDescent="0.2">
      <c r="A4652"/>
      <c r="B4652"/>
      <c r="C4652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S4652"/>
      <c r="T4652"/>
      <c r="U4652"/>
      <c r="V4652"/>
      <c r="W4652"/>
      <c r="X4652"/>
      <c r="Y4652"/>
      <c r="Z4652"/>
      <c r="AA4652"/>
      <c r="AB4652"/>
      <c r="AC4652"/>
      <c r="AD4652"/>
      <c r="AE4652"/>
    </row>
    <row r="4653" spans="1:31" x14ac:dyDescent="0.2">
      <c r="A4653"/>
      <c r="B4653"/>
      <c r="C4653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S4653"/>
      <c r="T4653"/>
      <c r="U4653"/>
      <c r="V4653"/>
      <c r="W4653"/>
      <c r="X4653"/>
      <c r="Y4653"/>
      <c r="Z4653"/>
      <c r="AA4653"/>
      <c r="AB4653"/>
      <c r="AC4653"/>
      <c r="AD4653"/>
      <c r="AE4653"/>
    </row>
    <row r="4654" spans="1:31" x14ac:dyDescent="0.2">
      <c r="A4654"/>
      <c r="B4654"/>
      <c r="C465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S4654"/>
      <c r="T4654"/>
      <c r="U4654"/>
      <c r="V4654"/>
      <c r="W4654"/>
      <c r="X4654"/>
      <c r="Y4654"/>
      <c r="Z4654"/>
      <c r="AA4654"/>
      <c r="AB4654"/>
      <c r="AC4654"/>
      <c r="AD4654"/>
      <c r="AE4654"/>
    </row>
    <row r="4655" spans="1:31" x14ac:dyDescent="0.2">
      <c r="A4655"/>
      <c r="B4655"/>
      <c r="C4655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S4655"/>
      <c r="T4655"/>
      <c r="U4655"/>
      <c r="V4655"/>
      <c r="W4655"/>
      <c r="X4655"/>
      <c r="Y4655"/>
      <c r="Z4655"/>
      <c r="AA4655"/>
      <c r="AB4655"/>
      <c r="AC4655"/>
      <c r="AD4655"/>
      <c r="AE4655"/>
    </row>
    <row r="4656" spans="1:31" x14ac:dyDescent="0.2">
      <c r="A4656"/>
      <c r="B4656"/>
      <c r="C4656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S4656"/>
      <c r="T4656"/>
      <c r="U4656"/>
      <c r="V4656"/>
      <c r="W4656"/>
      <c r="X4656"/>
      <c r="Y4656"/>
      <c r="Z4656"/>
      <c r="AA4656"/>
      <c r="AB4656"/>
      <c r="AC4656"/>
      <c r="AD4656"/>
      <c r="AE4656"/>
    </row>
    <row r="4657" spans="1:31" x14ac:dyDescent="0.2">
      <c r="A4657"/>
      <c r="B4657"/>
      <c r="C4657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S4657"/>
      <c r="T4657"/>
      <c r="U4657"/>
      <c r="V4657"/>
      <c r="W4657"/>
      <c r="X4657"/>
      <c r="Y4657"/>
      <c r="Z4657"/>
      <c r="AA4657"/>
      <c r="AB4657"/>
      <c r="AC4657"/>
      <c r="AD4657"/>
      <c r="AE4657"/>
    </row>
    <row r="4658" spans="1:31" x14ac:dyDescent="0.2">
      <c r="A4658"/>
      <c r="B4658"/>
      <c r="C4658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S4658"/>
      <c r="T4658"/>
      <c r="U4658"/>
      <c r="V4658"/>
      <c r="W4658"/>
      <c r="X4658"/>
      <c r="Y4658"/>
      <c r="Z4658"/>
      <c r="AA4658"/>
      <c r="AB4658"/>
      <c r="AC4658"/>
      <c r="AD4658"/>
      <c r="AE4658"/>
    </row>
    <row r="4659" spans="1:31" x14ac:dyDescent="0.2">
      <c r="A4659"/>
      <c r="B4659"/>
      <c r="C4659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S4659"/>
      <c r="T4659"/>
      <c r="U4659"/>
      <c r="V4659"/>
      <c r="W4659"/>
      <c r="X4659"/>
      <c r="Y4659"/>
      <c r="Z4659"/>
      <c r="AA4659"/>
      <c r="AB4659"/>
      <c r="AC4659"/>
      <c r="AD4659"/>
      <c r="AE4659"/>
    </row>
    <row r="4660" spans="1:31" x14ac:dyDescent="0.2">
      <c r="A4660"/>
      <c r="B4660"/>
      <c r="C4660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S4660"/>
      <c r="T4660"/>
      <c r="U4660"/>
      <c r="V4660"/>
      <c r="W4660"/>
      <c r="X4660"/>
      <c r="Y4660"/>
      <c r="Z4660"/>
      <c r="AA4660"/>
      <c r="AB4660"/>
      <c r="AC4660"/>
      <c r="AD4660"/>
      <c r="AE4660"/>
    </row>
    <row r="4661" spans="1:31" x14ac:dyDescent="0.2">
      <c r="A4661"/>
      <c r="B4661"/>
      <c r="C4661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S4661"/>
      <c r="T4661"/>
      <c r="U4661"/>
      <c r="V4661"/>
      <c r="W4661"/>
      <c r="X4661"/>
      <c r="Y4661"/>
      <c r="Z4661"/>
      <c r="AA4661"/>
      <c r="AB4661"/>
      <c r="AC4661"/>
      <c r="AD4661"/>
      <c r="AE4661"/>
    </row>
    <row r="4662" spans="1:31" x14ac:dyDescent="0.2">
      <c r="A4662"/>
      <c r="B4662"/>
      <c r="C4662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S4662"/>
      <c r="T4662"/>
      <c r="U4662"/>
      <c r="V4662"/>
      <c r="W4662"/>
      <c r="X4662"/>
      <c r="Y4662"/>
      <c r="Z4662"/>
      <c r="AA4662"/>
      <c r="AB4662"/>
      <c r="AC4662"/>
      <c r="AD4662"/>
      <c r="AE4662"/>
    </row>
    <row r="4663" spans="1:31" x14ac:dyDescent="0.2">
      <c r="A4663"/>
      <c r="B4663"/>
      <c r="C4663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S4663"/>
      <c r="T4663"/>
      <c r="U4663"/>
      <c r="V4663"/>
      <c r="W4663"/>
      <c r="X4663"/>
      <c r="Y4663"/>
      <c r="Z4663"/>
      <c r="AA4663"/>
      <c r="AB4663"/>
      <c r="AC4663"/>
      <c r="AD4663"/>
      <c r="AE4663"/>
    </row>
    <row r="4664" spans="1:31" x14ac:dyDescent="0.2">
      <c r="A4664"/>
      <c r="B4664"/>
      <c r="C466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S4664"/>
      <c r="T4664"/>
      <c r="U4664"/>
      <c r="V4664"/>
      <c r="W4664"/>
      <c r="X4664"/>
      <c r="Y4664"/>
      <c r="Z4664"/>
      <c r="AA4664"/>
      <c r="AB4664"/>
      <c r="AC4664"/>
      <c r="AD4664"/>
      <c r="AE4664"/>
    </row>
    <row r="4665" spans="1:31" x14ac:dyDescent="0.2">
      <c r="A4665"/>
      <c r="B4665"/>
      <c r="C4665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S4665"/>
      <c r="T4665"/>
      <c r="U4665"/>
      <c r="V4665"/>
      <c r="W4665"/>
      <c r="X4665"/>
      <c r="Y4665"/>
      <c r="Z4665"/>
      <c r="AA4665"/>
      <c r="AB4665"/>
      <c r="AC4665"/>
      <c r="AD4665"/>
      <c r="AE4665"/>
    </row>
    <row r="4666" spans="1:31" x14ac:dyDescent="0.2">
      <c r="A4666"/>
      <c r="B4666"/>
      <c r="C4666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S4666"/>
      <c r="T4666"/>
      <c r="U4666"/>
      <c r="V4666"/>
      <c r="W4666"/>
      <c r="X4666"/>
      <c r="Y4666"/>
      <c r="Z4666"/>
      <c r="AA4666"/>
      <c r="AB4666"/>
      <c r="AC4666"/>
      <c r="AD4666"/>
      <c r="AE4666"/>
    </row>
    <row r="4667" spans="1:31" x14ac:dyDescent="0.2">
      <c r="A4667"/>
      <c r="B4667"/>
      <c r="C4667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S4667"/>
      <c r="T4667"/>
      <c r="U4667"/>
      <c r="V4667"/>
      <c r="W4667"/>
      <c r="X4667"/>
      <c r="Y4667"/>
      <c r="Z4667"/>
      <c r="AA4667"/>
      <c r="AB4667"/>
      <c r="AC4667"/>
      <c r="AD4667"/>
      <c r="AE4667"/>
    </row>
    <row r="4668" spans="1:31" x14ac:dyDescent="0.2">
      <c r="A4668"/>
      <c r="B4668"/>
      <c r="C4668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S4668"/>
      <c r="T4668"/>
      <c r="U4668"/>
      <c r="V4668"/>
      <c r="W4668"/>
      <c r="X4668"/>
      <c r="Y4668"/>
      <c r="Z4668"/>
      <c r="AA4668"/>
      <c r="AB4668"/>
      <c r="AC4668"/>
      <c r="AD4668"/>
      <c r="AE4668"/>
    </row>
    <row r="4669" spans="1:31" x14ac:dyDescent="0.2">
      <c r="A4669"/>
      <c r="B4669"/>
      <c r="C4669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S4669"/>
      <c r="T4669"/>
      <c r="U4669"/>
      <c r="V4669"/>
      <c r="W4669"/>
      <c r="X4669"/>
      <c r="Y4669"/>
      <c r="Z4669"/>
      <c r="AA4669"/>
      <c r="AB4669"/>
      <c r="AC4669"/>
      <c r="AD4669"/>
      <c r="AE4669"/>
    </row>
    <row r="4670" spans="1:31" x14ac:dyDescent="0.2">
      <c r="A4670"/>
      <c r="B4670"/>
      <c r="C4670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S4670"/>
      <c r="T4670"/>
      <c r="U4670"/>
      <c r="V4670"/>
      <c r="W4670"/>
      <c r="X4670"/>
      <c r="Y4670"/>
      <c r="Z4670"/>
      <c r="AA4670"/>
      <c r="AB4670"/>
      <c r="AC4670"/>
      <c r="AD4670"/>
      <c r="AE4670"/>
    </row>
    <row r="4671" spans="1:31" x14ac:dyDescent="0.2">
      <c r="A4671"/>
      <c r="B4671"/>
      <c r="C4671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S4671"/>
      <c r="T4671"/>
      <c r="U4671"/>
      <c r="V4671"/>
      <c r="W4671"/>
      <c r="X4671"/>
      <c r="Y4671"/>
      <c r="Z4671"/>
      <c r="AA4671"/>
      <c r="AB4671"/>
      <c r="AC4671"/>
      <c r="AD4671"/>
      <c r="AE4671"/>
    </row>
    <row r="4672" spans="1:31" x14ac:dyDescent="0.2">
      <c r="A4672"/>
      <c r="B4672"/>
      <c r="C4672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S4672"/>
      <c r="T4672"/>
      <c r="U4672"/>
      <c r="V4672"/>
      <c r="W4672"/>
      <c r="X4672"/>
      <c r="Y4672"/>
      <c r="Z4672"/>
      <c r="AA4672"/>
      <c r="AB4672"/>
      <c r="AC4672"/>
      <c r="AD4672"/>
      <c r="AE4672"/>
    </row>
    <row r="4673" spans="1:31" x14ac:dyDescent="0.2">
      <c r="A4673"/>
      <c r="B4673"/>
      <c r="C4673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S4673"/>
      <c r="T4673"/>
      <c r="U4673"/>
      <c r="V4673"/>
      <c r="W4673"/>
      <c r="X4673"/>
      <c r="Y4673"/>
      <c r="Z4673"/>
      <c r="AA4673"/>
      <c r="AB4673"/>
      <c r="AC4673"/>
      <c r="AD4673"/>
      <c r="AE4673"/>
    </row>
    <row r="4674" spans="1:31" x14ac:dyDescent="0.2">
      <c r="A4674"/>
      <c r="B4674"/>
      <c r="C467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S4674"/>
      <c r="T4674"/>
      <c r="U4674"/>
      <c r="V4674"/>
      <c r="W4674"/>
      <c r="X4674"/>
      <c r="Y4674"/>
      <c r="Z4674"/>
      <c r="AA4674"/>
      <c r="AB4674"/>
      <c r="AC4674"/>
      <c r="AD4674"/>
      <c r="AE4674"/>
    </row>
    <row r="4675" spans="1:31" x14ac:dyDescent="0.2">
      <c r="A4675"/>
      <c r="B4675"/>
      <c r="C4675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S4675"/>
      <c r="T4675"/>
      <c r="U4675"/>
      <c r="V4675"/>
      <c r="W4675"/>
      <c r="X4675"/>
      <c r="Y4675"/>
      <c r="Z4675"/>
      <c r="AA4675"/>
      <c r="AB4675"/>
      <c r="AC4675"/>
      <c r="AD4675"/>
      <c r="AE4675"/>
    </row>
    <row r="4676" spans="1:31" x14ac:dyDescent="0.2">
      <c r="A4676"/>
      <c r="B4676"/>
      <c r="C4676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S4676"/>
      <c r="T4676"/>
      <c r="U4676"/>
      <c r="V4676"/>
      <c r="W4676"/>
      <c r="X4676"/>
      <c r="Y4676"/>
      <c r="Z4676"/>
      <c r="AA4676"/>
      <c r="AB4676"/>
      <c r="AC4676"/>
      <c r="AD4676"/>
      <c r="AE4676"/>
    </row>
    <row r="4677" spans="1:31" x14ac:dyDescent="0.2">
      <c r="A4677"/>
      <c r="B4677"/>
      <c r="C4677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S4677"/>
      <c r="T4677"/>
      <c r="U4677"/>
      <c r="V4677"/>
      <c r="W4677"/>
      <c r="X4677"/>
      <c r="Y4677"/>
      <c r="Z4677"/>
      <c r="AA4677"/>
      <c r="AB4677"/>
      <c r="AC4677"/>
      <c r="AD4677"/>
      <c r="AE4677"/>
    </row>
    <row r="4678" spans="1:31" x14ac:dyDescent="0.2">
      <c r="A4678"/>
      <c r="B4678"/>
      <c r="C4678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S4678"/>
      <c r="T4678"/>
      <c r="U4678"/>
      <c r="V4678"/>
      <c r="W4678"/>
      <c r="X4678"/>
      <c r="Y4678"/>
      <c r="Z4678"/>
      <c r="AA4678"/>
      <c r="AB4678"/>
      <c r="AC4678"/>
      <c r="AD4678"/>
      <c r="AE4678"/>
    </row>
    <row r="4679" spans="1:31" x14ac:dyDescent="0.2">
      <c r="A4679"/>
      <c r="B4679"/>
      <c r="C4679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S4679"/>
      <c r="T4679"/>
      <c r="U4679"/>
      <c r="V4679"/>
      <c r="W4679"/>
      <c r="X4679"/>
      <c r="Y4679"/>
      <c r="Z4679"/>
      <c r="AA4679"/>
      <c r="AB4679"/>
      <c r="AC4679"/>
      <c r="AD4679"/>
      <c r="AE4679"/>
    </row>
    <row r="4680" spans="1:31" x14ac:dyDescent="0.2">
      <c r="A4680"/>
      <c r="B4680"/>
      <c r="C4680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S4680"/>
      <c r="T4680"/>
      <c r="U4680"/>
      <c r="V4680"/>
      <c r="W4680"/>
      <c r="X4680"/>
      <c r="Y4680"/>
      <c r="Z4680"/>
      <c r="AA4680"/>
      <c r="AB4680"/>
      <c r="AC4680"/>
      <c r="AD4680"/>
      <c r="AE4680"/>
    </row>
    <row r="4681" spans="1:31" x14ac:dyDescent="0.2">
      <c r="A4681"/>
      <c r="B4681"/>
      <c r="C4681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S4681"/>
      <c r="T4681"/>
      <c r="U4681"/>
      <c r="V4681"/>
      <c r="W4681"/>
      <c r="X4681"/>
      <c r="Y4681"/>
      <c r="Z4681"/>
      <c r="AA4681"/>
      <c r="AB4681"/>
      <c r="AC4681"/>
      <c r="AD4681"/>
      <c r="AE4681"/>
    </row>
    <row r="4682" spans="1:31" x14ac:dyDescent="0.2">
      <c r="A4682"/>
      <c r="B4682"/>
      <c r="C4682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S4682"/>
      <c r="T4682"/>
      <c r="U4682"/>
      <c r="V4682"/>
      <c r="W4682"/>
      <c r="X4682"/>
      <c r="Y4682"/>
      <c r="Z4682"/>
      <c r="AA4682"/>
      <c r="AB4682"/>
      <c r="AC4682"/>
      <c r="AD4682"/>
      <c r="AE4682"/>
    </row>
    <row r="4683" spans="1:31" x14ac:dyDescent="0.2">
      <c r="A4683"/>
      <c r="B4683"/>
      <c r="C4683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S4683"/>
      <c r="T4683"/>
      <c r="U4683"/>
      <c r="V4683"/>
      <c r="W4683"/>
      <c r="X4683"/>
      <c r="Y4683"/>
      <c r="Z4683"/>
      <c r="AA4683"/>
      <c r="AB4683"/>
      <c r="AC4683"/>
      <c r="AD4683"/>
      <c r="AE4683"/>
    </row>
    <row r="4684" spans="1:31" x14ac:dyDescent="0.2">
      <c r="A4684"/>
      <c r="B4684"/>
      <c r="C468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S4684"/>
      <c r="T4684"/>
      <c r="U4684"/>
      <c r="V4684"/>
      <c r="W4684"/>
      <c r="X4684"/>
      <c r="Y4684"/>
      <c r="Z4684"/>
      <c r="AA4684"/>
      <c r="AB4684"/>
      <c r="AC4684"/>
      <c r="AD4684"/>
      <c r="AE4684"/>
    </row>
    <row r="4685" spans="1:31" x14ac:dyDescent="0.2">
      <c r="A4685"/>
      <c r="B4685"/>
      <c r="C4685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S4685"/>
      <c r="T4685"/>
      <c r="U4685"/>
      <c r="V4685"/>
      <c r="W4685"/>
      <c r="X4685"/>
      <c r="Y4685"/>
      <c r="Z4685"/>
      <c r="AA4685"/>
      <c r="AB4685"/>
      <c r="AC4685"/>
      <c r="AD4685"/>
      <c r="AE4685"/>
    </row>
    <row r="4686" spans="1:31" x14ac:dyDescent="0.2">
      <c r="A4686"/>
      <c r="B4686"/>
      <c r="C4686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S4686"/>
      <c r="T4686"/>
      <c r="U4686"/>
      <c r="V4686"/>
      <c r="W4686"/>
      <c r="X4686"/>
      <c r="Y4686"/>
      <c r="Z4686"/>
      <c r="AA4686"/>
      <c r="AB4686"/>
      <c r="AC4686"/>
      <c r="AD4686"/>
      <c r="AE4686"/>
    </row>
    <row r="4687" spans="1:31" x14ac:dyDescent="0.2">
      <c r="A4687"/>
      <c r="B4687"/>
      <c r="C4687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S4687"/>
      <c r="T4687"/>
      <c r="U4687"/>
      <c r="V4687"/>
      <c r="W4687"/>
      <c r="X4687"/>
      <c r="Y4687"/>
      <c r="Z4687"/>
      <c r="AA4687"/>
      <c r="AB4687"/>
      <c r="AC4687"/>
      <c r="AD4687"/>
      <c r="AE4687"/>
    </row>
    <row r="4688" spans="1:31" x14ac:dyDescent="0.2">
      <c r="A4688"/>
      <c r="B4688"/>
      <c r="C4688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S4688"/>
      <c r="T4688"/>
      <c r="U4688"/>
      <c r="V4688"/>
      <c r="W4688"/>
      <c r="X4688"/>
      <c r="Y4688"/>
      <c r="Z4688"/>
      <c r="AA4688"/>
      <c r="AB4688"/>
      <c r="AC4688"/>
      <c r="AD4688"/>
      <c r="AE4688"/>
    </row>
    <row r="4689" spans="1:31" x14ac:dyDescent="0.2">
      <c r="A4689"/>
      <c r="B4689"/>
      <c r="C4689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S4689"/>
      <c r="T4689"/>
      <c r="U4689"/>
      <c r="V4689"/>
      <c r="W4689"/>
      <c r="X4689"/>
      <c r="Y4689"/>
      <c r="Z4689"/>
      <c r="AA4689"/>
      <c r="AB4689"/>
      <c r="AC4689"/>
      <c r="AD4689"/>
      <c r="AE4689"/>
    </row>
    <row r="4690" spans="1:31" x14ac:dyDescent="0.2">
      <c r="A4690"/>
      <c r="B4690"/>
      <c r="C4690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S4690"/>
      <c r="T4690"/>
      <c r="U4690"/>
      <c r="V4690"/>
      <c r="W4690"/>
      <c r="X4690"/>
      <c r="Y4690"/>
      <c r="Z4690"/>
      <c r="AA4690"/>
      <c r="AB4690"/>
      <c r="AC4690"/>
      <c r="AD4690"/>
      <c r="AE4690"/>
    </row>
    <row r="4691" spans="1:31" x14ac:dyDescent="0.2">
      <c r="A4691"/>
      <c r="B4691"/>
      <c r="C4691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S4691"/>
      <c r="T4691"/>
      <c r="U4691"/>
      <c r="V4691"/>
      <c r="W4691"/>
      <c r="X4691"/>
      <c r="Y4691"/>
      <c r="Z4691"/>
      <c r="AA4691"/>
      <c r="AB4691"/>
      <c r="AC4691"/>
      <c r="AD4691"/>
      <c r="AE4691"/>
    </row>
    <row r="4692" spans="1:31" x14ac:dyDescent="0.2">
      <c r="A4692"/>
      <c r="B4692"/>
      <c r="C4692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S4692"/>
      <c r="T4692"/>
      <c r="U4692"/>
      <c r="V4692"/>
      <c r="W4692"/>
      <c r="X4692"/>
      <c r="Y4692"/>
      <c r="Z4692"/>
      <c r="AA4692"/>
      <c r="AB4692"/>
      <c r="AC4692"/>
      <c r="AD4692"/>
      <c r="AE4692"/>
    </row>
    <row r="4693" spans="1:31" x14ac:dyDescent="0.2">
      <c r="A4693"/>
      <c r="B4693"/>
      <c r="C4693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S4693"/>
      <c r="T4693"/>
      <c r="U4693"/>
      <c r="V4693"/>
      <c r="W4693"/>
      <c r="X4693"/>
      <c r="Y4693"/>
      <c r="Z4693"/>
      <c r="AA4693"/>
      <c r="AB4693"/>
      <c r="AC4693"/>
      <c r="AD4693"/>
      <c r="AE4693"/>
    </row>
    <row r="4694" spans="1:31" x14ac:dyDescent="0.2">
      <c r="A4694"/>
      <c r="B4694"/>
      <c r="C469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S4694"/>
      <c r="T4694"/>
      <c r="U4694"/>
      <c r="V4694"/>
      <c r="W4694"/>
      <c r="X4694"/>
      <c r="Y4694"/>
      <c r="Z4694"/>
      <c r="AA4694"/>
      <c r="AB4694"/>
      <c r="AC4694"/>
      <c r="AD4694"/>
      <c r="AE4694"/>
    </row>
    <row r="4695" spans="1:31" x14ac:dyDescent="0.2">
      <c r="A4695"/>
      <c r="B4695"/>
      <c r="C4695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S4695"/>
      <c r="T4695"/>
      <c r="U4695"/>
      <c r="V4695"/>
      <c r="W4695"/>
      <c r="X4695"/>
      <c r="Y4695"/>
      <c r="Z4695"/>
      <c r="AA4695"/>
      <c r="AB4695"/>
      <c r="AC4695"/>
      <c r="AD4695"/>
      <c r="AE4695"/>
    </row>
    <row r="4696" spans="1:31" x14ac:dyDescent="0.2">
      <c r="A4696"/>
      <c r="B4696"/>
      <c r="C4696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S4696"/>
      <c r="T4696"/>
      <c r="U4696"/>
      <c r="V4696"/>
      <c r="W4696"/>
      <c r="X4696"/>
      <c r="Y4696"/>
      <c r="Z4696"/>
      <c r="AA4696"/>
      <c r="AB4696"/>
      <c r="AC4696"/>
      <c r="AD4696"/>
      <c r="AE4696"/>
    </row>
    <row r="4697" spans="1:31" x14ac:dyDescent="0.2">
      <c r="A4697"/>
      <c r="B4697"/>
      <c r="C4697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S4697"/>
      <c r="T4697"/>
      <c r="U4697"/>
      <c r="V4697"/>
      <c r="W4697"/>
      <c r="X4697"/>
      <c r="Y4697"/>
      <c r="Z4697"/>
      <c r="AA4697"/>
      <c r="AB4697"/>
      <c r="AC4697"/>
      <c r="AD4697"/>
      <c r="AE4697"/>
    </row>
    <row r="4698" spans="1:31" x14ac:dyDescent="0.2">
      <c r="A4698"/>
      <c r="B4698"/>
      <c r="C4698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S4698"/>
      <c r="T4698"/>
      <c r="U4698"/>
      <c r="V4698"/>
      <c r="W4698"/>
      <c r="X4698"/>
      <c r="Y4698"/>
      <c r="Z4698"/>
      <c r="AA4698"/>
      <c r="AB4698"/>
      <c r="AC4698"/>
      <c r="AD4698"/>
      <c r="AE4698"/>
    </row>
    <row r="4699" spans="1:31" x14ac:dyDescent="0.2">
      <c r="A4699"/>
      <c r="B4699"/>
      <c r="C4699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S4699"/>
      <c r="T4699"/>
      <c r="U4699"/>
      <c r="V4699"/>
      <c r="W4699"/>
      <c r="X4699"/>
      <c r="Y4699"/>
      <c r="Z4699"/>
      <c r="AA4699"/>
      <c r="AB4699"/>
      <c r="AC4699"/>
      <c r="AD4699"/>
      <c r="AE4699"/>
    </row>
    <row r="4700" spans="1:31" x14ac:dyDescent="0.2">
      <c r="A4700"/>
      <c r="B4700"/>
      <c r="C4700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S4700"/>
      <c r="T4700"/>
      <c r="U4700"/>
      <c r="V4700"/>
      <c r="W4700"/>
      <c r="X4700"/>
      <c r="Y4700"/>
      <c r="Z4700"/>
      <c r="AA4700"/>
      <c r="AB4700"/>
      <c r="AC4700"/>
      <c r="AD4700"/>
      <c r="AE4700"/>
    </row>
    <row r="4701" spans="1:31" x14ac:dyDescent="0.2">
      <c r="A4701"/>
      <c r="B4701"/>
      <c r="C4701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S4701"/>
      <c r="T4701"/>
      <c r="U4701"/>
      <c r="V4701"/>
      <c r="W4701"/>
      <c r="X4701"/>
      <c r="Y4701"/>
      <c r="Z4701"/>
      <c r="AA4701"/>
      <c r="AB4701"/>
      <c r="AC4701"/>
      <c r="AD4701"/>
      <c r="AE4701"/>
    </row>
    <row r="4702" spans="1:31" x14ac:dyDescent="0.2">
      <c r="A4702"/>
      <c r="B4702"/>
      <c r="C4702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S4702"/>
      <c r="T4702"/>
      <c r="U4702"/>
      <c r="V4702"/>
      <c r="W4702"/>
      <c r="X4702"/>
      <c r="Y4702"/>
      <c r="Z4702"/>
      <c r="AA4702"/>
      <c r="AB4702"/>
      <c r="AC4702"/>
      <c r="AD4702"/>
      <c r="AE4702"/>
    </row>
    <row r="4703" spans="1:31" x14ac:dyDescent="0.2">
      <c r="A4703"/>
      <c r="B4703"/>
      <c r="C4703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S4703"/>
      <c r="T4703"/>
      <c r="U4703"/>
      <c r="V4703"/>
      <c r="W4703"/>
      <c r="X4703"/>
      <c r="Y4703"/>
      <c r="Z4703"/>
      <c r="AA4703"/>
      <c r="AB4703"/>
      <c r="AC4703"/>
      <c r="AD4703"/>
      <c r="AE4703"/>
    </row>
    <row r="4704" spans="1:31" x14ac:dyDescent="0.2">
      <c r="A4704"/>
      <c r="B4704"/>
      <c r="C470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S4704"/>
      <c r="T4704"/>
      <c r="U4704"/>
      <c r="V4704"/>
      <c r="W4704"/>
      <c r="X4704"/>
      <c r="Y4704"/>
      <c r="Z4704"/>
      <c r="AA4704"/>
      <c r="AB4704"/>
      <c r="AC4704"/>
      <c r="AD4704"/>
      <c r="AE4704"/>
    </row>
    <row r="4705" spans="1:31" x14ac:dyDescent="0.2">
      <c r="A4705"/>
      <c r="B4705"/>
      <c r="C4705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S4705"/>
      <c r="T4705"/>
      <c r="U4705"/>
      <c r="V4705"/>
      <c r="W4705"/>
      <c r="X4705"/>
      <c r="Y4705"/>
      <c r="Z4705"/>
      <c r="AA4705"/>
      <c r="AB4705"/>
      <c r="AC4705"/>
      <c r="AD4705"/>
      <c r="AE4705"/>
    </row>
    <row r="4706" spans="1:31" x14ac:dyDescent="0.2">
      <c r="A4706"/>
      <c r="B4706"/>
      <c r="C4706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S4706"/>
      <c r="T4706"/>
      <c r="U4706"/>
      <c r="V4706"/>
      <c r="W4706"/>
      <c r="X4706"/>
      <c r="Y4706"/>
      <c r="Z4706"/>
      <c r="AA4706"/>
      <c r="AB4706"/>
      <c r="AC4706"/>
      <c r="AD4706"/>
      <c r="AE4706"/>
    </row>
    <row r="4707" spans="1:31" x14ac:dyDescent="0.2">
      <c r="A4707"/>
      <c r="B4707"/>
      <c r="C4707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S4707"/>
      <c r="T4707"/>
      <c r="U4707"/>
      <c r="V4707"/>
      <c r="W4707"/>
      <c r="X4707"/>
      <c r="Y4707"/>
      <c r="Z4707"/>
      <c r="AA4707"/>
      <c r="AB4707"/>
      <c r="AC4707"/>
      <c r="AD4707"/>
      <c r="AE4707"/>
    </row>
    <row r="4708" spans="1:31" x14ac:dyDescent="0.2">
      <c r="A4708"/>
      <c r="B4708"/>
      <c r="C4708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S4708"/>
      <c r="T4708"/>
      <c r="U4708"/>
      <c r="V4708"/>
      <c r="W4708"/>
      <c r="X4708"/>
      <c r="Y4708"/>
      <c r="Z4708"/>
      <c r="AA4708"/>
      <c r="AB4708"/>
      <c r="AC4708"/>
      <c r="AD4708"/>
      <c r="AE4708"/>
    </row>
    <row r="4709" spans="1:31" x14ac:dyDescent="0.2">
      <c r="A4709"/>
      <c r="B4709"/>
      <c r="C4709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S4709"/>
      <c r="T4709"/>
      <c r="U4709"/>
      <c r="V4709"/>
      <c r="W4709"/>
      <c r="X4709"/>
      <c r="Y4709"/>
      <c r="Z4709"/>
      <c r="AA4709"/>
      <c r="AB4709"/>
      <c r="AC4709"/>
      <c r="AD4709"/>
      <c r="AE4709"/>
    </row>
    <row r="4710" spans="1:31" x14ac:dyDescent="0.2">
      <c r="A4710"/>
      <c r="B4710"/>
      <c r="C4710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S4710"/>
      <c r="T4710"/>
      <c r="U4710"/>
      <c r="V4710"/>
      <c r="W4710"/>
      <c r="X4710"/>
      <c r="Y4710"/>
      <c r="Z4710"/>
      <c r="AA4710"/>
      <c r="AB4710"/>
      <c r="AC4710"/>
      <c r="AD4710"/>
      <c r="AE4710"/>
    </row>
    <row r="4711" spans="1:31" x14ac:dyDescent="0.2">
      <c r="A4711"/>
      <c r="B4711"/>
      <c r="C4711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S4711"/>
      <c r="T4711"/>
      <c r="U4711"/>
      <c r="V4711"/>
      <c r="W4711"/>
      <c r="X4711"/>
      <c r="Y4711"/>
      <c r="Z4711"/>
      <c r="AA4711"/>
      <c r="AB4711"/>
      <c r="AC4711"/>
      <c r="AD4711"/>
      <c r="AE4711"/>
    </row>
    <row r="4712" spans="1:31" x14ac:dyDescent="0.2">
      <c r="A4712"/>
      <c r="B4712"/>
      <c r="C4712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S4712"/>
      <c r="T4712"/>
      <c r="U4712"/>
      <c r="V4712"/>
      <c r="W4712"/>
      <c r="X4712"/>
      <c r="Y4712"/>
      <c r="Z4712"/>
      <c r="AA4712"/>
      <c r="AB4712"/>
      <c r="AC4712"/>
      <c r="AD4712"/>
      <c r="AE4712"/>
    </row>
    <row r="4713" spans="1:31" x14ac:dyDescent="0.2">
      <c r="A4713"/>
      <c r="B4713"/>
      <c r="C4713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S4713"/>
      <c r="T4713"/>
      <c r="U4713"/>
      <c r="V4713"/>
      <c r="W4713"/>
      <c r="X4713"/>
      <c r="Y4713"/>
      <c r="Z4713"/>
      <c r="AA4713"/>
      <c r="AB4713"/>
      <c r="AC4713"/>
      <c r="AD4713"/>
      <c r="AE4713"/>
    </row>
    <row r="4714" spans="1:31" x14ac:dyDescent="0.2">
      <c r="A4714"/>
      <c r="B4714"/>
      <c r="C471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S4714"/>
      <c r="T4714"/>
      <c r="U4714"/>
      <c r="V4714"/>
      <c r="W4714"/>
      <c r="X4714"/>
      <c r="Y4714"/>
      <c r="Z4714"/>
      <c r="AA4714"/>
      <c r="AB4714"/>
      <c r="AC4714"/>
      <c r="AD4714"/>
      <c r="AE4714"/>
    </row>
    <row r="4715" spans="1:31" x14ac:dyDescent="0.2">
      <c r="A4715"/>
      <c r="B4715"/>
      <c r="C4715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S4715"/>
      <c r="T4715"/>
      <c r="U4715"/>
      <c r="V4715"/>
      <c r="W4715"/>
      <c r="X4715"/>
      <c r="Y4715"/>
      <c r="Z4715"/>
      <c r="AA4715"/>
      <c r="AB4715"/>
      <c r="AC4715"/>
      <c r="AD4715"/>
      <c r="AE4715"/>
    </row>
    <row r="4716" spans="1:31" x14ac:dyDescent="0.2">
      <c r="A4716"/>
      <c r="B4716"/>
      <c r="C4716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S4716"/>
      <c r="T4716"/>
      <c r="U4716"/>
      <c r="V4716"/>
      <c r="W4716"/>
      <c r="X4716"/>
      <c r="Y4716"/>
      <c r="Z4716"/>
      <c r="AA4716"/>
      <c r="AB4716"/>
      <c r="AC4716"/>
      <c r="AD4716"/>
      <c r="AE4716"/>
    </row>
    <row r="4717" spans="1:31" x14ac:dyDescent="0.2">
      <c r="A4717"/>
      <c r="B4717"/>
      <c r="C4717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S4717"/>
      <c r="T4717"/>
      <c r="U4717"/>
      <c r="V4717"/>
      <c r="W4717"/>
      <c r="X4717"/>
      <c r="Y4717"/>
      <c r="Z4717"/>
      <c r="AA4717"/>
      <c r="AB4717"/>
      <c r="AC4717"/>
      <c r="AD4717"/>
      <c r="AE4717"/>
    </row>
    <row r="4718" spans="1:31" x14ac:dyDescent="0.2">
      <c r="A4718"/>
      <c r="B4718"/>
      <c r="C4718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S4718"/>
      <c r="T4718"/>
      <c r="U4718"/>
      <c r="V4718"/>
      <c r="W4718"/>
      <c r="X4718"/>
      <c r="Y4718"/>
      <c r="Z4718"/>
      <c r="AA4718"/>
      <c r="AB4718"/>
      <c r="AC4718"/>
      <c r="AD4718"/>
      <c r="AE4718"/>
    </row>
    <row r="4719" spans="1:31" x14ac:dyDescent="0.2">
      <c r="A4719"/>
      <c r="B4719"/>
      <c r="C4719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S4719"/>
      <c r="T4719"/>
      <c r="U4719"/>
      <c r="V4719"/>
      <c r="W4719"/>
      <c r="X4719"/>
      <c r="Y4719"/>
      <c r="Z4719"/>
      <c r="AA4719"/>
      <c r="AB4719"/>
      <c r="AC4719"/>
      <c r="AD4719"/>
      <c r="AE4719"/>
    </row>
    <row r="4720" spans="1:31" x14ac:dyDescent="0.2">
      <c r="A4720"/>
      <c r="B4720"/>
      <c r="C4720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S4720"/>
      <c r="T4720"/>
      <c r="U4720"/>
      <c r="V4720"/>
      <c r="W4720"/>
      <c r="X4720"/>
      <c r="Y4720"/>
      <c r="Z4720"/>
      <c r="AA4720"/>
      <c r="AB4720"/>
      <c r="AC4720"/>
      <c r="AD4720"/>
      <c r="AE4720"/>
    </row>
    <row r="4721" spans="1:31" x14ac:dyDescent="0.2">
      <c r="A4721"/>
      <c r="B4721"/>
      <c r="C4721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S4721"/>
      <c r="T4721"/>
      <c r="U4721"/>
      <c r="V4721"/>
      <c r="W4721"/>
      <c r="X4721"/>
      <c r="Y4721"/>
      <c r="Z4721"/>
      <c r="AA4721"/>
      <c r="AB4721"/>
      <c r="AC4721"/>
      <c r="AD4721"/>
      <c r="AE4721"/>
    </row>
    <row r="4722" spans="1:31" x14ac:dyDescent="0.2">
      <c r="A4722"/>
      <c r="B4722"/>
      <c r="C4722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S4722"/>
      <c r="T4722"/>
      <c r="U4722"/>
      <c r="V4722"/>
      <c r="W4722"/>
      <c r="X4722"/>
      <c r="Y4722"/>
      <c r="Z4722"/>
      <c r="AA4722"/>
      <c r="AB4722"/>
      <c r="AC4722"/>
      <c r="AD4722"/>
      <c r="AE4722"/>
    </row>
    <row r="4723" spans="1:31" x14ac:dyDescent="0.2">
      <c r="A4723"/>
      <c r="B4723"/>
      <c r="C4723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S4723"/>
      <c r="T4723"/>
      <c r="U4723"/>
      <c r="V4723"/>
      <c r="W4723"/>
      <c r="X4723"/>
      <c r="Y4723"/>
      <c r="Z4723"/>
      <c r="AA4723"/>
      <c r="AB4723"/>
      <c r="AC4723"/>
      <c r="AD4723"/>
      <c r="AE4723"/>
    </row>
    <row r="4724" spans="1:31" x14ac:dyDescent="0.2">
      <c r="A4724"/>
      <c r="B4724"/>
      <c r="C472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S4724"/>
      <c r="T4724"/>
      <c r="U4724"/>
      <c r="V4724"/>
      <c r="W4724"/>
      <c r="X4724"/>
      <c r="Y4724"/>
      <c r="Z4724"/>
      <c r="AA4724"/>
      <c r="AB4724"/>
      <c r="AC4724"/>
      <c r="AD4724"/>
      <c r="AE4724"/>
    </row>
    <row r="4725" spans="1:31" x14ac:dyDescent="0.2">
      <c r="A4725"/>
      <c r="B4725"/>
      <c r="C4725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S4725"/>
      <c r="T4725"/>
      <c r="U4725"/>
      <c r="V4725"/>
      <c r="W4725"/>
      <c r="X4725"/>
      <c r="Y4725"/>
      <c r="Z4725"/>
      <c r="AA4725"/>
      <c r="AB4725"/>
      <c r="AC4725"/>
      <c r="AD4725"/>
      <c r="AE4725"/>
    </row>
    <row r="4726" spans="1:31" x14ac:dyDescent="0.2">
      <c r="A4726"/>
      <c r="B4726"/>
      <c r="C4726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S4726"/>
      <c r="T4726"/>
      <c r="U4726"/>
      <c r="V4726"/>
      <c r="W4726"/>
      <c r="X4726"/>
      <c r="Y4726"/>
      <c r="Z4726"/>
      <c r="AA4726"/>
      <c r="AB4726"/>
      <c r="AC4726"/>
      <c r="AD4726"/>
      <c r="AE4726"/>
    </row>
    <row r="4727" spans="1:31" x14ac:dyDescent="0.2">
      <c r="A4727"/>
      <c r="B4727"/>
      <c r="C4727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S4727"/>
      <c r="T4727"/>
      <c r="U4727"/>
      <c r="V4727"/>
      <c r="W4727"/>
      <c r="X4727"/>
      <c r="Y4727"/>
      <c r="Z4727"/>
      <c r="AA4727"/>
      <c r="AB4727"/>
      <c r="AC4727"/>
      <c r="AD4727"/>
      <c r="AE4727"/>
    </row>
    <row r="4728" spans="1:31" x14ac:dyDescent="0.2">
      <c r="A4728"/>
      <c r="B4728"/>
      <c r="C4728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S4728"/>
      <c r="T4728"/>
      <c r="U4728"/>
      <c r="V4728"/>
      <c r="W4728"/>
      <c r="X4728"/>
      <c r="Y4728"/>
      <c r="Z4728"/>
      <c r="AA4728"/>
      <c r="AB4728"/>
      <c r="AC4728"/>
      <c r="AD4728"/>
      <c r="AE4728"/>
    </row>
    <row r="4729" spans="1:31" x14ac:dyDescent="0.2">
      <c r="A4729"/>
      <c r="B4729"/>
      <c r="C4729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S4729"/>
      <c r="T4729"/>
      <c r="U4729"/>
      <c r="V4729"/>
      <c r="W4729"/>
      <c r="X4729"/>
      <c r="Y4729"/>
      <c r="Z4729"/>
      <c r="AA4729"/>
      <c r="AB4729"/>
      <c r="AC4729"/>
      <c r="AD4729"/>
      <c r="AE4729"/>
    </row>
    <row r="4730" spans="1:31" x14ac:dyDescent="0.2">
      <c r="A4730"/>
      <c r="B4730"/>
      <c r="C4730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S4730"/>
      <c r="T4730"/>
      <c r="U4730"/>
      <c r="V4730"/>
      <c r="W4730"/>
      <c r="X4730"/>
      <c r="Y4730"/>
      <c r="Z4730"/>
      <c r="AA4730"/>
      <c r="AB4730"/>
      <c r="AC4730"/>
      <c r="AD4730"/>
      <c r="AE4730"/>
    </row>
    <row r="4731" spans="1:31" x14ac:dyDescent="0.2">
      <c r="A4731"/>
      <c r="B4731"/>
      <c r="C4731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S4731"/>
      <c r="T4731"/>
      <c r="U4731"/>
      <c r="V4731"/>
      <c r="W4731"/>
      <c r="X4731"/>
      <c r="Y4731"/>
      <c r="Z4731"/>
      <c r="AA4731"/>
      <c r="AB4731"/>
      <c r="AC4731"/>
      <c r="AD4731"/>
      <c r="AE4731"/>
    </row>
    <row r="4732" spans="1:31" x14ac:dyDescent="0.2">
      <c r="A4732"/>
      <c r="B4732"/>
      <c r="C4732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S4732"/>
      <c r="T4732"/>
      <c r="U4732"/>
      <c r="V4732"/>
      <c r="W4732"/>
      <c r="X4732"/>
      <c r="Y4732"/>
      <c r="Z4732"/>
      <c r="AA4732"/>
      <c r="AB4732"/>
      <c r="AC4732"/>
      <c r="AD4732"/>
      <c r="AE4732"/>
    </row>
    <row r="4733" spans="1:31" x14ac:dyDescent="0.2">
      <c r="A4733"/>
      <c r="B4733"/>
      <c r="C4733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S4733"/>
      <c r="T4733"/>
      <c r="U4733"/>
      <c r="V4733"/>
      <c r="W4733"/>
      <c r="X4733"/>
      <c r="Y4733"/>
      <c r="Z4733"/>
      <c r="AA4733"/>
      <c r="AB4733"/>
      <c r="AC4733"/>
      <c r="AD4733"/>
      <c r="AE4733"/>
    </row>
    <row r="4734" spans="1:31" x14ac:dyDescent="0.2">
      <c r="A4734"/>
      <c r="B4734"/>
      <c r="C473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S4734"/>
      <c r="T4734"/>
      <c r="U4734"/>
      <c r="V4734"/>
      <c r="W4734"/>
      <c r="X4734"/>
      <c r="Y4734"/>
      <c r="Z4734"/>
      <c r="AA4734"/>
      <c r="AB4734"/>
      <c r="AC4734"/>
      <c r="AD4734"/>
      <c r="AE4734"/>
    </row>
    <row r="4735" spans="1:31" x14ac:dyDescent="0.2">
      <c r="A4735"/>
      <c r="B4735"/>
      <c r="C4735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S4735"/>
      <c r="T4735"/>
      <c r="U4735"/>
      <c r="V4735"/>
      <c r="W4735"/>
      <c r="X4735"/>
      <c r="Y4735"/>
      <c r="Z4735"/>
      <c r="AA4735"/>
      <c r="AB4735"/>
      <c r="AC4735"/>
      <c r="AD4735"/>
      <c r="AE4735"/>
    </row>
    <row r="4736" spans="1:31" x14ac:dyDescent="0.2">
      <c r="A4736"/>
      <c r="B4736"/>
      <c r="C4736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S4736"/>
      <c r="T4736"/>
      <c r="U4736"/>
      <c r="V4736"/>
      <c r="W4736"/>
      <c r="X4736"/>
      <c r="Y4736"/>
      <c r="Z4736"/>
      <c r="AA4736"/>
      <c r="AB4736"/>
      <c r="AC4736"/>
      <c r="AD4736"/>
      <c r="AE4736"/>
    </row>
    <row r="4737" spans="1:31" x14ac:dyDescent="0.2">
      <c r="A4737"/>
      <c r="B4737"/>
      <c r="C4737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S4737"/>
      <c r="T4737"/>
      <c r="U4737"/>
      <c r="V4737"/>
      <c r="W4737"/>
      <c r="X4737"/>
      <c r="Y4737"/>
      <c r="Z4737"/>
      <c r="AA4737"/>
      <c r="AB4737"/>
      <c r="AC4737"/>
      <c r="AD4737"/>
      <c r="AE4737"/>
    </row>
    <row r="4738" spans="1:31" x14ac:dyDescent="0.2">
      <c r="A4738"/>
      <c r="B4738"/>
      <c r="C4738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S4738"/>
      <c r="T4738"/>
      <c r="U4738"/>
      <c r="V4738"/>
      <c r="W4738"/>
      <c r="X4738"/>
      <c r="Y4738"/>
      <c r="Z4738"/>
      <c r="AA4738"/>
      <c r="AB4738"/>
      <c r="AC4738"/>
      <c r="AD4738"/>
      <c r="AE4738"/>
    </row>
    <row r="4739" spans="1:31" x14ac:dyDescent="0.2">
      <c r="A4739"/>
      <c r="B4739"/>
      <c r="C4739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S4739"/>
      <c r="T4739"/>
      <c r="U4739"/>
      <c r="V4739"/>
      <c r="W4739"/>
      <c r="X4739"/>
      <c r="Y4739"/>
      <c r="Z4739"/>
      <c r="AA4739"/>
      <c r="AB4739"/>
      <c r="AC4739"/>
      <c r="AD4739"/>
      <c r="AE4739"/>
    </row>
    <row r="4740" spans="1:31" x14ac:dyDescent="0.2">
      <c r="A4740"/>
      <c r="B4740"/>
      <c r="C4740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S4740"/>
      <c r="T4740"/>
      <c r="U4740"/>
      <c r="V4740"/>
      <c r="W4740"/>
      <c r="X4740"/>
      <c r="Y4740"/>
      <c r="Z4740"/>
      <c r="AA4740"/>
      <c r="AB4740"/>
      <c r="AC4740"/>
      <c r="AD4740"/>
      <c r="AE4740"/>
    </row>
    <row r="4741" spans="1:31" x14ac:dyDescent="0.2">
      <c r="A4741"/>
      <c r="B4741"/>
      <c r="C4741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S4741"/>
      <c r="T4741"/>
      <c r="U4741"/>
      <c r="V4741"/>
      <c r="W4741"/>
      <c r="X4741"/>
      <c r="Y4741"/>
      <c r="Z4741"/>
      <c r="AA4741"/>
      <c r="AB4741"/>
      <c r="AC4741"/>
      <c r="AD4741"/>
      <c r="AE4741"/>
    </row>
    <row r="4742" spans="1:31" x14ac:dyDescent="0.2">
      <c r="A4742"/>
      <c r="B4742"/>
      <c r="C4742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S4742"/>
      <c r="T4742"/>
      <c r="U4742"/>
      <c r="V4742"/>
      <c r="W4742"/>
      <c r="X4742"/>
      <c r="Y4742"/>
      <c r="Z4742"/>
      <c r="AA4742"/>
      <c r="AB4742"/>
      <c r="AC4742"/>
      <c r="AD4742"/>
      <c r="AE4742"/>
    </row>
    <row r="4743" spans="1:31" x14ac:dyDescent="0.2">
      <c r="A4743"/>
      <c r="B4743"/>
      <c r="C4743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S4743"/>
      <c r="T4743"/>
      <c r="U4743"/>
      <c r="V4743"/>
      <c r="W4743"/>
      <c r="X4743"/>
      <c r="Y4743"/>
      <c r="Z4743"/>
      <c r="AA4743"/>
      <c r="AB4743"/>
      <c r="AC4743"/>
      <c r="AD4743"/>
      <c r="AE4743"/>
    </row>
    <row r="4744" spans="1:31" x14ac:dyDescent="0.2">
      <c r="A4744"/>
      <c r="B4744"/>
      <c r="C474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S4744"/>
      <c r="T4744"/>
      <c r="U4744"/>
      <c r="V4744"/>
      <c r="W4744"/>
      <c r="X4744"/>
      <c r="Y4744"/>
      <c r="Z4744"/>
      <c r="AA4744"/>
      <c r="AB4744"/>
      <c r="AC4744"/>
      <c r="AD4744"/>
      <c r="AE4744"/>
    </row>
    <row r="4745" spans="1:31" x14ac:dyDescent="0.2">
      <c r="A4745"/>
      <c r="B4745"/>
      <c r="C4745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S4745"/>
      <c r="T4745"/>
      <c r="U4745"/>
      <c r="V4745"/>
      <c r="W4745"/>
      <c r="X4745"/>
      <c r="Y4745"/>
      <c r="Z4745"/>
      <c r="AA4745"/>
      <c r="AB4745"/>
      <c r="AC4745"/>
      <c r="AD4745"/>
      <c r="AE4745"/>
    </row>
    <row r="4746" spans="1:31" x14ac:dyDescent="0.2">
      <c r="A4746"/>
      <c r="B4746"/>
      <c r="C4746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S4746"/>
      <c r="T4746"/>
      <c r="U4746"/>
      <c r="V4746"/>
      <c r="W4746"/>
      <c r="X4746"/>
      <c r="Y4746"/>
      <c r="Z4746"/>
      <c r="AA4746"/>
      <c r="AB4746"/>
      <c r="AC4746"/>
      <c r="AD4746"/>
      <c r="AE4746"/>
    </row>
    <row r="4747" spans="1:31" x14ac:dyDescent="0.2">
      <c r="A4747"/>
      <c r="B4747"/>
      <c r="C4747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S4747"/>
      <c r="T4747"/>
      <c r="U4747"/>
      <c r="V4747"/>
      <c r="W4747"/>
      <c r="X4747"/>
      <c r="Y4747"/>
      <c r="Z4747"/>
      <c r="AA4747"/>
      <c r="AB4747"/>
      <c r="AC4747"/>
      <c r="AD4747"/>
      <c r="AE4747"/>
    </row>
    <row r="4748" spans="1:31" x14ac:dyDescent="0.2">
      <c r="A4748"/>
      <c r="B4748"/>
      <c r="C4748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S4748"/>
      <c r="T4748"/>
      <c r="U4748"/>
      <c r="V4748"/>
      <c r="W4748"/>
      <c r="X4748"/>
      <c r="Y4748"/>
      <c r="Z4748"/>
      <c r="AA4748"/>
      <c r="AB4748"/>
      <c r="AC4748"/>
      <c r="AD4748"/>
      <c r="AE4748"/>
    </row>
    <row r="4749" spans="1:31" x14ac:dyDescent="0.2">
      <c r="A4749"/>
      <c r="B4749"/>
      <c r="C4749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S4749"/>
      <c r="T4749"/>
      <c r="U4749"/>
      <c r="V4749"/>
      <c r="W4749"/>
      <c r="X4749"/>
      <c r="Y4749"/>
      <c r="Z4749"/>
      <c r="AA4749"/>
      <c r="AB4749"/>
      <c r="AC4749"/>
      <c r="AD4749"/>
      <c r="AE4749"/>
    </row>
    <row r="4750" spans="1:31" x14ac:dyDescent="0.2">
      <c r="A4750"/>
      <c r="B4750"/>
      <c r="C4750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S4750"/>
      <c r="T4750"/>
      <c r="U4750"/>
      <c r="V4750"/>
      <c r="W4750"/>
      <c r="X4750"/>
      <c r="Y4750"/>
      <c r="Z4750"/>
      <c r="AA4750"/>
      <c r="AB4750"/>
      <c r="AC4750"/>
      <c r="AD4750"/>
      <c r="AE4750"/>
    </row>
    <row r="4751" spans="1:31" x14ac:dyDescent="0.2">
      <c r="A4751"/>
      <c r="B4751"/>
      <c r="C4751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S4751"/>
      <c r="T4751"/>
      <c r="U4751"/>
      <c r="V4751"/>
      <c r="W4751"/>
      <c r="X4751"/>
      <c r="Y4751"/>
      <c r="Z4751"/>
      <c r="AA4751"/>
      <c r="AB4751"/>
      <c r="AC4751"/>
      <c r="AD4751"/>
      <c r="AE4751"/>
    </row>
    <row r="4752" spans="1:31" x14ac:dyDescent="0.2">
      <c r="A4752"/>
      <c r="B4752"/>
      <c r="C4752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S4752"/>
      <c r="T4752"/>
      <c r="U4752"/>
      <c r="V4752"/>
      <c r="W4752"/>
      <c r="X4752"/>
      <c r="Y4752"/>
      <c r="Z4752"/>
      <c r="AA4752"/>
      <c r="AB4752"/>
      <c r="AC4752"/>
      <c r="AD4752"/>
      <c r="AE4752"/>
    </row>
    <row r="4753" spans="1:31" x14ac:dyDescent="0.2">
      <c r="A4753"/>
      <c r="B4753"/>
      <c r="C4753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S4753"/>
      <c r="T4753"/>
      <c r="U4753"/>
      <c r="V4753"/>
      <c r="W4753"/>
      <c r="X4753"/>
      <c r="Y4753"/>
      <c r="Z4753"/>
      <c r="AA4753"/>
      <c r="AB4753"/>
      <c r="AC4753"/>
      <c r="AD4753"/>
      <c r="AE4753"/>
    </row>
    <row r="4754" spans="1:31" x14ac:dyDescent="0.2">
      <c r="A4754"/>
      <c r="B4754"/>
      <c r="C475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S4754"/>
      <c r="T4754"/>
      <c r="U4754"/>
      <c r="V4754"/>
      <c r="W4754"/>
      <c r="X4754"/>
      <c r="Y4754"/>
      <c r="Z4754"/>
      <c r="AA4754"/>
      <c r="AB4754"/>
      <c r="AC4754"/>
      <c r="AD4754"/>
      <c r="AE4754"/>
    </row>
    <row r="4755" spans="1:31" x14ac:dyDescent="0.2">
      <c r="A4755"/>
      <c r="B4755"/>
      <c r="C4755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S4755"/>
      <c r="T4755"/>
      <c r="U4755"/>
      <c r="V4755"/>
      <c r="W4755"/>
      <c r="X4755"/>
      <c r="Y4755"/>
      <c r="Z4755"/>
      <c r="AA4755"/>
      <c r="AB4755"/>
      <c r="AC4755"/>
      <c r="AD4755"/>
      <c r="AE4755"/>
    </row>
    <row r="4756" spans="1:31" x14ac:dyDescent="0.2">
      <c r="A4756"/>
      <c r="B4756"/>
      <c r="C4756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S4756"/>
      <c r="T4756"/>
      <c r="U4756"/>
      <c r="V4756"/>
      <c r="W4756"/>
      <c r="X4756"/>
      <c r="Y4756"/>
      <c r="Z4756"/>
      <c r="AA4756"/>
      <c r="AB4756"/>
      <c r="AC4756"/>
      <c r="AD4756"/>
      <c r="AE4756"/>
    </row>
    <row r="4757" spans="1:31" x14ac:dyDescent="0.2">
      <c r="A4757"/>
      <c r="B4757"/>
      <c r="C4757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S4757"/>
      <c r="T4757"/>
      <c r="U4757"/>
      <c r="V4757"/>
      <c r="W4757"/>
      <c r="X4757"/>
      <c r="Y4757"/>
      <c r="Z4757"/>
      <c r="AA4757"/>
      <c r="AB4757"/>
      <c r="AC4757"/>
      <c r="AD4757"/>
      <c r="AE4757"/>
    </row>
    <row r="4758" spans="1:31" x14ac:dyDescent="0.2">
      <c r="A4758"/>
      <c r="B4758"/>
      <c r="C4758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S4758"/>
      <c r="T4758"/>
      <c r="U4758"/>
      <c r="V4758"/>
      <c r="W4758"/>
      <c r="X4758"/>
      <c r="Y4758"/>
      <c r="Z4758"/>
      <c r="AA4758"/>
      <c r="AB4758"/>
      <c r="AC4758"/>
      <c r="AD4758"/>
      <c r="AE4758"/>
    </row>
    <row r="4759" spans="1:31" x14ac:dyDescent="0.2">
      <c r="A4759"/>
      <c r="B4759"/>
      <c r="C4759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S4759"/>
      <c r="T4759"/>
      <c r="U4759"/>
      <c r="V4759"/>
      <c r="W4759"/>
      <c r="X4759"/>
      <c r="Y4759"/>
      <c r="Z4759"/>
      <c r="AA4759"/>
      <c r="AB4759"/>
      <c r="AC4759"/>
      <c r="AD4759"/>
      <c r="AE4759"/>
    </row>
    <row r="4760" spans="1:31" x14ac:dyDescent="0.2">
      <c r="A4760"/>
      <c r="B4760"/>
      <c r="C4760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S4760"/>
      <c r="T4760"/>
      <c r="U4760"/>
      <c r="V4760"/>
      <c r="W4760"/>
      <c r="X4760"/>
      <c r="Y4760"/>
      <c r="Z4760"/>
      <c r="AA4760"/>
      <c r="AB4760"/>
      <c r="AC4760"/>
      <c r="AD4760"/>
      <c r="AE4760"/>
    </row>
    <row r="4761" spans="1:31" x14ac:dyDescent="0.2">
      <c r="A4761"/>
      <c r="B4761"/>
      <c r="C4761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S4761"/>
      <c r="T4761"/>
      <c r="U4761"/>
      <c r="V4761"/>
      <c r="W4761"/>
      <c r="X4761"/>
      <c r="Y4761"/>
      <c r="Z4761"/>
      <c r="AA4761"/>
      <c r="AB4761"/>
      <c r="AC4761"/>
      <c r="AD4761"/>
      <c r="AE4761"/>
    </row>
    <row r="4762" spans="1:31" x14ac:dyDescent="0.2">
      <c r="A4762"/>
      <c r="B4762"/>
      <c r="C4762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S4762"/>
      <c r="T4762"/>
      <c r="U4762"/>
      <c r="V4762"/>
      <c r="W4762"/>
      <c r="X4762"/>
      <c r="Y4762"/>
      <c r="Z4762"/>
      <c r="AA4762"/>
      <c r="AB4762"/>
      <c r="AC4762"/>
      <c r="AD4762"/>
      <c r="AE4762"/>
    </row>
    <row r="4763" spans="1:31" x14ac:dyDescent="0.2">
      <c r="A4763"/>
      <c r="B4763"/>
      <c r="C4763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S4763"/>
      <c r="T4763"/>
      <c r="U4763"/>
      <c r="V4763"/>
      <c r="W4763"/>
      <c r="X4763"/>
      <c r="Y4763"/>
      <c r="Z4763"/>
      <c r="AA4763"/>
      <c r="AB4763"/>
      <c r="AC4763"/>
      <c r="AD4763"/>
      <c r="AE4763"/>
    </row>
    <row r="4764" spans="1:31" x14ac:dyDescent="0.2">
      <c r="A4764"/>
      <c r="B4764"/>
      <c r="C476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S4764"/>
      <c r="T4764"/>
      <c r="U4764"/>
      <c r="V4764"/>
      <c r="W4764"/>
      <c r="X4764"/>
      <c r="Y4764"/>
      <c r="Z4764"/>
      <c r="AA4764"/>
      <c r="AB4764"/>
      <c r="AC4764"/>
      <c r="AD4764"/>
      <c r="AE4764"/>
    </row>
    <row r="4765" spans="1:31" x14ac:dyDescent="0.2">
      <c r="A4765"/>
      <c r="B4765"/>
      <c r="C4765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S4765"/>
      <c r="T4765"/>
      <c r="U4765"/>
      <c r="V4765"/>
      <c r="W4765"/>
      <c r="X4765"/>
      <c r="Y4765"/>
      <c r="Z4765"/>
      <c r="AA4765"/>
      <c r="AB4765"/>
      <c r="AC4765"/>
      <c r="AD4765"/>
      <c r="AE4765"/>
    </row>
    <row r="4766" spans="1:31" x14ac:dyDescent="0.2">
      <c r="A4766"/>
      <c r="B4766"/>
      <c r="C4766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S4766"/>
      <c r="T4766"/>
      <c r="U4766"/>
      <c r="V4766"/>
      <c r="W4766"/>
      <c r="X4766"/>
      <c r="Y4766"/>
      <c r="Z4766"/>
      <c r="AA4766"/>
      <c r="AB4766"/>
      <c r="AC4766"/>
      <c r="AD4766"/>
      <c r="AE4766"/>
    </row>
    <row r="4767" spans="1:31" x14ac:dyDescent="0.2">
      <c r="A4767"/>
      <c r="B4767"/>
      <c r="C4767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S4767"/>
      <c r="T4767"/>
      <c r="U4767"/>
      <c r="V4767"/>
      <c r="W4767"/>
      <c r="X4767"/>
      <c r="Y4767"/>
      <c r="Z4767"/>
      <c r="AA4767"/>
      <c r="AB4767"/>
      <c r="AC4767"/>
      <c r="AD4767"/>
      <c r="AE4767"/>
    </row>
    <row r="4768" spans="1:31" x14ac:dyDescent="0.2">
      <c r="A4768"/>
      <c r="B4768"/>
      <c r="C4768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S4768"/>
      <c r="T4768"/>
      <c r="U4768"/>
      <c r="V4768"/>
      <c r="W4768"/>
      <c r="X4768"/>
      <c r="Y4768"/>
      <c r="Z4768"/>
      <c r="AA4768"/>
      <c r="AB4768"/>
      <c r="AC4768"/>
      <c r="AD4768"/>
      <c r="AE4768"/>
    </row>
    <row r="4769" spans="1:31" x14ac:dyDescent="0.2">
      <c r="A4769"/>
      <c r="B4769"/>
      <c r="C4769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S4769"/>
      <c r="T4769"/>
      <c r="U4769"/>
      <c r="V4769"/>
      <c r="W4769"/>
      <c r="X4769"/>
      <c r="Y4769"/>
      <c r="Z4769"/>
      <c r="AA4769"/>
      <c r="AB4769"/>
      <c r="AC4769"/>
      <c r="AD4769"/>
      <c r="AE4769"/>
    </row>
    <row r="4770" spans="1:31" x14ac:dyDescent="0.2">
      <c r="A4770"/>
      <c r="B4770"/>
      <c r="C4770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S4770"/>
      <c r="T4770"/>
      <c r="U4770"/>
      <c r="V4770"/>
      <c r="W4770"/>
      <c r="X4770"/>
      <c r="Y4770"/>
      <c r="Z4770"/>
      <c r="AA4770"/>
      <c r="AB4770"/>
      <c r="AC4770"/>
      <c r="AD4770"/>
      <c r="AE4770"/>
    </row>
    <row r="4771" spans="1:31" x14ac:dyDescent="0.2">
      <c r="A4771"/>
      <c r="B4771"/>
      <c r="C4771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S4771"/>
      <c r="T4771"/>
      <c r="U4771"/>
      <c r="V4771"/>
      <c r="W4771"/>
      <c r="X4771"/>
      <c r="Y4771"/>
      <c r="Z4771"/>
      <c r="AA4771"/>
      <c r="AB4771"/>
      <c r="AC4771"/>
      <c r="AD4771"/>
      <c r="AE4771"/>
    </row>
    <row r="4772" spans="1:31" x14ac:dyDescent="0.2">
      <c r="A4772"/>
      <c r="B4772"/>
      <c r="C4772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S4772"/>
      <c r="T4772"/>
      <c r="U4772"/>
      <c r="V4772"/>
      <c r="W4772"/>
      <c r="X4772"/>
      <c r="Y4772"/>
      <c r="Z4772"/>
      <c r="AA4772"/>
      <c r="AB4772"/>
      <c r="AC4772"/>
      <c r="AD4772"/>
      <c r="AE4772"/>
    </row>
    <row r="4773" spans="1:31" x14ac:dyDescent="0.2">
      <c r="A4773"/>
      <c r="B4773"/>
      <c r="C4773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S4773"/>
      <c r="T4773"/>
      <c r="U4773"/>
      <c r="V4773"/>
      <c r="W4773"/>
      <c r="X4773"/>
      <c r="Y4773"/>
      <c r="Z4773"/>
      <c r="AA4773"/>
      <c r="AB4773"/>
      <c r="AC4773"/>
      <c r="AD4773"/>
      <c r="AE4773"/>
    </row>
    <row r="4774" spans="1:31" x14ac:dyDescent="0.2">
      <c r="A4774"/>
      <c r="B4774"/>
      <c r="C477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S4774"/>
      <c r="T4774"/>
      <c r="U4774"/>
      <c r="V4774"/>
      <c r="W4774"/>
      <c r="X4774"/>
      <c r="Y4774"/>
      <c r="Z4774"/>
      <c r="AA4774"/>
      <c r="AB4774"/>
      <c r="AC4774"/>
      <c r="AD4774"/>
      <c r="AE4774"/>
    </row>
    <row r="4775" spans="1:31" x14ac:dyDescent="0.2">
      <c r="A4775"/>
      <c r="B4775"/>
      <c r="C4775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S4775"/>
      <c r="T4775"/>
      <c r="U4775"/>
      <c r="V4775"/>
      <c r="W4775"/>
      <c r="X4775"/>
      <c r="Y4775"/>
      <c r="Z4775"/>
      <c r="AA4775"/>
      <c r="AB4775"/>
      <c r="AC4775"/>
      <c r="AD4775"/>
      <c r="AE4775"/>
    </row>
    <row r="4776" spans="1:31" x14ac:dyDescent="0.2">
      <c r="A4776"/>
      <c r="B4776"/>
      <c r="C4776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S4776"/>
      <c r="T4776"/>
      <c r="U4776"/>
      <c r="V4776"/>
      <c r="W4776"/>
      <c r="X4776"/>
      <c r="Y4776"/>
      <c r="Z4776"/>
      <c r="AA4776"/>
      <c r="AB4776"/>
      <c r="AC4776"/>
      <c r="AD4776"/>
      <c r="AE4776"/>
    </row>
    <row r="4777" spans="1:31" x14ac:dyDescent="0.2">
      <c r="A4777"/>
      <c r="B4777"/>
      <c r="C4777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S4777"/>
      <c r="T4777"/>
      <c r="U4777"/>
      <c r="V4777"/>
      <c r="W4777"/>
      <c r="X4777"/>
      <c r="Y4777"/>
      <c r="Z4777"/>
      <c r="AA4777"/>
      <c r="AB4777"/>
      <c r="AC4777"/>
      <c r="AD4777"/>
      <c r="AE4777"/>
    </row>
    <row r="4778" spans="1:31" x14ac:dyDescent="0.2">
      <c r="A4778"/>
      <c r="B4778"/>
      <c r="C4778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S4778"/>
      <c r="T4778"/>
      <c r="U4778"/>
      <c r="V4778"/>
      <c r="W4778"/>
      <c r="X4778"/>
      <c r="Y4778"/>
      <c r="Z4778"/>
      <c r="AA4778"/>
      <c r="AB4778"/>
      <c r="AC4778"/>
      <c r="AD4778"/>
      <c r="AE4778"/>
    </row>
    <row r="4779" spans="1:31" x14ac:dyDescent="0.2">
      <c r="A4779"/>
      <c r="B4779"/>
      <c r="C4779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S4779"/>
      <c r="T4779"/>
      <c r="U4779"/>
      <c r="V4779"/>
      <c r="W4779"/>
      <c r="X4779"/>
      <c r="Y4779"/>
      <c r="Z4779"/>
      <c r="AA4779"/>
      <c r="AB4779"/>
      <c r="AC4779"/>
      <c r="AD4779"/>
      <c r="AE4779"/>
    </row>
    <row r="4780" spans="1:31" x14ac:dyDescent="0.2">
      <c r="A4780"/>
      <c r="B4780"/>
      <c r="C4780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S4780"/>
      <c r="T4780"/>
      <c r="U4780"/>
      <c r="V4780"/>
      <c r="W4780"/>
      <c r="X4780"/>
      <c r="Y4780"/>
      <c r="Z4780"/>
      <c r="AA4780"/>
      <c r="AB4780"/>
      <c r="AC4780"/>
      <c r="AD4780"/>
      <c r="AE4780"/>
    </row>
    <row r="4781" spans="1:31" x14ac:dyDescent="0.2">
      <c r="A4781"/>
      <c r="B4781"/>
      <c r="C4781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S4781"/>
      <c r="T4781"/>
      <c r="U4781"/>
      <c r="V4781"/>
      <c r="W4781"/>
      <c r="X4781"/>
      <c r="Y4781"/>
      <c r="Z4781"/>
      <c r="AA4781"/>
      <c r="AB4781"/>
      <c r="AC4781"/>
      <c r="AD4781"/>
      <c r="AE4781"/>
    </row>
    <row r="4782" spans="1:31" x14ac:dyDescent="0.2">
      <c r="A4782"/>
      <c r="B4782"/>
      <c r="C4782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S4782"/>
      <c r="T4782"/>
      <c r="U4782"/>
      <c r="V4782"/>
      <c r="W4782"/>
      <c r="X4782"/>
      <c r="Y4782"/>
      <c r="Z4782"/>
      <c r="AA4782"/>
      <c r="AB4782"/>
      <c r="AC4782"/>
      <c r="AD4782"/>
      <c r="AE4782"/>
    </row>
    <row r="4783" spans="1:31" x14ac:dyDescent="0.2">
      <c r="A4783"/>
      <c r="B4783"/>
      <c r="C4783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S4783"/>
      <c r="T4783"/>
      <c r="U4783"/>
      <c r="V4783"/>
      <c r="W4783"/>
      <c r="X4783"/>
      <c r="Y4783"/>
      <c r="Z4783"/>
      <c r="AA4783"/>
      <c r="AB4783"/>
      <c r="AC4783"/>
      <c r="AD4783"/>
      <c r="AE4783"/>
    </row>
    <row r="4784" spans="1:31" x14ac:dyDescent="0.2">
      <c r="A4784"/>
      <c r="B4784"/>
      <c r="C478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S4784"/>
      <c r="T4784"/>
      <c r="U4784"/>
      <c r="V4784"/>
      <c r="W4784"/>
      <c r="X4784"/>
      <c r="Y4784"/>
      <c r="Z4784"/>
      <c r="AA4784"/>
      <c r="AB4784"/>
      <c r="AC4784"/>
      <c r="AD4784"/>
      <c r="AE4784"/>
    </row>
    <row r="4785" spans="1:31" x14ac:dyDescent="0.2">
      <c r="A4785"/>
      <c r="B4785"/>
      <c r="C4785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S4785"/>
      <c r="T4785"/>
      <c r="U4785"/>
      <c r="V4785"/>
      <c r="W4785"/>
      <c r="X4785"/>
      <c r="Y4785"/>
      <c r="Z4785"/>
      <c r="AA4785"/>
      <c r="AB4785"/>
      <c r="AC4785"/>
      <c r="AD4785"/>
      <c r="AE4785"/>
    </row>
    <row r="4786" spans="1:31" x14ac:dyDescent="0.2">
      <c r="A4786"/>
      <c r="B4786"/>
      <c r="C4786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S4786"/>
      <c r="T4786"/>
      <c r="U4786"/>
      <c r="V4786"/>
      <c r="W4786"/>
      <c r="X4786"/>
      <c r="Y4786"/>
      <c r="Z4786"/>
      <c r="AA4786"/>
      <c r="AB4786"/>
      <c r="AC4786"/>
      <c r="AD4786"/>
      <c r="AE4786"/>
    </row>
    <row r="4787" spans="1:31" x14ac:dyDescent="0.2">
      <c r="A4787"/>
      <c r="B4787"/>
      <c r="C4787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S4787"/>
      <c r="T4787"/>
      <c r="U4787"/>
      <c r="V4787"/>
      <c r="W4787"/>
      <c r="X4787"/>
      <c r="Y4787"/>
      <c r="Z4787"/>
      <c r="AA4787"/>
      <c r="AB4787"/>
      <c r="AC4787"/>
      <c r="AD4787"/>
      <c r="AE4787"/>
    </row>
    <row r="4788" spans="1:31" x14ac:dyDescent="0.2">
      <c r="A4788"/>
      <c r="B4788"/>
      <c r="C4788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S4788"/>
      <c r="T4788"/>
      <c r="U4788"/>
      <c r="V4788"/>
      <c r="W4788"/>
      <c r="X4788"/>
      <c r="Y4788"/>
      <c r="Z4788"/>
      <c r="AA4788"/>
      <c r="AB4788"/>
      <c r="AC4788"/>
      <c r="AD4788"/>
      <c r="AE4788"/>
    </row>
    <row r="4789" spans="1:31" x14ac:dyDescent="0.2">
      <c r="A4789"/>
      <c r="B4789"/>
      <c r="C4789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S4789"/>
      <c r="T4789"/>
      <c r="U4789"/>
      <c r="V4789"/>
      <c r="W4789"/>
      <c r="X4789"/>
      <c r="Y4789"/>
      <c r="Z4789"/>
      <c r="AA4789"/>
      <c r="AB4789"/>
      <c r="AC4789"/>
      <c r="AD4789"/>
      <c r="AE4789"/>
    </row>
    <row r="4790" spans="1:31" x14ac:dyDescent="0.2">
      <c r="A4790"/>
      <c r="B4790"/>
      <c r="C4790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S4790"/>
      <c r="T4790"/>
      <c r="U4790"/>
      <c r="V4790"/>
      <c r="W4790"/>
      <c r="X4790"/>
      <c r="Y4790"/>
      <c r="Z4790"/>
      <c r="AA4790"/>
      <c r="AB4790"/>
      <c r="AC4790"/>
      <c r="AD4790"/>
      <c r="AE4790"/>
    </row>
    <row r="4791" spans="1:31" x14ac:dyDescent="0.2">
      <c r="A4791"/>
      <c r="B4791"/>
      <c r="C4791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S4791"/>
      <c r="T4791"/>
      <c r="U4791"/>
      <c r="V4791"/>
      <c r="W4791"/>
      <c r="X4791"/>
      <c r="Y4791"/>
      <c r="Z4791"/>
      <c r="AA4791"/>
      <c r="AB4791"/>
      <c r="AC4791"/>
      <c r="AD4791"/>
      <c r="AE4791"/>
    </row>
    <row r="4792" spans="1:31" x14ac:dyDescent="0.2">
      <c r="A4792"/>
      <c r="B4792"/>
      <c r="C4792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S4792"/>
      <c r="T4792"/>
      <c r="U4792"/>
      <c r="V4792"/>
      <c r="W4792"/>
      <c r="X4792"/>
      <c r="Y4792"/>
      <c r="Z4792"/>
      <c r="AA4792"/>
      <c r="AB4792"/>
      <c r="AC4792"/>
      <c r="AD4792"/>
      <c r="AE4792"/>
    </row>
    <row r="4793" spans="1:31" x14ac:dyDescent="0.2">
      <c r="A4793"/>
      <c r="B4793"/>
      <c r="C4793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S4793"/>
      <c r="T4793"/>
      <c r="U4793"/>
      <c r="V4793"/>
      <c r="W4793"/>
      <c r="X4793"/>
      <c r="Y4793"/>
      <c r="Z4793"/>
      <c r="AA4793"/>
      <c r="AB4793"/>
      <c r="AC4793"/>
      <c r="AD4793"/>
      <c r="AE4793"/>
    </row>
    <row r="4794" spans="1:31" x14ac:dyDescent="0.2">
      <c r="A4794"/>
      <c r="B4794"/>
      <c r="C479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S4794"/>
      <c r="T4794"/>
      <c r="U4794"/>
      <c r="V4794"/>
      <c r="W4794"/>
      <c r="X4794"/>
      <c r="Y4794"/>
      <c r="Z4794"/>
      <c r="AA4794"/>
      <c r="AB4794"/>
      <c r="AC4794"/>
      <c r="AD4794"/>
      <c r="AE4794"/>
    </row>
    <row r="4795" spans="1:31" x14ac:dyDescent="0.2">
      <c r="A4795"/>
      <c r="B4795"/>
      <c r="C4795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S4795"/>
      <c r="T4795"/>
      <c r="U4795"/>
      <c r="V4795"/>
      <c r="W4795"/>
      <c r="X4795"/>
      <c r="Y4795"/>
      <c r="Z4795"/>
      <c r="AA4795"/>
      <c r="AB4795"/>
      <c r="AC4795"/>
      <c r="AD4795"/>
      <c r="AE4795"/>
    </row>
    <row r="4796" spans="1:31" x14ac:dyDescent="0.2">
      <c r="A4796"/>
      <c r="B4796"/>
      <c r="C4796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S4796"/>
      <c r="T4796"/>
      <c r="U4796"/>
      <c r="V4796"/>
      <c r="W4796"/>
      <c r="X4796"/>
      <c r="Y4796"/>
      <c r="Z4796"/>
      <c r="AA4796"/>
      <c r="AB4796"/>
      <c r="AC4796"/>
      <c r="AD4796"/>
      <c r="AE4796"/>
    </row>
    <row r="4797" spans="1:31" x14ac:dyDescent="0.2">
      <c r="A4797"/>
      <c r="B4797"/>
      <c r="C4797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S4797"/>
      <c r="T4797"/>
      <c r="U4797"/>
      <c r="V4797"/>
      <c r="W4797"/>
      <c r="X4797"/>
      <c r="Y4797"/>
      <c r="Z4797"/>
      <c r="AA4797"/>
      <c r="AB4797"/>
      <c r="AC4797"/>
      <c r="AD4797"/>
      <c r="AE4797"/>
    </row>
    <row r="4798" spans="1:31" x14ac:dyDescent="0.2">
      <c r="A4798"/>
      <c r="B4798"/>
      <c r="C4798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S4798"/>
      <c r="T4798"/>
      <c r="U4798"/>
      <c r="V4798"/>
      <c r="W4798"/>
      <c r="X4798"/>
      <c r="Y4798"/>
      <c r="Z4798"/>
      <c r="AA4798"/>
      <c r="AB4798"/>
      <c r="AC4798"/>
      <c r="AD4798"/>
      <c r="AE4798"/>
    </row>
    <row r="4799" spans="1:31" x14ac:dyDescent="0.2">
      <c r="A4799"/>
      <c r="B4799"/>
      <c r="C4799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S4799"/>
      <c r="T4799"/>
      <c r="U4799"/>
      <c r="V4799"/>
      <c r="W4799"/>
      <c r="X4799"/>
      <c r="Y4799"/>
      <c r="Z4799"/>
      <c r="AA4799"/>
      <c r="AB4799"/>
      <c r="AC4799"/>
      <c r="AD4799"/>
      <c r="AE4799"/>
    </row>
    <row r="4800" spans="1:31" x14ac:dyDescent="0.2">
      <c r="A4800"/>
      <c r="B4800"/>
      <c r="C4800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S4800"/>
      <c r="T4800"/>
      <c r="U4800"/>
      <c r="V4800"/>
      <c r="W4800"/>
      <c r="X4800"/>
      <c r="Y4800"/>
      <c r="Z4800"/>
      <c r="AA4800"/>
      <c r="AB4800"/>
      <c r="AC4800"/>
      <c r="AD4800"/>
      <c r="AE4800"/>
    </row>
    <row r="4801" spans="1:31" x14ac:dyDescent="0.2">
      <c r="A4801"/>
      <c r="B4801"/>
      <c r="C4801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S4801"/>
      <c r="T4801"/>
      <c r="U4801"/>
      <c r="V4801"/>
      <c r="W4801"/>
      <c r="X4801"/>
      <c r="Y4801"/>
      <c r="Z4801"/>
      <c r="AA4801"/>
      <c r="AB4801"/>
      <c r="AC4801"/>
      <c r="AD4801"/>
      <c r="AE4801"/>
    </row>
    <row r="4802" spans="1:31" x14ac:dyDescent="0.2">
      <c r="A4802"/>
      <c r="B4802"/>
      <c r="C4802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S4802"/>
      <c r="T4802"/>
      <c r="U4802"/>
      <c r="V4802"/>
      <c r="W4802"/>
      <c r="X4802"/>
      <c r="Y4802"/>
      <c r="Z4802"/>
      <c r="AA4802"/>
      <c r="AB4802"/>
      <c r="AC4802"/>
      <c r="AD4802"/>
      <c r="AE4802"/>
    </row>
    <row r="4803" spans="1:31" x14ac:dyDescent="0.2">
      <c r="A4803"/>
      <c r="B4803"/>
      <c r="C4803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S4803"/>
      <c r="T4803"/>
      <c r="U4803"/>
      <c r="V4803"/>
      <c r="W4803"/>
      <c r="X4803"/>
      <c r="Y4803"/>
      <c r="Z4803"/>
      <c r="AA4803"/>
      <c r="AB4803"/>
      <c r="AC4803"/>
      <c r="AD4803"/>
      <c r="AE4803"/>
    </row>
    <row r="4804" spans="1:31" x14ac:dyDescent="0.2">
      <c r="A4804"/>
      <c r="B4804"/>
      <c r="C480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S4804"/>
      <c r="T4804"/>
      <c r="U4804"/>
      <c r="V4804"/>
      <c r="W4804"/>
      <c r="X4804"/>
      <c r="Y4804"/>
      <c r="Z4804"/>
      <c r="AA4804"/>
      <c r="AB4804"/>
      <c r="AC4804"/>
      <c r="AD4804"/>
      <c r="AE4804"/>
    </row>
    <row r="4805" spans="1:31" x14ac:dyDescent="0.2">
      <c r="A4805"/>
      <c r="B4805"/>
      <c r="C4805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S4805"/>
      <c r="T4805"/>
      <c r="U4805"/>
      <c r="V4805"/>
      <c r="W4805"/>
      <c r="X4805"/>
      <c r="Y4805"/>
      <c r="Z4805"/>
      <c r="AA4805"/>
      <c r="AB4805"/>
      <c r="AC4805"/>
      <c r="AD4805"/>
      <c r="AE4805"/>
    </row>
    <row r="4806" spans="1:31" x14ac:dyDescent="0.2">
      <c r="A4806"/>
      <c r="B4806"/>
      <c r="C4806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S4806"/>
      <c r="T4806"/>
      <c r="U4806"/>
      <c r="V4806"/>
      <c r="W4806"/>
      <c r="X4806"/>
      <c r="Y4806"/>
      <c r="Z4806"/>
      <c r="AA4806"/>
      <c r="AB4806"/>
      <c r="AC4806"/>
      <c r="AD4806"/>
      <c r="AE4806"/>
    </row>
    <row r="4807" spans="1:31" x14ac:dyDescent="0.2">
      <c r="A4807"/>
      <c r="B4807"/>
      <c r="C4807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S4807"/>
      <c r="T4807"/>
      <c r="U4807"/>
      <c r="V4807"/>
      <c r="W4807"/>
      <c r="X4807"/>
      <c r="Y4807"/>
      <c r="Z4807"/>
      <c r="AA4807"/>
      <c r="AB4807"/>
      <c r="AC4807"/>
      <c r="AD4807"/>
      <c r="AE4807"/>
    </row>
    <row r="4808" spans="1:31" x14ac:dyDescent="0.2">
      <c r="A4808"/>
      <c r="B4808"/>
      <c r="C4808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S4808"/>
      <c r="T4808"/>
      <c r="U4808"/>
      <c r="V4808"/>
      <c r="W4808"/>
      <c r="X4808"/>
      <c r="Y4808"/>
      <c r="Z4808"/>
      <c r="AA4808"/>
      <c r="AB4808"/>
      <c r="AC4808"/>
      <c r="AD4808"/>
      <c r="AE4808"/>
    </row>
    <row r="4809" spans="1:31" x14ac:dyDescent="0.2">
      <c r="A4809"/>
      <c r="B4809"/>
      <c r="C4809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S4809"/>
      <c r="T4809"/>
      <c r="U4809"/>
      <c r="V4809"/>
      <c r="W4809"/>
      <c r="X4809"/>
      <c r="Y4809"/>
      <c r="Z4809"/>
      <c r="AA4809"/>
      <c r="AB4809"/>
      <c r="AC4809"/>
      <c r="AD4809"/>
      <c r="AE4809"/>
    </row>
    <row r="4810" spans="1:31" x14ac:dyDescent="0.2">
      <c r="A4810"/>
      <c r="B4810"/>
      <c r="C4810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S4810"/>
      <c r="T4810"/>
      <c r="U4810"/>
      <c r="V4810"/>
      <c r="W4810"/>
      <c r="X4810"/>
      <c r="Y4810"/>
      <c r="Z4810"/>
      <c r="AA4810"/>
      <c r="AB4810"/>
      <c r="AC4810"/>
      <c r="AD4810"/>
      <c r="AE4810"/>
    </row>
    <row r="4811" spans="1:31" x14ac:dyDescent="0.2">
      <c r="A4811"/>
      <c r="B4811"/>
      <c r="C4811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S4811"/>
      <c r="T4811"/>
      <c r="U4811"/>
      <c r="V4811"/>
      <c r="W4811"/>
      <c r="X4811"/>
      <c r="Y4811"/>
      <c r="Z4811"/>
      <c r="AA4811"/>
      <c r="AB4811"/>
      <c r="AC4811"/>
      <c r="AD4811"/>
      <c r="AE4811"/>
    </row>
    <row r="4812" spans="1:31" x14ac:dyDescent="0.2">
      <c r="A4812"/>
      <c r="B4812"/>
      <c r="C4812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S4812"/>
      <c r="T4812"/>
      <c r="U4812"/>
      <c r="V4812"/>
      <c r="W4812"/>
      <c r="X4812"/>
      <c r="Y4812"/>
      <c r="Z4812"/>
      <c r="AA4812"/>
      <c r="AB4812"/>
      <c r="AC4812"/>
      <c r="AD4812"/>
      <c r="AE4812"/>
    </row>
    <row r="4813" spans="1:31" x14ac:dyDescent="0.2">
      <c r="A4813"/>
      <c r="B4813"/>
      <c r="C4813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S4813"/>
      <c r="T4813"/>
      <c r="U4813"/>
      <c r="V4813"/>
      <c r="W4813"/>
      <c r="X4813"/>
      <c r="Y4813"/>
      <c r="Z4813"/>
      <c r="AA4813"/>
      <c r="AB4813"/>
      <c r="AC4813"/>
      <c r="AD4813"/>
      <c r="AE4813"/>
    </row>
    <row r="4814" spans="1:31" x14ac:dyDescent="0.2">
      <c r="A4814"/>
      <c r="B4814"/>
      <c r="C481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S4814"/>
      <c r="T4814"/>
      <c r="U4814"/>
      <c r="V4814"/>
      <c r="W4814"/>
      <c r="X4814"/>
      <c r="Y4814"/>
      <c r="Z4814"/>
      <c r="AA4814"/>
      <c r="AB4814"/>
      <c r="AC4814"/>
      <c r="AD4814"/>
      <c r="AE4814"/>
    </row>
    <row r="4815" spans="1:31" x14ac:dyDescent="0.2">
      <c r="A4815"/>
      <c r="B4815"/>
      <c r="C4815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S4815"/>
      <c r="T4815"/>
      <c r="U4815"/>
      <c r="V4815"/>
      <c r="W4815"/>
      <c r="X4815"/>
      <c r="Y4815"/>
      <c r="Z4815"/>
      <c r="AA4815"/>
      <c r="AB4815"/>
      <c r="AC4815"/>
      <c r="AD4815"/>
      <c r="AE4815"/>
    </row>
    <row r="4816" spans="1:31" x14ac:dyDescent="0.2">
      <c r="A4816"/>
      <c r="B4816"/>
      <c r="C4816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S4816"/>
      <c r="T4816"/>
      <c r="U4816"/>
      <c r="V4816"/>
      <c r="W4816"/>
      <c r="X4816"/>
      <c r="Y4816"/>
      <c r="Z4816"/>
      <c r="AA4816"/>
      <c r="AB4816"/>
      <c r="AC4816"/>
      <c r="AD4816"/>
      <c r="AE4816"/>
    </row>
    <row r="4817" spans="1:31" x14ac:dyDescent="0.2">
      <c r="A4817"/>
      <c r="B4817"/>
      <c r="C4817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S4817"/>
      <c r="T4817"/>
      <c r="U4817"/>
      <c r="V4817"/>
      <c r="W4817"/>
      <c r="X4817"/>
      <c r="Y4817"/>
      <c r="Z4817"/>
      <c r="AA4817"/>
      <c r="AB4817"/>
      <c r="AC4817"/>
      <c r="AD4817"/>
      <c r="AE4817"/>
    </row>
    <row r="4818" spans="1:31" x14ac:dyDescent="0.2">
      <c r="A4818"/>
      <c r="B4818"/>
      <c r="C4818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S4818"/>
      <c r="T4818"/>
      <c r="U4818"/>
      <c r="V4818"/>
      <c r="W4818"/>
      <c r="X4818"/>
      <c r="Y4818"/>
      <c r="Z4818"/>
      <c r="AA4818"/>
      <c r="AB4818"/>
      <c r="AC4818"/>
      <c r="AD4818"/>
      <c r="AE4818"/>
    </row>
    <row r="4819" spans="1:31" x14ac:dyDescent="0.2">
      <c r="A4819"/>
      <c r="B4819"/>
      <c r="C4819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S4819"/>
      <c r="T4819"/>
      <c r="U4819"/>
      <c r="V4819"/>
      <c r="W4819"/>
      <c r="X4819"/>
      <c r="Y4819"/>
      <c r="Z4819"/>
      <c r="AA4819"/>
      <c r="AB4819"/>
      <c r="AC4819"/>
      <c r="AD4819"/>
      <c r="AE4819"/>
    </row>
    <row r="4820" spans="1:31" x14ac:dyDescent="0.2">
      <c r="A4820"/>
      <c r="B4820"/>
      <c r="C4820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S4820"/>
      <c r="T4820"/>
      <c r="U4820"/>
      <c r="V4820"/>
      <c r="W4820"/>
      <c r="X4820"/>
      <c r="Y4820"/>
      <c r="Z4820"/>
      <c r="AA4820"/>
      <c r="AB4820"/>
      <c r="AC4820"/>
      <c r="AD4820"/>
      <c r="AE4820"/>
    </row>
    <row r="4821" spans="1:31" x14ac:dyDescent="0.2">
      <c r="A4821"/>
      <c r="B4821"/>
      <c r="C4821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S4821"/>
      <c r="T4821"/>
      <c r="U4821"/>
      <c r="V4821"/>
      <c r="W4821"/>
      <c r="X4821"/>
      <c r="Y4821"/>
      <c r="Z4821"/>
      <c r="AA4821"/>
      <c r="AB4821"/>
      <c r="AC4821"/>
      <c r="AD4821"/>
      <c r="AE4821"/>
    </row>
    <row r="4822" spans="1:31" x14ac:dyDescent="0.2">
      <c r="A4822"/>
      <c r="B4822"/>
      <c r="C4822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S4822"/>
      <c r="T4822"/>
      <c r="U4822"/>
      <c r="V4822"/>
      <c r="W4822"/>
      <c r="X4822"/>
      <c r="Y4822"/>
      <c r="Z4822"/>
      <c r="AA4822"/>
      <c r="AB4822"/>
      <c r="AC4822"/>
      <c r="AD4822"/>
      <c r="AE4822"/>
    </row>
    <row r="4823" spans="1:31" x14ac:dyDescent="0.2">
      <c r="A4823"/>
      <c r="B4823"/>
      <c r="C4823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S4823"/>
      <c r="T4823"/>
      <c r="U4823"/>
      <c r="V4823"/>
      <c r="W4823"/>
      <c r="X4823"/>
      <c r="Y4823"/>
      <c r="Z4823"/>
      <c r="AA4823"/>
      <c r="AB4823"/>
      <c r="AC4823"/>
      <c r="AD4823"/>
      <c r="AE4823"/>
    </row>
    <row r="4824" spans="1:31" x14ac:dyDescent="0.2">
      <c r="A4824"/>
      <c r="B4824"/>
      <c r="C482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S4824"/>
      <c r="T4824"/>
      <c r="U4824"/>
      <c r="V4824"/>
      <c r="W4824"/>
      <c r="X4824"/>
      <c r="Y4824"/>
      <c r="Z4824"/>
      <c r="AA4824"/>
      <c r="AB4824"/>
      <c r="AC4824"/>
      <c r="AD4824"/>
      <c r="AE4824"/>
    </row>
    <row r="4825" spans="1:31" x14ac:dyDescent="0.2">
      <c r="A4825"/>
      <c r="B4825"/>
      <c r="C4825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S4825"/>
      <c r="T4825"/>
      <c r="U4825"/>
      <c r="V4825"/>
      <c r="W4825"/>
      <c r="X4825"/>
      <c r="Y4825"/>
      <c r="Z4825"/>
      <c r="AA4825"/>
      <c r="AB4825"/>
      <c r="AC4825"/>
      <c r="AD4825"/>
      <c r="AE4825"/>
    </row>
    <row r="4826" spans="1:31" x14ac:dyDescent="0.2">
      <c r="A4826"/>
      <c r="B4826"/>
      <c r="C4826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S4826"/>
      <c r="T4826"/>
      <c r="U4826"/>
      <c r="V4826"/>
      <c r="W4826"/>
      <c r="X4826"/>
      <c r="Y4826"/>
      <c r="Z4826"/>
      <c r="AA4826"/>
      <c r="AB4826"/>
      <c r="AC4826"/>
      <c r="AD4826"/>
      <c r="AE4826"/>
    </row>
    <row r="4827" spans="1:31" x14ac:dyDescent="0.2">
      <c r="A4827"/>
      <c r="B4827"/>
      <c r="C4827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S4827"/>
      <c r="T4827"/>
      <c r="U4827"/>
      <c r="V4827"/>
      <c r="W4827"/>
      <c r="X4827"/>
      <c r="Y4827"/>
      <c r="Z4827"/>
      <c r="AA4827"/>
      <c r="AB4827"/>
      <c r="AC4827"/>
      <c r="AD4827"/>
      <c r="AE4827"/>
    </row>
    <row r="4828" spans="1:31" x14ac:dyDescent="0.2">
      <c r="A4828"/>
      <c r="B4828"/>
      <c r="C4828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S4828"/>
      <c r="T4828"/>
      <c r="U4828"/>
      <c r="V4828"/>
      <c r="W4828"/>
      <c r="X4828"/>
      <c r="Y4828"/>
      <c r="Z4828"/>
      <c r="AA4828"/>
      <c r="AB4828"/>
      <c r="AC4828"/>
      <c r="AD4828"/>
      <c r="AE4828"/>
    </row>
    <row r="4829" spans="1:31" x14ac:dyDescent="0.2">
      <c r="A4829"/>
      <c r="B4829"/>
      <c r="C4829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S4829"/>
      <c r="T4829"/>
      <c r="U4829"/>
      <c r="V4829"/>
      <c r="W4829"/>
      <c r="X4829"/>
      <c r="Y4829"/>
      <c r="Z4829"/>
      <c r="AA4829"/>
      <c r="AB4829"/>
      <c r="AC4829"/>
      <c r="AD4829"/>
      <c r="AE4829"/>
    </row>
    <row r="4830" spans="1:31" x14ac:dyDescent="0.2">
      <c r="A4830"/>
      <c r="B4830"/>
      <c r="C4830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S4830"/>
      <c r="T4830"/>
      <c r="U4830"/>
      <c r="V4830"/>
      <c r="W4830"/>
      <c r="X4830"/>
      <c r="Y4830"/>
      <c r="Z4830"/>
      <c r="AA4830"/>
      <c r="AB4830"/>
      <c r="AC4830"/>
      <c r="AD4830"/>
      <c r="AE4830"/>
    </row>
    <row r="4831" spans="1:31" x14ac:dyDescent="0.2">
      <c r="A4831"/>
      <c r="B4831"/>
      <c r="C4831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S4831"/>
      <c r="T4831"/>
      <c r="U4831"/>
      <c r="V4831"/>
      <c r="W4831"/>
      <c r="X4831"/>
      <c r="Y4831"/>
      <c r="Z4831"/>
      <c r="AA4831"/>
      <c r="AB4831"/>
      <c r="AC4831"/>
      <c r="AD4831"/>
      <c r="AE4831"/>
    </row>
    <row r="4832" spans="1:31" x14ac:dyDescent="0.2">
      <c r="A4832"/>
      <c r="B4832"/>
      <c r="C4832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S4832"/>
      <c r="T4832"/>
      <c r="U4832"/>
      <c r="V4832"/>
      <c r="W4832"/>
      <c r="X4832"/>
      <c r="Y4832"/>
      <c r="Z4832"/>
      <c r="AA4832"/>
      <c r="AB4832"/>
      <c r="AC4832"/>
      <c r="AD4832"/>
      <c r="AE4832"/>
    </row>
    <row r="4833" spans="1:31" x14ac:dyDescent="0.2">
      <c r="A4833"/>
      <c r="B4833"/>
      <c r="C4833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S4833"/>
      <c r="T4833"/>
      <c r="U4833"/>
      <c r="V4833"/>
      <c r="W4833"/>
      <c r="X4833"/>
      <c r="Y4833"/>
      <c r="Z4833"/>
      <c r="AA4833"/>
      <c r="AB4833"/>
      <c r="AC4833"/>
      <c r="AD4833"/>
      <c r="AE4833"/>
    </row>
    <row r="4834" spans="1:31" x14ac:dyDescent="0.2">
      <c r="A4834"/>
      <c r="B4834"/>
      <c r="C483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S4834"/>
      <c r="T4834"/>
      <c r="U4834"/>
      <c r="V4834"/>
      <c r="W4834"/>
      <c r="X4834"/>
      <c r="Y4834"/>
      <c r="Z4834"/>
      <c r="AA4834"/>
      <c r="AB4834"/>
      <c r="AC4834"/>
      <c r="AD4834"/>
      <c r="AE4834"/>
    </row>
    <row r="4835" spans="1:31" x14ac:dyDescent="0.2">
      <c r="A4835"/>
      <c r="B4835"/>
      <c r="C4835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S4835"/>
      <c r="T4835"/>
      <c r="U4835"/>
      <c r="V4835"/>
      <c r="W4835"/>
      <c r="X4835"/>
      <c r="Y4835"/>
      <c r="Z4835"/>
      <c r="AA4835"/>
      <c r="AB4835"/>
      <c r="AC4835"/>
      <c r="AD4835"/>
      <c r="AE4835"/>
    </row>
    <row r="4836" spans="1:31" x14ac:dyDescent="0.2">
      <c r="A4836"/>
      <c r="B4836"/>
      <c r="C4836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S4836"/>
      <c r="T4836"/>
      <c r="U4836"/>
      <c r="V4836"/>
      <c r="W4836"/>
      <c r="X4836"/>
      <c r="Y4836"/>
      <c r="Z4836"/>
      <c r="AA4836"/>
      <c r="AB4836"/>
      <c r="AC4836"/>
      <c r="AD4836"/>
      <c r="AE4836"/>
    </row>
    <row r="4837" spans="1:31" x14ac:dyDescent="0.2">
      <c r="A4837"/>
      <c r="B4837"/>
      <c r="C4837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S4837"/>
      <c r="T4837"/>
      <c r="U4837"/>
      <c r="V4837"/>
      <c r="W4837"/>
      <c r="X4837"/>
      <c r="Y4837"/>
      <c r="Z4837"/>
      <c r="AA4837"/>
      <c r="AB4837"/>
      <c r="AC4837"/>
      <c r="AD4837"/>
      <c r="AE4837"/>
    </row>
    <row r="4838" spans="1:31" x14ac:dyDescent="0.2">
      <c r="A4838"/>
      <c r="B4838"/>
      <c r="C4838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S4838"/>
      <c r="T4838"/>
      <c r="U4838"/>
      <c r="V4838"/>
      <c r="W4838"/>
      <c r="X4838"/>
      <c r="Y4838"/>
      <c r="Z4838"/>
      <c r="AA4838"/>
      <c r="AB4838"/>
      <c r="AC4838"/>
      <c r="AD4838"/>
      <c r="AE4838"/>
    </row>
    <row r="4839" spans="1:31" x14ac:dyDescent="0.2">
      <c r="A4839"/>
      <c r="B4839"/>
      <c r="C4839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S4839"/>
      <c r="T4839"/>
      <c r="U4839"/>
      <c r="V4839"/>
      <c r="W4839"/>
      <c r="X4839"/>
      <c r="Y4839"/>
      <c r="Z4839"/>
      <c r="AA4839"/>
      <c r="AB4839"/>
      <c r="AC4839"/>
      <c r="AD4839"/>
      <c r="AE4839"/>
    </row>
    <row r="4840" spans="1:31" x14ac:dyDescent="0.2">
      <c r="A4840"/>
      <c r="B4840"/>
      <c r="C4840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S4840"/>
      <c r="T4840"/>
      <c r="U4840"/>
      <c r="V4840"/>
      <c r="W4840"/>
      <c r="X4840"/>
      <c r="Y4840"/>
      <c r="Z4840"/>
      <c r="AA4840"/>
      <c r="AB4840"/>
      <c r="AC4840"/>
      <c r="AD4840"/>
      <c r="AE4840"/>
    </row>
    <row r="4841" spans="1:31" x14ac:dyDescent="0.2">
      <c r="A4841"/>
      <c r="B4841"/>
      <c r="C4841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S4841"/>
      <c r="T4841"/>
      <c r="U4841"/>
      <c r="V4841"/>
      <c r="W4841"/>
      <c r="X4841"/>
      <c r="Y4841"/>
      <c r="Z4841"/>
      <c r="AA4841"/>
      <c r="AB4841"/>
      <c r="AC4841"/>
      <c r="AD4841"/>
      <c r="AE4841"/>
    </row>
    <row r="4842" spans="1:31" x14ac:dyDescent="0.2">
      <c r="A4842"/>
      <c r="B4842"/>
      <c r="C4842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S4842"/>
      <c r="T4842"/>
      <c r="U4842"/>
      <c r="V4842"/>
      <c r="W4842"/>
      <c r="X4842"/>
      <c r="Y4842"/>
      <c r="Z4842"/>
      <c r="AA4842"/>
      <c r="AB4842"/>
      <c r="AC4842"/>
      <c r="AD4842"/>
      <c r="AE4842"/>
    </row>
    <row r="4843" spans="1:31" x14ac:dyDescent="0.2">
      <c r="A4843"/>
      <c r="B4843"/>
      <c r="C4843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S4843"/>
      <c r="T4843"/>
      <c r="U4843"/>
      <c r="V4843"/>
      <c r="W4843"/>
      <c r="X4843"/>
      <c r="Y4843"/>
      <c r="Z4843"/>
      <c r="AA4843"/>
      <c r="AB4843"/>
      <c r="AC4843"/>
      <c r="AD4843"/>
      <c r="AE4843"/>
    </row>
    <row r="4844" spans="1:31" x14ac:dyDescent="0.2">
      <c r="A4844"/>
      <c r="B4844"/>
      <c r="C484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S4844"/>
      <c r="T4844"/>
      <c r="U4844"/>
      <c r="V4844"/>
      <c r="W4844"/>
      <c r="X4844"/>
      <c r="Y4844"/>
      <c r="Z4844"/>
      <c r="AA4844"/>
      <c r="AB4844"/>
      <c r="AC4844"/>
      <c r="AD4844"/>
      <c r="AE4844"/>
    </row>
    <row r="4845" spans="1:31" x14ac:dyDescent="0.2">
      <c r="A4845"/>
      <c r="B4845"/>
      <c r="C4845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S4845"/>
      <c r="T4845"/>
      <c r="U4845"/>
      <c r="V4845"/>
      <c r="W4845"/>
      <c r="X4845"/>
      <c r="Y4845"/>
      <c r="Z4845"/>
      <c r="AA4845"/>
      <c r="AB4845"/>
      <c r="AC4845"/>
      <c r="AD4845"/>
      <c r="AE4845"/>
    </row>
    <row r="4846" spans="1:31" x14ac:dyDescent="0.2">
      <c r="A4846"/>
      <c r="B4846"/>
      <c r="C4846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S4846"/>
      <c r="T4846"/>
      <c r="U4846"/>
      <c r="V4846"/>
      <c r="W4846"/>
      <c r="X4846"/>
      <c r="Y4846"/>
      <c r="Z4846"/>
      <c r="AA4846"/>
      <c r="AB4846"/>
      <c r="AC4846"/>
      <c r="AD4846"/>
      <c r="AE4846"/>
    </row>
    <row r="4847" spans="1:31" x14ac:dyDescent="0.2">
      <c r="A4847"/>
      <c r="B4847"/>
      <c r="C4847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S4847"/>
      <c r="T4847"/>
      <c r="U4847"/>
      <c r="V4847"/>
      <c r="W4847"/>
      <c r="X4847"/>
      <c r="Y4847"/>
      <c r="Z4847"/>
      <c r="AA4847"/>
      <c r="AB4847"/>
      <c r="AC4847"/>
      <c r="AD4847"/>
      <c r="AE4847"/>
    </row>
    <row r="4848" spans="1:31" x14ac:dyDescent="0.2">
      <c r="A4848"/>
      <c r="B4848"/>
      <c r="C4848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S4848"/>
      <c r="T4848"/>
      <c r="U4848"/>
      <c r="V4848"/>
      <c r="W4848"/>
      <c r="X4848"/>
      <c r="Y4848"/>
      <c r="Z4848"/>
      <c r="AA4848"/>
      <c r="AB4848"/>
      <c r="AC4848"/>
      <c r="AD4848"/>
      <c r="AE4848"/>
    </row>
    <row r="4849" spans="1:31" x14ac:dyDescent="0.2">
      <c r="A4849"/>
      <c r="B4849"/>
      <c r="C4849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S4849"/>
      <c r="T4849"/>
      <c r="U4849"/>
      <c r="V4849"/>
      <c r="W4849"/>
      <c r="X4849"/>
      <c r="Y4849"/>
      <c r="Z4849"/>
      <c r="AA4849"/>
      <c r="AB4849"/>
      <c r="AC4849"/>
      <c r="AD4849"/>
      <c r="AE4849"/>
    </row>
    <row r="4850" spans="1:31" x14ac:dyDescent="0.2">
      <c r="A4850"/>
      <c r="B4850"/>
      <c r="C4850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S4850"/>
      <c r="T4850"/>
      <c r="U4850"/>
      <c r="V4850"/>
      <c r="W4850"/>
      <c r="X4850"/>
      <c r="Y4850"/>
      <c r="Z4850"/>
      <c r="AA4850"/>
      <c r="AB4850"/>
      <c r="AC4850"/>
      <c r="AD4850"/>
      <c r="AE4850"/>
    </row>
    <row r="4851" spans="1:31" x14ac:dyDescent="0.2">
      <c r="A4851"/>
      <c r="B4851"/>
      <c r="C4851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S4851"/>
      <c r="T4851"/>
      <c r="U4851"/>
      <c r="V4851"/>
      <c r="W4851"/>
      <c r="X4851"/>
      <c r="Y4851"/>
      <c r="Z4851"/>
      <c r="AA4851"/>
      <c r="AB4851"/>
      <c r="AC4851"/>
      <c r="AD4851"/>
      <c r="AE4851"/>
    </row>
    <row r="4852" spans="1:31" x14ac:dyDescent="0.2">
      <c r="A4852"/>
      <c r="B4852"/>
      <c r="C4852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S4852"/>
      <c r="T4852"/>
      <c r="U4852"/>
      <c r="V4852"/>
      <c r="W4852"/>
      <c r="X4852"/>
      <c r="Y4852"/>
      <c r="Z4852"/>
      <c r="AA4852"/>
      <c r="AB4852"/>
      <c r="AC4852"/>
      <c r="AD4852"/>
      <c r="AE4852"/>
    </row>
    <row r="4853" spans="1:31" x14ac:dyDescent="0.2">
      <c r="A4853"/>
      <c r="B4853"/>
      <c r="C4853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S4853"/>
      <c r="T4853"/>
      <c r="U4853"/>
      <c r="V4853"/>
      <c r="W4853"/>
      <c r="X4853"/>
      <c r="Y4853"/>
      <c r="Z4853"/>
      <c r="AA4853"/>
      <c r="AB4853"/>
      <c r="AC4853"/>
      <c r="AD4853"/>
      <c r="AE4853"/>
    </row>
    <row r="4854" spans="1:31" x14ac:dyDescent="0.2">
      <c r="A4854"/>
      <c r="B4854"/>
      <c r="C485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S4854"/>
      <c r="T4854"/>
      <c r="U4854"/>
      <c r="V4854"/>
      <c r="W4854"/>
      <c r="X4854"/>
      <c r="Y4854"/>
      <c r="Z4854"/>
      <c r="AA4854"/>
      <c r="AB4854"/>
      <c r="AC4854"/>
      <c r="AD4854"/>
      <c r="AE4854"/>
    </row>
    <row r="4855" spans="1:31" x14ac:dyDescent="0.2">
      <c r="A4855"/>
      <c r="B4855"/>
      <c r="C4855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S4855"/>
      <c r="T4855"/>
      <c r="U4855"/>
      <c r="V4855"/>
      <c r="W4855"/>
      <c r="X4855"/>
      <c r="Y4855"/>
      <c r="Z4855"/>
      <c r="AA4855"/>
      <c r="AB4855"/>
      <c r="AC4855"/>
      <c r="AD4855"/>
      <c r="AE4855"/>
    </row>
    <row r="4856" spans="1:31" x14ac:dyDescent="0.2">
      <c r="A4856"/>
      <c r="B4856"/>
      <c r="C4856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S4856"/>
      <c r="T4856"/>
      <c r="U4856"/>
      <c r="V4856"/>
      <c r="W4856"/>
      <c r="X4856"/>
      <c r="Y4856"/>
      <c r="Z4856"/>
      <c r="AA4856"/>
      <c r="AB4856"/>
      <c r="AC4856"/>
      <c r="AD4856"/>
      <c r="AE4856"/>
    </row>
    <row r="4857" spans="1:31" x14ac:dyDescent="0.2">
      <c r="A4857"/>
      <c r="B4857"/>
      <c r="C4857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S4857"/>
      <c r="T4857"/>
      <c r="U4857"/>
      <c r="V4857"/>
      <c r="W4857"/>
      <c r="X4857"/>
      <c r="Y4857"/>
      <c r="Z4857"/>
      <c r="AA4857"/>
      <c r="AB4857"/>
      <c r="AC4857"/>
      <c r="AD4857"/>
      <c r="AE4857"/>
    </row>
    <row r="4858" spans="1:31" x14ac:dyDescent="0.2">
      <c r="A4858"/>
      <c r="B4858"/>
      <c r="C4858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S4858"/>
      <c r="T4858"/>
      <c r="U4858"/>
      <c r="V4858"/>
      <c r="W4858"/>
      <c r="X4858"/>
      <c r="Y4858"/>
      <c r="Z4858"/>
      <c r="AA4858"/>
      <c r="AB4858"/>
      <c r="AC4858"/>
      <c r="AD4858"/>
      <c r="AE4858"/>
    </row>
    <row r="4859" spans="1:31" x14ac:dyDescent="0.2">
      <c r="A4859"/>
      <c r="B4859"/>
      <c r="C4859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S4859"/>
      <c r="T4859"/>
      <c r="U4859"/>
      <c r="V4859"/>
      <c r="W4859"/>
      <c r="X4859"/>
      <c r="Y4859"/>
      <c r="Z4859"/>
      <c r="AA4859"/>
      <c r="AB4859"/>
      <c r="AC4859"/>
      <c r="AD4859"/>
      <c r="AE4859"/>
    </row>
    <row r="4860" spans="1:31" x14ac:dyDescent="0.2">
      <c r="A4860"/>
      <c r="B4860"/>
      <c r="C4860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S4860"/>
      <c r="T4860"/>
      <c r="U4860"/>
      <c r="V4860"/>
      <c r="W4860"/>
      <c r="X4860"/>
      <c r="Y4860"/>
      <c r="Z4860"/>
      <c r="AA4860"/>
      <c r="AB4860"/>
      <c r="AC4860"/>
      <c r="AD4860"/>
      <c r="AE4860"/>
    </row>
    <row r="4861" spans="1:31" x14ac:dyDescent="0.2">
      <c r="A4861"/>
      <c r="B4861"/>
      <c r="C4861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S4861"/>
      <c r="T4861"/>
      <c r="U4861"/>
      <c r="V4861"/>
      <c r="W4861"/>
      <c r="X4861"/>
      <c r="Y4861"/>
      <c r="Z4861"/>
      <c r="AA4861"/>
      <c r="AB4861"/>
      <c r="AC4861"/>
      <c r="AD4861"/>
      <c r="AE4861"/>
    </row>
    <row r="4862" spans="1:31" x14ac:dyDescent="0.2">
      <c r="A4862"/>
      <c r="B4862"/>
      <c r="C4862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S4862"/>
      <c r="T4862"/>
      <c r="U4862"/>
      <c r="V4862"/>
      <c r="W4862"/>
      <c r="X4862"/>
      <c r="Y4862"/>
      <c r="Z4862"/>
      <c r="AA4862"/>
      <c r="AB4862"/>
      <c r="AC4862"/>
      <c r="AD4862"/>
      <c r="AE4862"/>
    </row>
    <row r="4863" spans="1:31" x14ac:dyDescent="0.2">
      <c r="A4863"/>
      <c r="B4863"/>
      <c r="C4863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S4863"/>
      <c r="T4863"/>
      <c r="U4863"/>
      <c r="V4863"/>
      <c r="W4863"/>
      <c r="X4863"/>
      <c r="Y4863"/>
      <c r="Z4863"/>
      <c r="AA4863"/>
      <c r="AB4863"/>
      <c r="AC4863"/>
      <c r="AD4863"/>
      <c r="AE4863"/>
    </row>
    <row r="4864" spans="1:31" x14ac:dyDescent="0.2">
      <c r="A4864"/>
      <c r="B4864"/>
      <c r="C486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S4864"/>
      <c r="T4864"/>
      <c r="U4864"/>
      <c r="V4864"/>
      <c r="W4864"/>
      <c r="X4864"/>
      <c r="Y4864"/>
      <c r="Z4864"/>
      <c r="AA4864"/>
      <c r="AB4864"/>
      <c r="AC4864"/>
      <c r="AD4864"/>
      <c r="AE4864"/>
    </row>
    <row r="4865" spans="1:31" x14ac:dyDescent="0.2">
      <c r="A4865"/>
      <c r="B4865"/>
      <c r="C4865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S4865"/>
      <c r="T4865"/>
      <c r="U4865"/>
      <c r="V4865"/>
      <c r="W4865"/>
      <c r="X4865"/>
      <c r="Y4865"/>
      <c r="Z4865"/>
      <c r="AA4865"/>
      <c r="AB4865"/>
      <c r="AC4865"/>
      <c r="AD4865"/>
      <c r="AE4865"/>
    </row>
    <row r="4866" spans="1:31" x14ac:dyDescent="0.2">
      <c r="A4866"/>
      <c r="B4866"/>
      <c r="C4866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S4866"/>
      <c r="T4866"/>
      <c r="U4866"/>
      <c r="V4866"/>
      <c r="W4866"/>
      <c r="X4866"/>
      <c r="Y4866"/>
      <c r="Z4866"/>
      <c r="AA4866"/>
      <c r="AB4866"/>
      <c r="AC4866"/>
      <c r="AD4866"/>
      <c r="AE4866"/>
    </row>
    <row r="4867" spans="1:31" x14ac:dyDescent="0.2">
      <c r="A4867"/>
      <c r="B4867"/>
      <c r="C4867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S4867"/>
      <c r="T4867"/>
      <c r="U4867"/>
      <c r="V4867"/>
      <c r="W4867"/>
      <c r="X4867"/>
      <c r="Y4867"/>
      <c r="Z4867"/>
      <c r="AA4867"/>
      <c r="AB4867"/>
      <c r="AC4867"/>
      <c r="AD4867"/>
      <c r="AE4867"/>
    </row>
    <row r="4868" spans="1:31" x14ac:dyDescent="0.2">
      <c r="A4868"/>
      <c r="B4868"/>
      <c r="C4868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S4868"/>
      <c r="T4868"/>
      <c r="U4868"/>
      <c r="V4868"/>
      <c r="W4868"/>
      <c r="X4868"/>
      <c r="Y4868"/>
      <c r="Z4868"/>
      <c r="AA4868"/>
      <c r="AB4868"/>
      <c r="AC4868"/>
      <c r="AD4868"/>
      <c r="AE4868"/>
    </row>
    <row r="4869" spans="1:31" x14ac:dyDescent="0.2">
      <c r="A4869"/>
      <c r="B4869"/>
      <c r="C4869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S4869"/>
      <c r="T4869"/>
      <c r="U4869"/>
      <c r="V4869"/>
      <c r="W4869"/>
      <c r="X4869"/>
      <c r="Y4869"/>
      <c r="Z4869"/>
      <c r="AA4869"/>
      <c r="AB4869"/>
      <c r="AC4869"/>
      <c r="AD4869"/>
      <c r="AE4869"/>
    </row>
    <row r="4870" spans="1:31" x14ac:dyDescent="0.2">
      <c r="A4870"/>
      <c r="B4870"/>
      <c r="C4870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S4870"/>
      <c r="T4870"/>
      <c r="U4870"/>
      <c r="V4870"/>
      <c r="W4870"/>
      <c r="X4870"/>
      <c r="Y4870"/>
      <c r="Z4870"/>
      <c r="AA4870"/>
      <c r="AB4870"/>
      <c r="AC4870"/>
      <c r="AD4870"/>
      <c r="AE4870"/>
    </row>
    <row r="4871" spans="1:31" x14ac:dyDescent="0.2">
      <c r="A4871"/>
      <c r="B4871"/>
      <c r="C4871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S4871"/>
      <c r="T4871"/>
      <c r="U4871"/>
      <c r="V4871"/>
      <c r="W4871"/>
      <c r="X4871"/>
      <c r="Y4871"/>
      <c r="Z4871"/>
      <c r="AA4871"/>
      <c r="AB4871"/>
      <c r="AC4871"/>
      <c r="AD4871"/>
      <c r="AE4871"/>
    </row>
    <row r="4872" spans="1:31" x14ac:dyDescent="0.2">
      <c r="A4872"/>
      <c r="B4872"/>
      <c r="C4872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S4872"/>
      <c r="T4872"/>
      <c r="U4872"/>
      <c r="V4872"/>
      <c r="W4872"/>
      <c r="X4872"/>
      <c r="Y4872"/>
      <c r="Z4872"/>
      <c r="AA4872"/>
      <c r="AB4872"/>
      <c r="AC4872"/>
      <c r="AD4872"/>
      <c r="AE4872"/>
    </row>
    <row r="4873" spans="1:31" x14ac:dyDescent="0.2">
      <c r="A4873"/>
      <c r="B4873"/>
      <c r="C4873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S4873"/>
      <c r="T4873"/>
      <c r="U4873"/>
      <c r="V4873"/>
      <c r="W4873"/>
      <c r="X4873"/>
      <c r="Y4873"/>
      <c r="Z4873"/>
      <c r="AA4873"/>
      <c r="AB4873"/>
      <c r="AC4873"/>
      <c r="AD4873"/>
      <c r="AE4873"/>
    </row>
    <row r="4874" spans="1:31" x14ac:dyDescent="0.2">
      <c r="A4874"/>
      <c r="B4874"/>
      <c r="C487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S4874"/>
      <c r="T4874"/>
      <c r="U4874"/>
      <c r="V4874"/>
      <c r="W4874"/>
      <c r="X4874"/>
      <c r="Y4874"/>
      <c r="Z4874"/>
      <c r="AA4874"/>
      <c r="AB4874"/>
      <c r="AC4874"/>
      <c r="AD4874"/>
      <c r="AE4874"/>
    </row>
    <row r="4875" spans="1:31" x14ac:dyDescent="0.2">
      <c r="A4875"/>
      <c r="B4875"/>
      <c r="C4875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S4875"/>
      <c r="T4875"/>
      <c r="U4875"/>
      <c r="V4875"/>
      <c r="W4875"/>
      <c r="X4875"/>
      <c r="Y4875"/>
      <c r="Z4875"/>
      <c r="AA4875"/>
      <c r="AB4875"/>
      <c r="AC4875"/>
      <c r="AD4875"/>
      <c r="AE4875"/>
    </row>
    <row r="4876" spans="1:31" x14ac:dyDescent="0.2">
      <c r="A4876"/>
      <c r="B4876"/>
      <c r="C4876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S4876"/>
      <c r="T4876"/>
      <c r="U4876"/>
      <c r="V4876"/>
      <c r="W4876"/>
      <c r="X4876"/>
      <c r="Y4876"/>
      <c r="Z4876"/>
      <c r="AA4876"/>
      <c r="AB4876"/>
      <c r="AC4876"/>
      <c r="AD4876"/>
      <c r="AE4876"/>
    </row>
    <row r="4877" spans="1:31" x14ac:dyDescent="0.2">
      <c r="A4877"/>
      <c r="B4877"/>
      <c r="C4877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S4877"/>
      <c r="T4877"/>
      <c r="U4877"/>
      <c r="V4877"/>
      <c r="W4877"/>
      <c r="X4877"/>
      <c r="Y4877"/>
      <c r="Z4877"/>
      <c r="AA4877"/>
      <c r="AB4877"/>
      <c r="AC4877"/>
      <c r="AD4877"/>
      <c r="AE4877"/>
    </row>
    <row r="4878" spans="1:31" x14ac:dyDescent="0.2">
      <c r="A4878"/>
      <c r="B4878"/>
      <c r="C4878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S4878"/>
      <c r="T4878"/>
      <c r="U4878"/>
      <c r="V4878"/>
      <c r="W4878"/>
      <c r="X4878"/>
      <c r="Y4878"/>
      <c r="Z4878"/>
      <c r="AA4878"/>
      <c r="AB4878"/>
      <c r="AC4878"/>
      <c r="AD4878"/>
      <c r="AE4878"/>
    </row>
    <row r="4879" spans="1:31" x14ac:dyDescent="0.2">
      <c r="A4879"/>
      <c r="B4879"/>
      <c r="C4879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S4879"/>
      <c r="T4879"/>
      <c r="U4879"/>
      <c r="V4879"/>
      <c r="W4879"/>
      <c r="X4879"/>
      <c r="Y4879"/>
      <c r="Z4879"/>
      <c r="AA4879"/>
      <c r="AB4879"/>
      <c r="AC4879"/>
      <c r="AD4879"/>
      <c r="AE4879"/>
    </row>
    <row r="4880" spans="1:31" x14ac:dyDescent="0.2">
      <c r="A4880"/>
      <c r="B4880"/>
      <c r="C4880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S4880"/>
      <c r="T4880"/>
      <c r="U4880"/>
      <c r="V4880"/>
      <c r="W4880"/>
      <c r="X4880"/>
      <c r="Y4880"/>
      <c r="Z4880"/>
      <c r="AA4880"/>
      <c r="AB4880"/>
      <c r="AC4880"/>
      <c r="AD4880"/>
      <c r="AE4880"/>
    </row>
    <row r="4881" spans="1:31" x14ac:dyDescent="0.2">
      <c r="A4881"/>
      <c r="B4881"/>
      <c r="C4881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S4881"/>
      <c r="T4881"/>
      <c r="U4881"/>
      <c r="V4881"/>
      <c r="W4881"/>
      <c r="X4881"/>
      <c r="Y4881"/>
      <c r="Z4881"/>
      <c r="AA4881"/>
      <c r="AB4881"/>
      <c r="AC4881"/>
      <c r="AD4881"/>
      <c r="AE4881"/>
    </row>
    <row r="4882" spans="1:31" x14ac:dyDescent="0.2">
      <c r="A4882"/>
      <c r="B4882"/>
      <c r="C4882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S4882"/>
      <c r="T4882"/>
      <c r="U4882"/>
      <c r="V4882"/>
      <c r="W4882"/>
      <c r="X4882"/>
      <c r="Y4882"/>
      <c r="Z4882"/>
      <c r="AA4882"/>
      <c r="AB4882"/>
      <c r="AC4882"/>
      <c r="AD4882"/>
      <c r="AE4882"/>
    </row>
    <row r="4883" spans="1:31" x14ac:dyDescent="0.2">
      <c r="A4883"/>
      <c r="B4883"/>
      <c r="C4883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S4883"/>
      <c r="T4883"/>
      <c r="U4883"/>
      <c r="V4883"/>
      <c r="W4883"/>
      <c r="X4883"/>
      <c r="Y4883"/>
      <c r="Z4883"/>
      <c r="AA4883"/>
      <c r="AB4883"/>
      <c r="AC4883"/>
      <c r="AD4883"/>
      <c r="AE4883"/>
    </row>
    <row r="4884" spans="1:31" x14ac:dyDescent="0.2">
      <c r="A4884"/>
      <c r="B4884"/>
      <c r="C488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S4884"/>
      <c r="T4884"/>
      <c r="U4884"/>
      <c r="V4884"/>
      <c r="W4884"/>
      <c r="X4884"/>
      <c r="Y4884"/>
      <c r="Z4884"/>
      <c r="AA4884"/>
      <c r="AB4884"/>
      <c r="AC4884"/>
      <c r="AD4884"/>
      <c r="AE4884"/>
    </row>
    <row r="4885" spans="1:31" x14ac:dyDescent="0.2">
      <c r="A4885"/>
      <c r="B4885"/>
      <c r="C4885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S4885"/>
      <c r="T4885"/>
      <c r="U4885"/>
      <c r="V4885"/>
      <c r="W4885"/>
      <c r="X4885"/>
      <c r="Y4885"/>
      <c r="Z4885"/>
      <c r="AA4885"/>
      <c r="AB4885"/>
      <c r="AC4885"/>
      <c r="AD4885"/>
      <c r="AE4885"/>
    </row>
    <row r="4886" spans="1:31" x14ac:dyDescent="0.2">
      <c r="A4886"/>
      <c r="B4886"/>
      <c r="C4886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S4886"/>
      <c r="T4886"/>
      <c r="U4886"/>
      <c r="V4886"/>
      <c r="W4886"/>
      <c r="X4886"/>
      <c r="Y4886"/>
      <c r="Z4886"/>
      <c r="AA4886"/>
      <c r="AB4886"/>
      <c r="AC4886"/>
      <c r="AD4886"/>
      <c r="AE4886"/>
    </row>
    <row r="4887" spans="1:31" x14ac:dyDescent="0.2">
      <c r="A4887"/>
      <c r="B4887"/>
      <c r="C4887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S4887"/>
      <c r="T4887"/>
      <c r="U4887"/>
      <c r="V4887"/>
      <c r="W4887"/>
      <c r="X4887"/>
      <c r="Y4887"/>
      <c r="Z4887"/>
      <c r="AA4887"/>
      <c r="AB4887"/>
      <c r="AC4887"/>
      <c r="AD4887"/>
      <c r="AE4887"/>
    </row>
    <row r="4888" spans="1:31" x14ac:dyDescent="0.2">
      <c r="A4888"/>
      <c r="B4888"/>
      <c r="C4888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S4888"/>
      <c r="T4888"/>
      <c r="U4888"/>
      <c r="V4888"/>
      <c r="W4888"/>
      <c r="X4888"/>
      <c r="Y4888"/>
      <c r="Z4888"/>
      <c r="AA4888"/>
      <c r="AB4888"/>
      <c r="AC4888"/>
      <c r="AD4888"/>
      <c r="AE4888"/>
    </row>
    <row r="4889" spans="1:31" x14ac:dyDescent="0.2">
      <c r="A4889"/>
      <c r="B4889"/>
      <c r="C4889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S4889"/>
      <c r="T4889"/>
      <c r="U4889"/>
      <c r="V4889"/>
      <c r="W4889"/>
      <c r="X4889"/>
      <c r="Y4889"/>
      <c r="Z4889"/>
      <c r="AA4889"/>
      <c r="AB4889"/>
      <c r="AC4889"/>
      <c r="AD4889"/>
      <c r="AE4889"/>
    </row>
    <row r="4890" spans="1:31" x14ac:dyDescent="0.2">
      <c r="A4890"/>
      <c r="B4890"/>
      <c r="C4890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S4890"/>
      <c r="T4890"/>
      <c r="U4890"/>
      <c r="V4890"/>
      <c r="W4890"/>
      <c r="X4890"/>
      <c r="Y4890"/>
      <c r="Z4890"/>
      <c r="AA4890"/>
      <c r="AB4890"/>
      <c r="AC4890"/>
      <c r="AD4890"/>
      <c r="AE4890"/>
    </row>
    <row r="4891" spans="1:31" x14ac:dyDescent="0.2">
      <c r="A4891"/>
      <c r="B4891"/>
      <c r="C4891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S4891"/>
      <c r="T4891"/>
      <c r="U4891"/>
      <c r="V4891"/>
      <c r="W4891"/>
      <c r="X4891"/>
      <c r="Y4891"/>
      <c r="Z4891"/>
      <c r="AA4891"/>
      <c r="AB4891"/>
      <c r="AC4891"/>
      <c r="AD4891"/>
      <c r="AE4891"/>
    </row>
    <row r="4892" spans="1:31" x14ac:dyDescent="0.2">
      <c r="A4892"/>
      <c r="B4892"/>
      <c r="C4892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S4892"/>
      <c r="T4892"/>
      <c r="U4892"/>
      <c r="V4892"/>
      <c r="W4892"/>
      <c r="X4892"/>
      <c r="Y4892"/>
      <c r="Z4892"/>
      <c r="AA4892"/>
      <c r="AB4892"/>
      <c r="AC4892"/>
      <c r="AD4892"/>
      <c r="AE4892"/>
    </row>
    <row r="4893" spans="1:31" x14ac:dyDescent="0.2">
      <c r="A4893"/>
      <c r="B4893"/>
      <c r="C4893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S4893"/>
      <c r="T4893"/>
      <c r="U4893"/>
      <c r="V4893"/>
      <c r="W4893"/>
      <c r="X4893"/>
      <c r="Y4893"/>
      <c r="Z4893"/>
      <c r="AA4893"/>
      <c r="AB4893"/>
      <c r="AC4893"/>
      <c r="AD4893"/>
      <c r="AE4893"/>
    </row>
    <row r="4894" spans="1:31" x14ac:dyDescent="0.2">
      <c r="A4894"/>
      <c r="B4894"/>
      <c r="C489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S4894"/>
      <c r="T4894"/>
      <c r="U4894"/>
      <c r="V4894"/>
      <c r="W4894"/>
      <c r="X4894"/>
      <c r="Y4894"/>
      <c r="Z4894"/>
      <c r="AA4894"/>
      <c r="AB4894"/>
      <c r="AC4894"/>
      <c r="AD4894"/>
      <c r="AE4894"/>
    </row>
    <row r="4895" spans="1:31" x14ac:dyDescent="0.2">
      <c r="A4895"/>
      <c r="B4895"/>
      <c r="C4895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S4895"/>
      <c r="T4895"/>
      <c r="U4895"/>
      <c r="V4895"/>
      <c r="W4895"/>
      <c r="X4895"/>
      <c r="Y4895"/>
      <c r="Z4895"/>
      <c r="AA4895"/>
      <c r="AB4895"/>
      <c r="AC4895"/>
      <c r="AD4895"/>
      <c r="AE4895"/>
    </row>
    <row r="4896" spans="1:31" x14ac:dyDescent="0.2">
      <c r="A4896"/>
      <c r="B4896"/>
      <c r="C4896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S4896"/>
      <c r="T4896"/>
      <c r="U4896"/>
      <c r="V4896"/>
      <c r="W4896"/>
      <c r="X4896"/>
      <c r="Y4896"/>
      <c r="Z4896"/>
      <c r="AA4896"/>
      <c r="AB4896"/>
      <c r="AC4896"/>
      <c r="AD4896"/>
      <c r="AE4896"/>
    </row>
    <row r="4897" spans="1:31" x14ac:dyDescent="0.2">
      <c r="A4897"/>
      <c r="B4897"/>
      <c r="C4897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S4897"/>
      <c r="T4897"/>
      <c r="U4897"/>
      <c r="V4897"/>
      <c r="W4897"/>
      <c r="X4897"/>
      <c r="Y4897"/>
      <c r="Z4897"/>
      <c r="AA4897"/>
      <c r="AB4897"/>
      <c r="AC4897"/>
      <c r="AD4897"/>
      <c r="AE4897"/>
    </row>
    <row r="4898" spans="1:31" x14ac:dyDescent="0.2">
      <c r="A4898"/>
      <c r="B4898"/>
      <c r="C4898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S4898"/>
      <c r="T4898"/>
      <c r="U4898"/>
      <c r="V4898"/>
      <c r="W4898"/>
      <c r="X4898"/>
      <c r="Y4898"/>
      <c r="Z4898"/>
      <c r="AA4898"/>
      <c r="AB4898"/>
      <c r="AC4898"/>
      <c r="AD4898"/>
      <c r="AE4898"/>
    </row>
    <row r="4899" spans="1:31" x14ac:dyDescent="0.2">
      <c r="A4899"/>
      <c r="B4899"/>
      <c r="C4899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S4899"/>
      <c r="T4899"/>
      <c r="U4899"/>
      <c r="V4899"/>
      <c r="W4899"/>
      <c r="X4899"/>
      <c r="Y4899"/>
      <c r="Z4899"/>
      <c r="AA4899"/>
      <c r="AB4899"/>
      <c r="AC4899"/>
      <c r="AD4899"/>
      <c r="AE4899"/>
    </row>
    <row r="4900" spans="1:31" x14ac:dyDescent="0.2">
      <c r="A4900"/>
      <c r="B4900"/>
      <c r="C4900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S4900"/>
      <c r="T4900"/>
      <c r="U4900"/>
      <c r="V4900"/>
      <c r="W4900"/>
      <c r="X4900"/>
      <c r="Y4900"/>
      <c r="Z4900"/>
      <c r="AA4900"/>
      <c r="AB4900"/>
      <c r="AC4900"/>
      <c r="AD4900"/>
      <c r="AE4900"/>
    </row>
    <row r="4901" spans="1:31" x14ac:dyDescent="0.2">
      <c r="A4901"/>
      <c r="B4901"/>
      <c r="C4901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S4901"/>
      <c r="T4901"/>
      <c r="U4901"/>
      <c r="V4901"/>
      <c r="W4901"/>
      <c r="X4901"/>
      <c r="Y4901"/>
      <c r="Z4901"/>
      <c r="AA4901"/>
      <c r="AB4901"/>
      <c r="AC4901"/>
      <c r="AD4901"/>
      <c r="AE4901"/>
    </row>
    <row r="4902" spans="1:31" x14ac:dyDescent="0.2">
      <c r="A4902"/>
      <c r="B4902"/>
      <c r="C4902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S4902"/>
      <c r="T4902"/>
      <c r="U4902"/>
      <c r="V4902"/>
      <c r="W4902"/>
      <c r="X4902"/>
      <c r="Y4902"/>
      <c r="Z4902"/>
      <c r="AA4902"/>
      <c r="AB4902"/>
      <c r="AC4902"/>
      <c r="AD4902"/>
      <c r="AE4902"/>
    </row>
    <row r="4903" spans="1:31" x14ac:dyDescent="0.2">
      <c r="A4903"/>
      <c r="B4903"/>
      <c r="C4903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S4903"/>
      <c r="T4903"/>
      <c r="U4903"/>
      <c r="V4903"/>
      <c r="W4903"/>
      <c r="X4903"/>
      <c r="Y4903"/>
      <c r="Z4903"/>
      <c r="AA4903"/>
      <c r="AB4903"/>
      <c r="AC4903"/>
      <c r="AD4903"/>
      <c r="AE4903"/>
    </row>
    <row r="4904" spans="1:31" x14ac:dyDescent="0.2">
      <c r="A4904"/>
      <c r="B4904"/>
      <c r="C490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S4904"/>
      <c r="T4904"/>
      <c r="U4904"/>
      <c r="V4904"/>
      <c r="W4904"/>
      <c r="X4904"/>
      <c r="Y4904"/>
      <c r="Z4904"/>
      <c r="AA4904"/>
      <c r="AB4904"/>
      <c r="AC4904"/>
      <c r="AD4904"/>
      <c r="AE4904"/>
    </row>
    <row r="4905" spans="1:31" x14ac:dyDescent="0.2">
      <c r="A4905"/>
      <c r="B4905"/>
      <c r="C4905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S4905"/>
      <c r="T4905"/>
      <c r="U4905"/>
      <c r="V4905"/>
      <c r="W4905"/>
      <c r="X4905"/>
      <c r="Y4905"/>
      <c r="Z4905"/>
      <c r="AA4905"/>
      <c r="AB4905"/>
      <c r="AC4905"/>
      <c r="AD4905"/>
      <c r="AE4905"/>
    </row>
    <row r="4906" spans="1:31" x14ac:dyDescent="0.2">
      <c r="A4906"/>
      <c r="B4906"/>
      <c r="C4906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S4906"/>
      <c r="T4906"/>
      <c r="U4906"/>
      <c r="V4906"/>
      <c r="W4906"/>
      <c r="X4906"/>
      <c r="Y4906"/>
      <c r="Z4906"/>
      <c r="AA4906"/>
      <c r="AB4906"/>
      <c r="AC4906"/>
      <c r="AD4906"/>
      <c r="AE4906"/>
    </row>
    <row r="4907" spans="1:31" x14ac:dyDescent="0.2">
      <c r="A4907"/>
      <c r="B4907"/>
      <c r="C4907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S4907"/>
      <c r="T4907"/>
      <c r="U4907"/>
      <c r="V4907"/>
      <c r="W4907"/>
      <c r="X4907"/>
      <c r="Y4907"/>
      <c r="Z4907"/>
      <c r="AA4907"/>
      <c r="AB4907"/>
      <c r="AC4907"/>
      <c r="AD4907"/>
      <c r="AE4907"/>
    </row>
    <row r="4908" spans="1:31" x14ac:dyDescent="0.2">
      <c r="A4908"/>
      <c r="B4908"/>
      <c r="C4908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S4908"/>
      <c r="T4908"/>
      <c r="U4908"/>
      <c r="V4908"/>
      <c r="W4908"/>
      <c r="X4908"/>
      <c r="Y4908"/>
      <c r="Z4908"/>
      <c r="AA4908"/>
      <c r="AB4908"/>
      <c r="AC4908"/>
      <c r="AD4908"/>
      <c r="AE4908"/>
    </row>
    <row r="4909" spans="1:31" x14ac:dyDescent="0.2">
      <c r="A4909"/>
      <c r="B4909"/>
      <c r="C4909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S4909"/>
      <c r="T4909"/>
      <c r="U4909"/>
      <c r="V4909"/>
      <c r="W4909"/>
      <c r="X4909"/>
      <c r="Y4909"/>
      <c r="Z4909"/>
      <c r="AA4909"/>
      <c r="AB4909"/>
      <c r="AC4909"/>
      <c r="AD4909"/>
      <c r="AE4909"/>
    </row>
    <row r="4910" spans="1:31" x14ac:dyDescent="0.2">
      <c r="A4910"/>
      <c r="B4910"/>
      <c r="C4910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S4910"/>
      <c r="T4910"/>
      <c r="U4910"/>
      <c r="V4910"/>
      <c r="W4910"/>
      <c r="X4910"/>
      <c r="Y4910"/>
      <c r="Z4910"/>
      <c r="AA4910"/>
      <c r="AB4910"/>
      <c r="AC4910"/>
      <c r="AD4910"/>
      <c r="AE4910"/>
    </row>
    <row r="4911" spans="1:31" x14ac:dyDescent="0.2">
      <c r="A4911"/>
      <c r="B4911"/>
      <c r="C4911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S4911"/>
      <c r="T4911"/>
      <c r="U4911"/>
      <c r="V4911"/>
      <c r="W4911"/>
      <c r="X4911"/>
      <c r="Y4911"/>
      <c r="Z4911"/>
      <c r="AA4911"/>
      <c r="AB4911"/>
      <c r="AC4911"/>
      <c r="AD4911"/>
      <c r="AE4911"/>
    </row>
    <row r="4912" spans="1:31" x14ac:dyDescent="0.2">
      <c r="A4912"/>
      <c r="B4912"/>
      <c r="C4912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S4912"/>
      <c r="T4912"/>
      <c r="U4912"/>
      <c r="V4912"/>
      <c r="W4912"/>
      <c r="X4912"/>
      <c r="Y4912"/>
      <c r="Z4912"/>
      <c r="AA4912"/>
      <c r="AB4912"/>
      <c r="AC4912"/>
      <c r="AD4912"/>
      <c r="AE4912"/>
    </row>
    <row r="4913" spans="1:31" x14ac:dyDescent="0.2">
      <c r="A4913"/>
      <c r="B4913"/>
      <c r="C4913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S4913"/>
      <c r="T4913"/>
      <c r="U4913"/>
      <c r="V4913"/>
      <c r="W4913"/>
      <c r="X4913"/>
      <c r="Y4913"/>
      <c r="Z4913"/>
      <c r="AA4913"/>
      <c r="AB4913"/>
      <c r="AC4913"/>
      <c r="AD4913"/>
      <c r="AE4913"/>
    </row>
    <row r="4914" spans="1:31" x14ac:dyDescent="0.2">
      <c r="A4914"/>
      <c r="B4914"/>
      <c r="C491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S4914"/>
      <c r="T4914"/>
      <c r="U4914"/>
      <c r="V4914"/>
      <c r="W4914"/>
      <c r="X4914"/>
      <c r="Y4914"/>
      <c r="Z4914"/>
      <c r="AA4914"/>
      <c r="AB4914"/>
      <c r="AC4914"/>
      <c r="AD4914"/>
      <c r="AE4914"/>
    </row>
    <row r="4915" spans="1:31" x14ac:dyDescent="0.2">
      <c r="A4915"/>
      <c r="B4915"/>
      <c r="C4915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S4915"/>
      <c r="T4915"/>
      <c r="U4915"/>
      <c r="V4915"/>
      <c r="W4915"/>
      <c r="X4915"/>
      <c r="Y4915"/>
      <c r="Z4915"/>
      <c r="AA4915"/>
      <c r="AB4915"/>
      <c r="AC4915"/>
      <c r="AD4915"/>
      <c r="AE4915"/>
    </row>
    <row r="4916" spans="1:31" x14ac:dyDescent="0.2">
      <c r="A4916"/>
      <c r="B4916"/>
      <c r="C4916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S4916"/>
      <c r="T4916"/>
      <c r="U4916"/>
      <c r="V4916"/>
      <c r="W4916"/>
      <c r="X4916"/>
      <c r="Y4916"/>
      <c r="Z4916"/>
      <c r="AA4916"/>
      <c r="AB4916"/>
      <c r="AC4916"/>
      <c r="AD4916"/>
      <c r="AE4916"/>
    </row>
    <row r="4917" spans="1:31" x14ac:dyDescent="0.2">
      <c r="A4917"/>
      <c r="B4917"/>
      <c r="C4917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S4917"/>
      <c r="T4917"/>
      <c r="U4917"/>
      <c r="V4917"/>
      <c r="W4917"/>
      <c r="X4917"/>
      <c r="Y4917"/>
      <c r="Z4917"/>
      <c r="AA4917"/>
      <c r="AB4917"/>
      <c r="AC4917"/>
      <c r="AD4917"/>
      <c r="AE4917"/>
    </row>
    <row r="4918" spans="1:31" x14ac:dyDescent="0.2">
      <c r="A4918"/>
      <c r="B4918"/>
      <c r="C4918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S4918"/>
      <c r="T4918"/>
      <c r="U4918"/>
      <c r="V4918"/>
      <c r="W4918"/>
      <c r="X4918"/>
      <c r="Y4918"/>
      <c r="Z4918"/>
      <c r="AA4918"/>
      <c r="AB4918"/>
      <c r="AC4918"/>
      <c r="AD4918"/>
      <c r="AE4918"/>
    </row>
    <row r="4919" spans="1:31" x14ac:dyDescent="0.2">
      <c r="A4919"/>
      <c r="B4919"/>
      <c r="C4919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S4919"/>
      <c r="T4919"/>
      <c r="U4919"/>
      <c r="V4919"/>
      <c r="W4919"/>
      <c r="X4919"/>
      <c r="Y4919"/>
      <c r="Z4919"/>
      <c r="AA4919"/>
      <c r="AB4919"/>
      <c r="AC4919"/>
      <c r="AD4919"/>
      <c r="AE4919"/>
    </row>
    <row r="4920" spans="1:31" x14ac:dyDescent="0.2">
      <c r="A4920"/>
      <c r="B4920"/>
      <c r="C4920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S4920"/>
      <c r="T4920"/>
      <c r="U4920"/>
      <c r="V4920"/>
      <c r="W4920"/>
      <c r="X4920"/>
      <c r="Y4920"/>
      <c r="Z4920"/>
      <c r="AA4920"/>
      <c r="AB4920"/>
      <c r="AC4920"/>
      <c r="AD4920"/>
      <c r="AE4920"/>
    </row>
    <row r="4921" spans="1:31" x14ac:dyDescent="0.2">
      <c r="A4921"/>
      <c r="B4921"/>
      <c r="C4921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S4921"/>
      <c r="T4921"/>
      <c r="U4921"/>
      <c r="V4921"/>
      <c r="W4921"/>
      <c r="X4921"/>
      <c r="Y4921"/>
      <c r="Z4921"/>
      <c r="AA4921"/>
      <c r="AB4921"/>
      <c r="AC4921"/>
      <c r="AD4921"/>
      <c r="AE4921"/>
    </row>
    <row r="4922" spans="1:31" x14ac:dyDescent="0.2">
      <c r="A4922"/>
      <c r="B4922"/>
      <c r="C4922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S4922"/>
      <c r="T4922"/>
      <c r="U4922"/>
      <c r="V4922"/>
      <c r="W4922"/>
      <c r="X4922"/>
      <c r="Y4922"/>
      <c r="Z4922"/>
      <c r="AA4922"/>
      <c r="AB4922"/>
      <c r="AC4922"/>
      <c r="AD4922"/>
      <c r="AE4922"/>
    </row>
    <row r="4923" spans="1:31" x14ac:dyDescent="0.2">
      <c r="A4923"/>
      <c r="B4923"/>
      <c r="C4923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S4923"/>
      <c r="T4923"/>
      <c r="U4923"/>
      <c r="V4923"/>
      <c r="W4923"/>
      <c r="X4923"/>
      <c r="Y4923"/>
      <c r="Z4923"/>
      <c r="AA4923"/>
      <c r="AB4923"/>
      <c r="AC4923"/>
      <c r="AD4923"/>
      <c r="AE4923"/>
    </row>
    <row r="4924" spans="1:31" x14ac:dyDescent="0.2">
      <c r="A4924"/>
      <c r="B4924"/>
      <c r="C492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S4924"/>
      <c r="T4924"/>
      <c r="U4924"/>
      <c r="V4924"/>
      <c r="W4924"/>
      <c r="X4924"/>
      <c r="Y4924"/>
      <c r="Z4924"/>
      <c r="AA4924"/>
      <c r="AB4924"/>
      <c r="AC4924"/>
      <c r="AD4924"/>
      <c r="AE4924"/>
    </row>
    <row r="4925" spans="1:31" x14ac:dyDescent="0.2">
      <c r="A4925"/>
      <c r="B4925"/>
      <c r="C4925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S4925"/>
      <c r="T4925"/>
      <c r="U4925"/>
      <c r="V4925"/>
      <c r="W4925"/>
      <c r="X4925"/>
      <c r="Y4925"/>
      <c r="Z4925"/>
      <c r="AA4925"/>
      <c r="AB4925"/>
      <c r="AC4925"/>
      <c r="AD4925"/>
      <c r="AE4925"/>
    </row>
    <row r="4926" spans="1:31" x14ac:dyDescent="0.2">
      <c r="A4926"/>
      <c r="B4926"/>
      <c r="C4926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S4926"/>
      <c r="T4926"/>
      <c r="U4926"/>
      <c r="V4926"/>
      <c r="W4926"/>
      <c r="X4926"/>
      <c r="Y4926"/>
      <c r="Z4926"/>
      <c r="AA4926"/>
      <c r="AB4926"/>
      <c r="AC4926"/>
      <c r="AD4926"/>
      <c r="AE4926"/>
    </row>
    <row r="4927" spans="1:31" x14ac:dyDescent="0.2">
      <c r="A4927"/>
      <c r="B4927"/>
      <c r="C4927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S4927"/>
      <c r="T4927"/>
      <c r="U4927"/>
      <c r="V4927"/>
      <c r="W4927"/>
      <c r="X4927"/>
      <c r="Y4927"/>
      <c r="Z4927"/>
      <c r="AA4927"/>
      <c r="AB4927"/>
      <c r="AC4927"/>
      <c r="AD4927"/>
      <c r="AE4927"/>
    </row>
    <row r="4928" spans="1:31" x14ac:dyDescent="0.2">
      <c r="A4928"/>
      <c r="B4928"/>
      <c r="C4928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S4928"/>
      <c r="T4928"/>
      <c r="U4928"/>
      <c r="V4928"/>
      <c r="W4928"/>
      <c r="X4928"/>
      <c r="Y4928"/>
      <c r="Z4928"/>
      <c r="AA4928"/>
      <c r="AB4928"/>
      <c r="AC4928"/>
      <c r="AD4928"/>
      <c r="AE4928"/>
    </row>
    <row r="4929" spans="1:31" x14ac:dyDescent="0.2">
      <c r="A4929"/>
      <c r="B4929"/>
      <c r="C4929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S4929"/>
      <c r="T4929"/>
      <c r="U4929"/>
      <c r="V4929"/>
      <c r="W4929"/>
      <c r="X4929"/>
      <c r="Y4929"/>
      <c r="Z4929"/>
      <c r="AA4929"/>
      <c r="AB4929"/>
      <c r="AC4929"/>
      <c r="AD4929"/>
      <c r="AE4929"/>
    </row>
    <row r="4930" spans="1:31" x14ac:dyDescent="0.2">
      <c r="A4930"/>
      <c r="B4930"/>
      <c r="C4930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S4930"/>
      <c r="T4930"/>
      <c r="U4930"/>
      <c r="V4930"/>
      <c r="W4930"/>
      <c r="X4930"/>
      <c r="Y4930"/>
      <c r="Z4930"/>
      <c r="AA4930"/>
      <c r="AB4930"/>
      <c r="AC4930"/>
      <c r="AD4930"/>
      <c r="AE4930"/>
    </row>
    <row r="4931" spans="1:31" x14ac:dyDescent="0.2">
      <c r="A4931"/>
      <c r="B4931"/>
      <c r="C4931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S4931"/>
      <c r="T4931"/>
      <c r="U4931"/>
      <c r="V4931"/>
      <c r="W4931"/>
      <c r="X4931"/>
      <c r="Y4931"/>
      <c r="Z4931"/>
      <c r="AA4931"/>
      <c r="AB4931"/>
      <c r="AC4931"/>
      <c r="AD4931"/>
      <c r="AE4931"/>
    </row>
    <row r="4932" spans="1:31" x14ac:dyDescent="0.2">
      <c r="A4932"/>
      <c r="B4932"/>
      <c r="C4932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S4932"/>
      <c r="T4932"/>
      <c r="U4932"/>
      <c r="V4932"/>
      <c r="W4932"/>
      <c r="X4932"/>
      <c r="Y4932"/>
      <c r="Z4932"/>
      <c r="AA4932"/>
      <c r="AB4932"/>
      <c r="AC4932"/>
      <c r="AD4932"/>
      <c r="AE4932"/>
    </row>
    <row r="4933" spans="1:31" x14ac:dyDescent="0.2">
      <c r="A4933"/>
      <c r="B4933"/>
      <c r="C4933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S4933"/>
      <c r="T4933"/>
      <c r="U4933"/>
      <c r="V4933"/>
      <c r="W4933"/>
      <c r="X4933"/>
      <c r="Y4933"/>
      <c r="Z4933"/>
      <c r="AA4933"/>
      <c r="AB4933"/>
      <c r="AC4933"/>
      <c r="AD4933"/>
      <c r="AE4933"/>
    </row>
    <row r="4934" spans="1:31" x14ac:dyDescent="0.2">
      <c r="A4934"/>
      <c r="B4934"/>
      <c r="C493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S4934"/>
      <c r="T4934"/>
      <c r="U4934"/>
      <c r="V4934"/>
      <c r="W4934"/>
      <c r="X4934"/>
      <c r="Y4934"/>
      <c r="Z4934"/>
      <c r="AA4934"/>
      <c r="AB4934"/>
      <c r="AC4934"/>
      <c r="AD4934"/>
      <c r="AE4934"/>
    </row>
    <row r="4935" spans="1:31" x14ac:dyDescent="0.2">
      <c r="A4935"/>
      <c r="B4935"/>
      <c r="C4935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S4935"/>
      <c r="T4935"/>
      <c r="U4935"/>
      <c r="V4935"/>
      <c r="W4935"/>
      <c r="X4935"/>
      <c r="Y4935"/>
      <c r="Z4935"/>
      <c r="AA4935"/>
      <c r="AB4935"/>
      <c r="AC4935"/>
      <c r="AD4935"/>
      <c r="AE4935"/>
    </row>
    <row r="4936" spans="1:31" x14ac:dyDescent="0.2">
      <c r="A4936"/>
      <c r="B4936"/>
      <c r="C4936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S4936"/>
      <c r="T4936"/>
      <c r="U4936"/>
      <c r="V4936"/>
      <c r="W4936"/>
      <c r="X4936"/>
      <c r="Y4936"/>
      <c r="Z4936"/>
      <c r="AA4936"/>
      <c r="AB4936"/>
      <c r="AC4936"/>
      <c r="AD4936"/>
      <c r="AE4936"/>
    </row>
    <row r="4937" spans="1:31" x14ac:dyDescent="0.2">
      <c r="A4937"/>
      <c r="B4937"/>
      <c r="C4937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S4937"/>
      <c r="T4937"/>
      <c r="U4937"/>
      <c r="V4937"/>
      <c r="W4937"/>
      <c r="X4937"/>
      <c r="Y4937"/>
      <c r="Z4937"/>
      <c r="AA4937"/>
      <c r="AB4937"/>
      <c r="AC4937"/>
      <c r="AD4937"/>
      <c r="AE4937"/>
    </row>
    <row r="4938" spans="1:31" x14ac:dyDescent="0.2">
      <c r="A4938"/>
      <c r="B4938"/>
      <c r="C4938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S4938"/>
      <c r="T4938"/>
      <c r="U4938"/>
      <c r="V4938"/>
      <c r="W4938"/>
      <c r="X4938"/>
      <c r="Y4938"/>
      <c r="Z4938"/>
      <c r="AA4938"/>
      <c r="AB4938"/>
      <c r="AC4938"/>
      <c r="AD4938"/>
      <c r="AE4938"/>
    </row>
    <row r="4939" spans="1:31" x14ac:dyDescent="0.2">
      <c r="A4939"/>
      <c r="B4939"/>
      <c r="C4939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S4939"/>
      <c r="T4939"/>
      <c r="U4939"/>
      <c r="V4939"/>
      <c r="W4939"/>
      <c r="X4939"/>
      <c r="Y4939"/>
      <c r="Z4939"/>
      <c r="AA4939"/>
      <c r="AB4939"/>
      <c r="AC4939"/>
      <c r="AD4939"/>
      <c r="AE4939"/>
    </row>
    <row r="4940" spans="1:31" x14ac:dyDescent="0.2">
      <c r="A4940"/>
      <c r="B4940"/>
      <c r="C4940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S4940"/>
      <c r="T4940"/>
      <c r="U4940"/>
      <c r="V4940"/>
      <c r="W4940"/>
      <c r="X4940"/>
      <c r="Y4940"/>
      <c r="Z4940"/>
      <c r="AA4940"/>
      <c r="AB4940"/>
      <c r="AC4940"/>
      <c r="AD4940"/>
      <c r="AE4940"/>
    </row>
    <row r="4941" spans="1:31" x14ac:dyDescent="0.2">
      <c r="A4941"/>
      <c r="B4941"/>
      <c r="C4941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S4941"/>
      <c r="T4941"/>
      <c r="U4941"/>
      <c r="V4941"/>
      <c r="W4941"/>
      <c r="X4941"/>
      <c r="Y4941"/>
      <c r="Z4941"/>
      <c r="AA4941"/>
      <c r="AB4941"/>
      <c r="AC4941"/>
      <c r="AD4941"/>
      <c r="AE4941"/>
    </row>
    <row r="4942" spans="1:31" x14ac:dyDescent="0.2">
      <c r="A4942"/>
      <c r="B4942"/>
      <c r="C4942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S4942"/>
      <c r="T4942"/>
      <c r="U4942"/>
      <c r="V4942"/>
      <c r="W4942"/>
      <c r="X4942"/>
      <c r="Y4942"/>
      <c r="Z4942"/>
      <c r="AA4942"/>
      <c r="AB4942"/>
      <c r="AC4942"/>
      <c r="AD4942"/>
      <c r="AE4942"/>
    </row>
    <row r="4943" spans="1:31" x14ac:dyDescent="0.2">
      <c r="A4943"/>
      <c r="B4943"/>
      <c r="C4943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S4943"/>
      <c r="T4943"/>
      <c r="U4943"/>
      <c r="V4943"/>
      <c r="W4943"/>
      <c r="X4943"/>
      <c r="Y4943"/>
      <c r="Z4943"/>
      <c r="AA4943"/>
      <c r="AB4943"/>
      <c r="AC4943"/>
      <c r="AD4943"/>
      <c r="AE4943"/>
    </row>
    <row r="4944" spans="1:31" x14ac:dyDescent="0.2">
      <c r="A4944"/>
      <c r="B4944"/>
      <c r="C494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S4944"/>
      <c r="T4944"/>
      <c r="U4944"/>
      <c r="V4944"/>
      <c r="W4944"/>
      <c r="X4944"/>
      <c r="Y4944"/>
      <c r="Z4944"/>
      <c r="AA4944"/>
      <c r="AB4944"/>
      <c r="AC4944"/>
      <c r="AD4944"/>
      <c r="AE4944"/>
    </row>
    <row r="4945" spans="1:31" x14ac:dyDescent="0.2">
      <c r="A4945"/>
      <c r="B4945"/>
      <c r="C4945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S4945"/>
      <c r="T4945"/>
      <c r="U4945"/>
      <c r="V4945"/>
      <c r="W4945"/>
      <c r="X4945"/>
      <c r="Y4945"/>
      <c r="Z4945"/>
      <c r="AA4945"/>
      <c r="AB4945"/>
      <c r="AC4945"/>
      <c r="AD4945"/>
      <c r="AE4945"/>
    </row>
    <row r="4946" spans="1:31" x14ac:dyDescent="0.2">
      <c r="A4946"/>
      <c r="B4946"/>
      <c r="C4946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S4946"/>
      <c r="T4946"/>
      <c r="U4946"/>
      <c r="V4946"/>
      <c r="W4946"/>
      <c r="X4946"/>
      <c r="Y4946"/>
      <c r="Z4946"/>
      <c r="AA4946"/>
      <c r="AB4946"/>
      <c r="AC4946"/>
      <c r="AD4946"/>
      <c r="AE4946"/>
    </row>
    <row r="4947" spans="1:31" x14ac:dyDescent="0.2">
      <c r="A4947"/>
      <c r="B4947"/>
      <c r="C4947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S4947"/>
      <c r="T4947"/>
      <c r="U4947"/>
      <c r="V4947"/>
      <c r="W4947"/>
      <c r="X4947"/>
      <c r="Y4947"/>
      <c r="Z4947"/>
      <c r="AA4947"/>
      <c r="AB4947"/>
      <c r="AC4947"/>
      <c r="AD4947"/>
      <c r="AE4947"/>
    </row>
    <row r="4948" spans="1:31" x14ac:dyDescent="0.2">
      <c r="A4948"/>
      <c r="B4948"/>
      <c r="C4948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S4948"/>
      <c r="T4948"/>
      <c r="U4948"/>
      <c r="V4948"/>
      <c r="W4948"/>
      <c r="X4948"/>
      <c r="Y4948"/>
      <c r="Z4948"/>
      <c r="AA4948"/>
      <c r="AB4948"/>
      <c r="AC4948"/>
      <c r="AD4948"/>
      <c r="AE4948"/>
    </row>
    <row r="4949" spans="1:31" x14ac:dyDescent="0.2">
      <c r="A4949"/>
      <c r="B4949"/>
      <c r="C4949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S4949"/>
      <c r="T4949"/>
      <c r="U4949"/>
      <c r="V4949"/>
      <c r="W4949"/>
      <c r="X4949"/>
      <c r="Y4949"/>
      <c r="Z4949"/>
      <c r="AA4949"/>
      <c r="AB4949"/>
      <c r="AC4949"/>
      <c r="AD4949"/>
      <c r="AE4949"/>
    </row>
    <row r="4950" spans="1:31" x14ac:dyDescent="0.2">
      <c r="A4950"/>
      <c r="B4950"/>
      <c r="C4950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S4950"/>
      <c r="T4950"/>
      <c r="U4950"/>
      <c r="V4950"/>
      <c r="W4950"/>
      <c r="X4950"/>
      <c r="Y4950"/>
      <c r="Z4950"/>
      <c r="AA4950"/>
      <c r="AB4950"/>
      <c r="AC4950"/>
      <c r="AD4950"/>
      <c r="AE4950"/>
    </row>
    <row r="4951" spans="1:31" x14ac:dyDescent="0.2">
      <c r="A4951"/>
      <c r="B4951"/>
      <c r="C4951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S4951"/>
      <c r="T4951"/>
      <c r="U4951"/>
      <c r="V4951"/>
      <c r="W4951"/>
      <c r="X4951"/>
      <c r="Y4951"/>
      <c r="Z4951"/>
      <c r="AA4951"/>
      <c r="AB4951"/>
      <c r="AC4951"/>
      <c r="AD4951"/>
      <c r="AE4951"/>
    </row>
    <row r="4952" spans="1:31" x14ac:dyDescent="0.2">
      <c r="A4952"/>
      <c r="B4952"/>
      <c r="C4952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S4952"/>
      <c r="T4952"/>
      <c r="U4952"/>
      <c r="V4952"/>
      <c r="W4952"/>
      <c r="X4952"/>
      <c r="Y4952"/>
      <c r="Z4952"/>
      <c r="AA4952"/>
      <c r="AB4952"/>
      <c r="AC4952"/>
      <c r="AD4952"/>
      <c r="AE4952"/>
    </row>
    <row r="4953" spans="1:31" x14ac:dyDescent="0.2">
      <c r="A4953"/>
      <c r="B4953"/>
      <c r="C4953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S4953"/>
      <c r="T4953"/>
      <c r="U4953"/>
      <c r="V4953"/>
      <c r="W4953"/>
      <c r="X4953"/>
      <c r="Y4953"/>
      <c r="Z4953"/>
      <c r="AA4953"/>
      <c r="AB4953"/>
      <c r="AC4953"/>
      <c r="AD4953"/>
      <c r="AE4953"/>
    </row>
    <row r="4954" spans="1:31" x14ac:dyDescent="0.2">
      <c r="A4954"/>
      <c r="B4954"/>
      <c r="C495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S4954"/>
      <c r="T4954"/>
      <c r="U4954"/>
      <c r="V4954"/>
      <c r="W4954"/>
      <c r="X4954"/>
      <c r="Y4954"/>
      <c r="Z4954"/>
      <c r="AA4954"/>
      <c r="AB4954"/>
      <c r="AC4954"/>
      <c r="AD4954"/>
      <c r="AE4954"/>
    </row>
    <row r="4955" spans="1:31" x14ac:dyDescent="0.2">
      <c r="A4955"/>
      <c r="B4955"/>
      <c r="C4955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S4955"/>
      <c r="T4955"/>
      <c r="U4955"/>
      <c r="V4955"/>
      <c r="W4955"/>
      <c r="X4955"/>
      <c r="Y4955"/>
      <c r="Z4955"/>
      <c r="AA4955"/>
      <c r="AB4955"/>
      <c r="AC4955"/>
      <c r="AD4955"/>
      <c r="AE4955"/>
    </row>
    <row r="4956" spans="1:31" x14ac:dyDescent="0.2">
      <c r="A4956"/>
      <c r="B4956"/>
      <c r="C4956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S4956"/>
      <c r="T4956"/>
      <c r="U4956"/>
      <c r="V4956"/>
      <c r="W4956"/>
      <c r="X4956"/>
      <c r="Y4956"/>
      <c r="Z4956"/>
      <c r="AA4956"/>
      <c r="AB4956"/>
      <c r="AC4956"/>
      <c r="AD4956"/>
      <c r="AE4956"/>
    </row>
    <row r="4957" spans="1:31" x14ac:dyDescent="0.2">
      <c r="A4957"/>
      <c r="B4957"/>
      <c r="C4957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S4957"/>
      <c r="T4957"/>
      <c r="U4957"/>
      <c r="V4957"/>
      <c r="W4957"/>
      <c r="X4957"/>
      <c r="Y4957"/>
      <c r="Z4957"/>
      <c r="AA4957"/>
      <c r="AB4957"/>
      <c r="AC4957"/>
      <c r="AD4957"/>
      <c r="AE4957"/>
    </row>
    <row r="4958" spans="1:31" x14ac:dyDescent="0.2">
      <c r="A4958"/>
      <c r="B4958"/>
      <c r="C4958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S4958"/>
      <c r="T4958"/>
      <c r="U4958"/>
      <c r="V4958"/>
      <c r="W4958"/>
      <c r="X4958"/>
      <c r="Y4958"/>
      <c r="Z4958"/>
      <c r="AA4958"/>
      <c r="AB4958"/>
      <c r="AC4958"/>
      <c r="AD4958"/>
      <c r="AE4958"/>
    </row>
    <row r="4959" spans="1:31" x14ac:dyDescent="0.2">
      <c r="A4959"/>
      <c r="B4959"/>
      <c r="C4959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S4959"/>
      <c r="T4959"/>
      <c r="U4959"/>
      <c r="V4959"/>
      <c r="W4959"/>
      <c r="X4959"/>
      <c r="Y4959"/>
      <c r="Z4959"/>
      <c r="AA4959"/>
      <c r="AB4959"/>
      <c r="AC4959"/>
      <c r="AD4959"/>
      <c r="AE4959"/>
    </row>
    <row r="4960" spans="1:31" x14ac:dyDescent="0.2">
      <c r="A4960"/>
      <c r="B4960"/>
      <c r="C4960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S4960"/>
      <c r="T4960"/>
      <c r="U4960"/>
      <c r="V4960"/>
      <c r="W4960"/>
      <c r="X4960"/>
      <c r="Y4960"/>
      <c r="Z4960"/>
      <c r="AA4960"/>
      <c r="AB4960"/>
      <c r="AC4960"/>
      <c r="AD4960"/>
      <c r="AE4960"/>
    </row>
    <row r="4961" spans="1:31" x14ac:dyDescent="0.2">
      <c r="A4961"/>
      <c r="B4961"/>
      <c r="C4961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S4961"/>
      <c r="T4961"/>
      <c r="U4961"/>
      <c r="V4961"/>
      <c r="W4961"/>
      <c r="X4961"/>
      <c r="Y4961"/>
      <c r="Z4961"/>
      <c r="AA4961"/>
      <c r="AB4961"/>
      <c r="AC4961"/>
      <c r="AD4961"/>
      <c r="AE4961"/>
    </row>
    <row r="4962" spans="1:31" x14ac:dyDescent="0.2">
      <c r="A4962"/>
      <c r="B4962"/>
      <c r="C4962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S4962"/>
      <c r="T4962"/>
      <c r="U4962"/>
      <c r="V4962"/>
      <c r="W4962"/>
      <c r="X4962"/>
      <c r="Y4962"/>
      <c r="Z4962"/>
      <c r="AA4962"/>
      <c r="AB4962"/>
      <c r="AC4962"/>
      <c r="AD4962"/>
      <c r="AE4962"/>
    </row>
    <row r="4963" spans="1:31" x14ac:dyDescent="0.2">
      <c r="A4963"/>
      <c r="B4963"/>
      <c r="C4963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S4963"/>
      <c r="T4963"/>
      <c r="U4963"/>
      <c r="V4963"/>
      <c r="W4963"/>
      <c r="X4963"/>
      <c r="Y4963"/>
      <c r="Z4963"/>
      <c r="AA4963"/>
      <c r="AB4963"/>
      <c r="AC4963"/>
      <c r="AD4963"/>
      <c r="AE4963"/>
    </row>
    <row r="4964" spans="1:31" x14ac:dyDescent="0.2">
      <c r="A4964"/>
      <c r="B4964"/>
      <c r="C496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S4964"/>
      <c r="T4964"/>
      <c r="U4964"/>
      <c r="V4964"/>
      <c r="W4964"/>
      <c r="X4964"/>
      <c r="Y4964"/>
      <c r="Z4964"/>
      <c r="AA4964"/>
      <c r="AB4964"/>
      <c r="AC4964"/>
      <c r="AD4964"/>
      <c r="AE4964"/>
    </row>
    <row r="4965" spans="1:31" x14ac:dyDescent="0.2">
      <c r="A4965"/>
      <c r="B4965"/>
      <c r="C4965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S4965"/>
      <c r="T4965"/>
      <c r="U4965"/>
      <c r="V4965"/>
      <c r="W4965"/>
      <c r="X4965"/>
      <c r="Y4965"/>
      <c r="Z4965"/>
      <c r="AA4965"/>
      <c r="AB4965"/>
      <c r="AC4965"/>
      <c r="AD4965"/>
      <c r="AE4965"/>
    </row>
    <row r="4966" spans="1:31" x14ac:dyDescent="0.2">
      <c r="A4966"/>
      <c r="B4966"/>
      <c r="C4966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S4966"/>
      <c r="T4966"/>
      <c r="U4966"/>
      <c r="V4966"/>
      <c r="W4966"/>
      <c r="X4966"/>
      <c r="Y4966"/>
      <c r="Z4966"/>
      <c r="AA4966"/>
      <c r="AB4966"/>
      <c r="AC4966"/>
      <c r="AD4966"/>
      <c r="AE4966"/>
    </row>
    <row r="4967" spans="1:31" x14ac:dyDescent="0.2">
      <c r="A4967"/>
      <c r="B4967"/>
      <c r="C4967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S4967"/>
      <c r="T4967"/>
      <c r="U4967"/>
      <c r="V4967"/>
      <c r="W4967"/>
      <c r="X4967"/>
      <c r="Y4967"/>
      <c r="Z4967"/>
      <c r="AA4967"/>
      <c r="AB4967"/>
      <c r="AC4967"/>
      <c r="AD4967"/>
      <c r="AE4967"/>
    </row>
    <row r="4968" spans="1:31" x14ac:dyDescent="0.2">
      <c r="A4968"/>
      <c r="B4968"/>
      <c r="C4968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S4968"/>
      <c r="T4968"/>
      <c r="U4968"/>
      <c r="V4968"/>
      <c r="W4968"/>
      <c r="X4968"/>
      <c r="Y4968"/>
      <c r="Z4968"/>
      <c r="AA4968"/>
      <c r="AB4968"/>
      <c r="AC4968"/>
      <c r="AD4968"/>
      <c r="AE4968"/>
    </row>
    <row r="4969" spans="1:31" x14ac:dyDescent="0.2">
      <c r="A4969"/>
      <c r="B4969"/>
      <c r="C4969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S4969"/>
      <c r="T4969"/>
      <c r="U4969"/>
      <c r="V4969"/>
      <c r="W4969"/>
      <c r="X4969"/>
      <c r="Y4969"/>
      <c r="Z4969"/>
      <c r="AA4969"/>
      <c r="AB4969"/>
      <c r="AC4969"/>
      <c r="AD4969"/>
      <c r="AE4969"/>
    </row>
    <row r="4970" spans="1:31" x14ac:dyDescent="0.2">
      <c r="A4970"/>
      <c r="B4970"/>
      <c r="C4970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S4970"/>
      <c r="T4970"/>
      <c r="U4970"/>
      <c r="V4970"/>
      <c r="W4970"/>
      <c r="X4970"/>
      <c r="Y4970"/>
      <c r="Z4970"/>
      <c r="AA4970"/>
      <c r="AB4970"/>
      <c r="AC4970"/>
      <c r="AD4970"/>
      <c r="AE4970"/>
    </row>
    <row r="4971" spans="1:31" x14ac:dyDescent="0.2">
      <c r="A4971"/>
      <c r="B4971"/>
      <c r="C4971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S4971"/>
      <c r="T4971"/>
      <c r="U4971"/>
      <c r="V4971"/>
      <c r="W4971"/>
      <c r="X4971"/>
      <c r="Y4971"/>
      <c r="Z4971"/>
      <c r="AA4971"/>
      <c r="AB4971"/>
      <c r="AC4971"/>
      <c r="AD4971"/>
      <c r="AE4971"/>
    </row>
    <row r="4972" spans="1:31" x14ac:dyDescent="0.2">
      <c r="A4972"/>
      <c r="B4972"/>
      <c r="C4972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S4972"/>
      <c r="T4972"/>
      <c r="U4972"/>
      <c r="V4972"/>
      <c r="W4972"/>
      <c r="X4972"/>
      <c r="Y4972"/>
      <c r="Z4972"/>
      <c r="AA4972"/>
      <c r="AB4972"/>
      <c r="AC4972"/>
      <c r="AD4972"/>
      <c r="AE4972"/>
    </row>
    <row r="4973" spans="1:31" x14ac:dyDescent="0.2">
      <c r="A4973"/>
      <c r="B4973"/>
      <c r="C4973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S4973"/>
      <c r="T4973"/>
      <c r="U4973"/>
      <c r="V4973"/>
      <c r="W4973"/>
      <c r="X4973"/>
      <c r="Y4973"/>
      <c r="Z4973"/>
      <c r="AA4973"/>
      <c r="AB4973"/>
      <c r="AC4973"/>
      <c r="AD4973"/>
      <c r="AE4973"/>
    </row>
    <row r="4974" spans="1:31" x14ac:dyDescent="0.2">
      <c r="A4974"/>
      <c r="B4974"/>
      <c r="C497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S4974"/>
      <c r="T4974"/>
      <c r="U4974"/>
      <c r="V4974"/>
      <c r="W4974"/>
      <c r="X4974"/>
      <c r="Y4974"/>
      <c r="Z4974"/>
      <c r="AA4974"/>
      <c r="AB4974"/>
      <c r="AC4974"/>
      <c r="AD4974"/>
      <c r="AE4974"/>
    </row>
    <row r="4975" spans="1:31" x14ac:dyDescent="0.2">
      <c r="A4975"/>
      <c r="B4975"/>
      <c r="C4975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S4975"/>
      <c r="T4975"/>
      <c r="U4975"/>
      <c r="V4975"/>
      <c r="W4975"/>
      <c r="X4975"/>
      <c r="Y4975"/>
      <c r="Z4975"/>
      <c r="AA4975"/>
      <c r="AB4975"/>
      <c r="AC4975"/>
      <c r="AD4975"/>
      <c r="AE4975"/>
    </row>
    <row r="4976" spans="1:31" x14ac:dyDescent="0.2">
      <c r="A4976"/>
      <c r="B4976"/>
      <c r="C4976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S4976"/>
      <c r="T4976"/>
      <c r="U4976"/>
      <c r="V4976"/>
      <c r="W4976"/>
      <c r="X4976"/>
      <c r="Y4976"/>
      <c r="Z4976"/>
      <c r="AA4976"/>
      <c r="AB4976"/>
      <c r="AC4976"/>
      <c r="AD4976"/>
      <c r="AE4976"/>
    </row>
    <row r="4977" spans="1:31" x14ac:dyDescent="0.2">
      <c r="A4977"/>
      <c r="B4977"/>
      <c r="C4977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S4977"/>
      <c r="T4977"/>
      <c r="U4977"/>
      <c r="V4977"/>
      <c r="W4977"/>
      <c r="X4977"/>
      <c r="Y4977"/>
      <c r="Z4977"/>
      <c r="AA4977"/>
      <c r="AB4977"/>
      <c r="AC4977"/>
      <c r="AD4977"/>
      <c r="AE4977"/>
    </row>
    <row r="4978" spans="1:31" x14ac:dyDescent="0.2">
      <c r="A4978"/>
      <c r="B4978"/>
      <c r="C4978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S4978"/>
      <c r="T4978"/>
      <c r="U4978"/>
      <c r="V4978"/>
      <c r="W4978"/>
      <c r="X4978"/>
      <c r="Y4978"/>
      <c r="Z4978"/>
      <c r="AA4978"/>
      <c r="AB4978"/>
      <c r="AC4978"/>
      <c r="AD4978"/>
      <c r="AE4978"/>
    </row>
    <row r="4979" spans="1:31" x14ac:dyDescent="0.2">
      <c r="A4979"/>
      <c r="B4979"/>
      <c r="C4979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S4979"/>
      <c r="T4979"/>
      <c r="U4979"/>
      <c r="V4979"/>
      <c r="W4979"/>
      <c r="X4979"/>
      <c r="Y4979"/>
      <c r="Z4979"/>
      <c r="AA4979"/>
      <c r="AB4979"/>
      <c r="AC4979"/>
      <c r="AD4979"/>
      <c r="AE4979"/>
    </row>
    <row r="4980" spans="1:31" x14ac:dyDescent="0.2">
      <c r="A4980"/>
      <c r="B4980"/>
      <c r="C4980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S4980"/>
      <c r="T4980"/>
      <c r="U4980"/>
      <c r="V4980"/>
      <c r="W4980"/>
      <c r="X4980"/>
      <c r="Y4980"/>
      <c r="Z4980"/>
      <c r="AA4980"/>
      <c r="AB4980"/>
      <c r="AC4980"/>
      <c r="AD4980"/>
      <c r="AE4980"/>
    </row>
    <row r="4981" spans="1:31" x14ac:dyDescent="0.2">
      <c r="A4981"/>
      <c r="B4981"/>
      <c r="C4981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S4981"/>
      <c r="T4981"/>
      <c r="U4981"/>
      <c r="V4981"/>
      <c r="W4981"/>
      <c r="X4981"/>
      <c r="Y4981"/>
      <c r="Z4981"/>
      <c r="AA4981"/>
      <c r="AB4981"/>
      <c r="AC4981"/>
      <c r="AD4981"/>
      <c r="AE4981"/>
    </row>
    <row r="4982" spans="1:31" x14ac:dyDescent="0.2">
      <c r="A4982"/>
      <c r="B4982"/>
      <c r="C4982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S4982"/>
      <c r="T4982"/>
      <c r="U4982"/>
      <c r="V4982"/>
      <c r="W4982"/>
      <c r="X4982"/>
      <c r="Y4982"/>
      <c r="Z4982"/>
      <c r="AA4982"/>
      <c r="AB4982"/>
      <c r="AC4982"/>
      <c r="AD4982"/>
      <c r="AE4982"/>
    </row>
    <row r="4983" spans="1:31" x14ac:dyDescent="0.2">
      <c r="A4983"/>
      <c r="B4983"/>
      <c r="C4983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S4983"/>
      <c r="T4983"/>
      <c r="U4983"/>
      <c r="V4983"/>
      <c r="W4983"/>
      <c r="X4983"/>
      <c r="Y4983"/>
      <c r="Z4983"/>
      <c r="AA4983"/>
      <c r="AB4983"/>
      <c r="AC4983"/>
      <c r="AD4983"/>
      <c r="AE4983"/>
    </row>
    <row r="4984" spans="1:31" x14ac:dyDescent="0.2">
      <c r="A4984"/>
      <c r="B4984"/>
      <c r="C498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S4984"/>
      <c r="T4984"/>
      <c r="U4984"/>
      <c r="V4984"/>
      <c r="W4984"/>
      <c r="X4984"/>
      <c r="Y4984"/>
      <c r="Z4984"/>
      <c r="AA4984"/>
      <c r="AB4984"/>
      <c r="AC4984"/>
      <c r="AD4984"/>
      <c r="AE4984"/>
    </row>
    <row r="4985" spans="1:31" x14ac:dyDescent="0.2">
      <c r="A4985"/>
      <c r="B4985"/>
      <c r="C4985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S4985"/>
      <c r="T4985"/>
      <c r="U4985"/>
      <c r="V4985"/>
      <c r="W4985"/>
      <c r="X4985"/>
      <c r="Y4985"/>
      <c r="Z4985"/>
      <c r="AA4985"/>
      <c r="AB4985"/>
      <c r="AC4985"/>
      <c r="AD4985"/>
      <c r="AE4985"/>
    </row>
    <row r="4986" spans="1:31" x14ac:dyDescent="0.2">
      <c r="A4986"/>
      <c r="B4986"/>
      <c r="C4986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S4986"/>
      <c r="T4986"/>
      <c r="U4986"/>
      <c r="V4986"/>
      <c r="W4986"/>
      <c r="X4986"/>
      <c r="Y4986"/>
      <c r="Z4986"/>
      <c r="AA4986"/>
      <c r="AB4986"/>
      <c r="AC4986"/>
      <c r="AD4986"/>
      <c r="AE4986"/>
    </row>
    <row r="4987" spans="1:31" x14ac:dyDescent="0.2">
      <c r="A4987"/>
      <c r="B4987"/>
      <c r="C4987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S4987"/>
      <c r="T4987"/>
      <c r="U4987"/>
      <c r="V4987"/>
      <c r="W4987"/>
      <c r="X4987"/>
      <c r="Y4987"/>
      <c r="Z4987"/>
      <c r="AA4987"/>
      <c r="AB4987"/>
      <c r="AC4987"/>
      <c r="AD4987"/>
      <c r="AE4987"/>
    </row>
    <row r="4988" spans="1:31" x14ac:dyDescent="0.2">
      <c r="A4988"/>
      <c r="B4988"/>
      <c r="C4988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S4988"/>
      <c r="T4988"/>
      <c r="U4988"/>
      <c r="V4988"/>
      <c r="W4988"/>
      <c r="X4988"/>
      <c r="Y4988"/>
      <c r="Z4988"/>
      <c r="AA4988"/>
      <c r="AB4988"/>
      <c r="AC4988"/>
      <c r="AD4988"/>
      <c r="AE4988"/>
    </row>
    <row r="4989" spans="1:31" x14ac:dyDescent="0.2">
      <c r="A4989"/>
      <c r="B4989"/>
      <c r="C4989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S4989"/>
      <c r="T4989"/>
      <c r="U4989"/>
      <c r="V4989"/>
      <c r="W4989"/>
      <c r="X4989"/>
      <c r="Y4989"/>
      <c r="Z4989"/>
      <c r="AA4989"/>
      <c r="AB4989"/>
      <c r="AC4989"/>
      <c r="AD4989"/>
      <c r="AE4989"/>
    </row>
    <row r="4990" spans="1:31" x14ac:dyDescent="0.2">
      <c r="A4990"/>
      <c r="B4990"/>
      <c r="C4990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S4990"/>
      <c r="T4990"/>
      <c r="U4990"/>
      <c r="V4990"/>
      <c r="W4990"/>
      <c r="X4990"/>
      <c r="Y4990"/>
      <c r="Z4990"/>
      <c r="AA4990"/>
      <c r="AB4990"/>
      <c r="AC4990"/>
      <c r="AD4990"/>
      <c r="AE4990"/>
    </row>
    <row r="4991" spans="1:31" x14ac:dyDescent="0.2">
      <c r="A4991"/>
      <c r="B4991"/>
      <c r="C4991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S4991"/>
      <c r="T4991"/>
      <c r="U4991"/>
      <c r="V4991"/>
      <c r="W4991"/>
      <c r="X4991"/>
      <c r="Y4991"/>
      <c r="Z4991"/>
      <c r="AA4991"/>
      <c r="AB4991"/>
      <c r="AC4991"/>
      <c r="AD4991"/>
      <c r="AE4991"/>
    </row>
    <row r="4992" spans="1:31" x14ac:dyDescent="0.2">
      <c r="A4992"/>
      <c r="B4992"/>
      <c r="C4992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S4992"/>
      <c r="T4992"/>
      <c r="U4992"/>
      <c r="V4992"/>
      <c r="W4992"/>
      <c r="X4992"/>
      <c r="Y4992"/>
      <c r="Z4992"/>
      <c r="AA4992"/>
      <c r="AB4992"/>
      <c r="AC4992"/>
      <c r="AD4992"/>
      <c r="AE4992"/>
    </row>
    <row r="4993" spans="1:31" x14ac:dyDescent="0.2">
      <c r="A4993"/>
      <c r="B4993"/>
      <c r="C4993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S4993"/>
      <c r="T4993"/>
      <c r="U4993"/>
      <c r="V4993"/>
      <c r="W4993"/>
      <c r="X4993"/>
      <c r="Y4993"/>
      <c r="Z4993"/>
      <c r="AA4993"/>
      <c r="AB4993"/>
      <c r="AC4993"/>
      <c r="AD4993"/>
      <c r="AE4993"/>
    </row>
    <row r="4994" spans="1:31" x14ac:dyDescent="0.2">
      <c r="A4994"/>
      <c r="B4994"/>
      <c r="C499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S4994"/>
      <c r="T4994"/>
      <c r="U4994"/>
      <c r="V4994"/>
      <c r="W4994"/>
      <c r="X4994"/>
      <c r="Y4994"/>
      <c r="Z4994"/>
      <c r="AA4994"/>
      <c r="AB4994"/>
      <c r="AC4994"/>
      <c r="AD4994"/>
      <c r="AE4994"/>
    </row>
    <row r="4995" spans="1:31" x14ac:dyDescent="0.2">
      <c r="A4995"/>
      <c r="B4995"/>
      <c r="C4995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S4995"/>
      <c r="T4995"/>
      <c r="U4995"/>
      <c r="V4995"/>
      <c r="W4995"/>
      <c r="X4995"/>
      <c r="Y4995"/>
      <c r="Z4995"/>
      <c r="AA4995"/>
      <c r="AB4995"/>
      <c r="AC4995"/>
      <c r="AD4995"/>
      <c r="AE4995"/>
    </row>
    <row r="4996" spans="1:31" x14ac:dyDescent="0.2">
      <c r="A4996"/>
      <c r="B4996"/>
      <c r="C4996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S4996"/>
      <c r="T4996"/>
      <c r="U4996"/>
      <c r="V4996"/>
      <c r="W4996"/>
      <c r="X4996"/>
      <c r="Y4996"/>
      <c r="Z4996"/>
      <c r="AA4996"/>
      <c r="AB4996"/>
      <c r="AC4996"/>
      <c r="AD4996"/>
      <c r="AE4996"/>
    </row>
    <row r="4997" spans="1:31" x14ac:dyDescent="0.2">
      <c r="A4997"/>
      <c r="B4997"/>
      <c r="C4997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S4997"/>
      <c r="T4997"/>
      <c r="U4997"/>
      <c r="V4997"/>
      <c r="W4997"/>
      <c r="X4997"/>
      <c r="Y4997"/>
      <c r="Z4997"/>
      <c r="AA4997"/>
      <c r="AB4997"/>
      <c r="AC4997"/>
      <c r="AD4997"/>
      <c r="AE4997"/>
    </row>
    <row r="4998" spans="1:31" x14ac:dyDescent="0.2">
      <c r="A4998"/>
      <c r="B4998"/>
      <c r="C4998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S4998"/>
      <c r="T4998"/>
      <c r="U4998"/>
      <c r="V4998"/>
      <c r="W4998"/>
      <c r="X4998"/>
      <c r="Y4998"/>
      <c r="Z4998"/>
      <c r="AA4998"/>
      <c r="AB4998"/>
      <c r="AC4998"/>
      <c r="AD4998"/>
      <c r="AE4998"/>
    </row>
    <row r="4999" spans="1:31" x14ac:dyDescent="0.2">
      <c r="A4999"/>
      <c r="B4999"/>
      <c r="C4999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S4999"/>
      <c r="T4999"/>
      <c r="U4999"/>
      <c r="V4999"/>
      <c r="W4999"/>
      <c r="X4999"/>
      <c r="Y4999"/>
      <c r="Z4999"/>
      <c r="AA4999"/>
      <c r="AB4999"/>
      <c r="AC4999"/>
      <c r="AD4999"/>
      <c r="AE4999"/>
    </row>
    <row r="5000" spans="1:31" x14ac:dyDescent="0.2">
      <c r="A5000"/>
      <c r="B5000"/>
      <c r="C5000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S5000"/>
      <c r="T5000"/>
      <c r="U5000"/>
      <c r="V5000"/>
      <c r="W5000"/>
      <c r="X5000"/>
      <c r="Y5000"/>
      <c r="Z5000"/>
      <c r="AA5000"/>
      <c r="AB5000"/>
      <c r="AC5000"/>
      <c r="AD5000"/>
      <c r="AE5000"/>
    </row>
    <row r="5001" spans="1:31" x14ac:dyDescent="0.2">
      <c r="A5001"/>
      <c r="B5001"/>
      <c r="C5001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S5001"/>
      <c r="T5001"/>
      <c r="U5001"/>
      <c r="V5001"/>
      <c r="W5001"/>
      <c r="X5001"/>
      <c r="Y5001"/>
      <c r="Z5001"/>
      <c r="AA5001"/>
      <c r="AB5001"/>
      <c r="AC5001"/>
      <c r="AD5001"/>
      <c r="AE5001"/>
    </row>
    <row r="5002" spans="1:31" x14ac:dyDescent="0.2">
      <c r="A5002"/>
      <c r="B5002"/>
      <c r="C5002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S5002"/>
      <c r="T5002"/>
      <c r="U5002"/>
      <c r="V5002"/>
      <c r="W5002"/>
      <c r="X5002"/>
      <c r="Y5002"/>
      <c r="Z5002"/>
      <c r="AA5002"/>
      <c r="AB5002"/>
      <c r="AC5002"/>
      <c r="AD5002"/>
      <c r="AE5002"/>
    </row>
    <row r="5003" spans="1:31" x14ac:dyDescent="0.2">
      <c r="A5003"/>
      <c r="B5003"/>
      <c r="C5003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S5003"/>
      <c r="T5003"/>
      <c r="U5003"/>
      <c r="V5003"/>
      <c r="W5003"/>
      <c r="X5003"/>
      <c r="Y5003"/>
      <c r="Z5003"/>
      <c r="AA5003"/>
      <c r="AB5003"/>
      <c r="AC5003"/>
      <c r="AD5003"/>
      <c r="AE5003"/>
    </row>
    <row r="5004" spans="1:31" x14ac:dyDescent="0.2">
      <c r="A5004"/>
      <c r="B5004"/>
      <c r="C500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S5004"/>
      <c r="T5004"/>
      <c r="U5004"/>
      <c r="V5004"/>
      <c r="W5004"/>
      <c r="X5004"/>
      <c r="Y5004"/>
      <c r="Z5004"/>
      <c r="AA5004"/>
      <c r="AB5004"/>
      <c r="AC5004"/>
      <c r="AD5004"/>
      <c r="AE5004"/>
    </row>
    <row r="5005" spans="1:31" x14ac:dyDescent="0.2">
      <c r="A5005"/>
      <c r="B5005"/>
      <c r="C5005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S5005"/>
      <c r="T5005"/>
      <c r="U5005"/>
      <c r="V5005"/>
      <c r="W5005"/>
      <c r="X5005"/>
      <c r="Y5005"/>
      <c r="Z5005"/>
      <c r="AA5005"/>
      <c r="AB5005"/>
      <c r="AC5005"/>
      <c r="AD5005"/>
      <c r="AE5005"/>
    </row>
    <row r="5006" spans="1:31" x14ac:dyDescent="0.2">
      <c r="A5006"/>
      <c r="B5006"/>
      <c r="C5006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S5006"/>
      <c r="T5006"/>
      <c r="U5006"/>
      <c r="V5006"/>
      <c r="W5006"/>
      <c r="X5006"/>
      <c r="Y5006"/>
      <c r="Z5006"/>
      <c r="AA5006"/>
      <c r="AB5006"/>
      <c r="AC5006"/>
      <c r="AD5006"/>
      <c r="AE5006"/>
    </row>
    <row r="5007" spans="1:31" x14ac:dyDescent="0.2">
      <c r="A5007"/>
      <c r="B5007"/>
      <c r="C5007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S5007"/>
      <c r="T5007"/>
      <c r="U5007"/>
      <c r="V5007"/>
      <c r="W5007"/>
      <c r="X5007"/>
      <c r="Y5007"/>
      <c r="Z5007"/>
      <c r="AA5007"/>
      <c r="AB5007"/>
      <c r="AC5007"/>
      <c r="AD5007"/>
      <c r="AE5007"/>
    </row>
    <row r="5008" spans="1:31" x14ac:dyDescent="0.2">
      <c r="A5008"/>
      <c r="B5008"/>
      <c r="C5008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S5008"/>
      <c r="T5008"/>
      <c r="U5008"/>
      <c r="V5008"/>
      <c r="W5008"/>
      <c r="X5008"/>
      <c r="Y5008"/>
      <c r="Z5008"/>
      <c r="AA5008"/>
      <c r="AB5008"/>
      <c r="AC5008"/>
      <c r="AD5008"/>
      <c r="AE5008"/>
    </row>
    <row r="5009" spans="1:31" x14ac:dyDescent="0.2">
      <c r="A5009"/>
      <c r="B5009"/>
      <c r="C5009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S5009"/>
      <c r="T5009"/>
      <c r="U5009"/>
      <c r="V5009"/>
      <c r="W5009"/>
      <c r="X5009"/>
      <c r="Y5009"/>
      <c r="Z5009"/>
      <c r="AA5009"/>
      <c r="AB5009"/>
      <c r="AC5009"/>
      <c r="AD5009"/>
      <c r="AE5009"/>
    </row>
    <row r="5010" spans="1:31" x14ac:dyDescent="0.2">
      <c r="A5010"/>
      <c r="B5010"/>
      <c r="C5010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S5010"/>
      <c r="T5010"/>
      <c r="U5010"/>
      <c r="V5010"/>
      <c r="W5010"/>
      <c r="X5010"/>
      <c r="Y5010"/>
      <c r="Z5010"/>
      <c r="AA5010"/>
      <c r="AB5010"/>
      <c r="AC5010"/>
      <c r="AD5010"/>
      <c r="AE5010"/>
    </row>
    <row r="5011" spans="1:31" x14ac:dyDescent="0.2">
      <c r="A5011"/>
      <c r="B5011"/>
      <c r="C5011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S5011"/>
      <c r="T5011"/>
      <c r="U5011"/>
      <c r="V5011"/>
      <c r="W5011"/>
      <c r="X5011"/>
      <c r="Y5011"/>
      <c r="Z5011"/>
      <c r="AA5011"/>
      <c r="AB5011"/>
      <c r="AC5011"/>
      <c r="AD5011"/>
      <c r="AE5011"/>
    </row>
    <row r="5012" spans="1:31" x14ac:dyDescent="0.2">
      <c r="A5012"/>
      <c r="B5012"/>
      <c r="C5012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S5012"/>
      <c r="T5012"/>
      <c r="U5012"/>
      <c r="V5012"/>
      <c r="W5012"/>
      <c r="X5012"/>
      <c r="Y5012"/>
      <c r="Z5012"/>
      <c r="AA5012"/>
      <c r="AB5012"/>
      <c r="AC5012"/>
      <c r="AD5012"/>
      <c r="AE5012"/>
    </row>
    <row r="5013" spans="1:31" x14ac:dyDescent="0.2">
      <c r="A5013"/>
      <c r="B5013"/>
      <c r="C5013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S5013"/>
      <c r="T5013"/>
      <c r="U5013"/>
      <c r="V5013"/>
      <c r="W5013"/>
      <c r="X5013"/>
      <c r="Y5013"/>
      <c r="Z5013"/>
      <c r="AA5013"/>
      <c r="AB5013"/>
      <c r="AC5013"/>
      <c r="AD5013"/>
      <c r="AE5013"/>
    </row>
    <row r="5014" spans="1:31" x14ac:dyDescent="0.2">
      <c r="A5014"/>
      <c r="B5014"/>
      <c r="C501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S5014"/>
      <c r="T5014"/>
      <c r="U5014"/>
      <c r="V5014"/>
      <c r="W5014"/>
      <c r="X5014"/>
      <c r="Y5014"/>
      <c r="Z5014"/>
      <c r="AA5014"/>
      <c r="AB5014"/>
      <c r="AC5014"/>
      <c r="AD5014"/>
      <c r="AE5014"/>
    </row>
    <row r="5015" spans="1:31" x14ac:dyDescent="0.2">
      <c r="A5015"/>
      <c r="B5015"/>
      <c r="C5015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S5015"/>
      <c r="T5015"/>
      <c r="U5015"/>
      <c r="V5015"/>
      <c r="W5015"/>
      <c r="X5015"/>
      <c r="Y5015"/>
      <c r="Z5015"/>
      <c r="AA5015"/>
      <c r="AB5015"/>
      <c r="AC5015"/>
      <c r="AD5015"/>
      <c r="AE5015"/>
    </row>
    <row r="5016" spans="1:31" x14ac:dyDescent="0.2">
      <c r="A5016"/>
      <c r="B5016"/>
      <c r="C5016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S5016"/>
      <c r="T5016"/>
      <c r="U5016"/>
      <c r="V5016"/>
      <c r="W5016"/>
      <c r="X5016"/>
      <c r="Y5016"/>
      <c r="Z5016"/>
      <c r="AA5016"/>
      <c r="AB5016"/>
      <c r="AC5016"/>
      <c r="AD5016"/>
      <c r="AE5016"/>
    </row>
    <row r="5017" spans="1:31" x14ac:dyDescent="0.2">
      <c r="A5017"/>
      <c r="B5017"/>
      <c r="C5017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S5017"/>
      <c r="T5017"/>
      <c r="U5017"/>
      <c r="V5017"/>
      <c r="W5017"/>
      <c r="X5017"/>
      <c r="Y5017"/>
      <c r="Z5017"/>
      <c r="AA5017"/>
      <c r="AB5017"/>
      <c r="AC5017"/>
      <c r="AD5017"/>
      <c r="AE5017"/>
    </row>
    <row r="5018" spans="1:31" x14ac:dyDescent="0.2">
      <c r="A5018"/>
      <c r="B5018"/>
      <c r="C5018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S5018"/>
      <c r="T5018"/>
      <c r="U5018"/>
      <c r="V5018"/>
      <c r="W5018"/>
      <c r="X5018"/>
      <c r="Y5018"/>
      <c r="Z5018"/>
      <c r="AA5018"/>
      <c r="AB5018"/>
      <c r="AC5018"/>
      <c r="AD5018"/>
      <c r="AE5018"/>
    </row>
    <row r="5019" spans="1:31" x14ac:dyDescent="0.2">
      <c r="A5019"/>
      <c r="B5019"/>
      <c r="C5019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S5019"/>
      <c r="T5019"/>
      <c r="U5019"/>
      <c r="V5019"/>
      <c r="W5019"/>
      <c r="X5019"/>
      <c r="Y5019"/>
      <c r="Z5019"/>
      <c r="AA5019"/>
      <c r="AB5019"/>
      <c r="AC5019"/>
      <c r="AD5019"/>
      <c r="AE5019"/>
    </row>
    <row r="5020" spans="1:31" x14ac:dyDescent="0.2">
      <c r="A5020"/>
      <c r="B5020"/>
      <c r="C5020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S5020"/>
      <c r="T5020"/>
      <c r="U5020"/>
      <c r="V5020"/>
      <c r="W5020"/>
      <c r="X5020"/>
      <c r="Y5020"/>
      <c r="Z5020"/>
      <c r="AA5020"/>
      <c r="AB5020"/>
      <c r="AC5020"/>
      <c r="AD5020"/>
      <c r="AE5020"/>
    </row>
    <row r="5021" spans="1:31" x14ac:dyDescent="0.2">
      <c r="A5021"/>
      <c r="B5021"/>
      <c r="C5021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S5021"/>
      <c r="T5021"/>
      <c r="U5021"/>
      <c r="V5021"/>
      <c r="W5021"/>
      <c r="X5021"/>
      <c r="Y5021"/>
      <c r="Z5021"/>
      <c r="AA5021"/>
      <c r="AB5021"/>
      <c r="AC5021"/>
      <c r="AD5021"/>
      <c r="AE5021"/>
    </row>
    <row r="5022" spans="1:31" x14ac:dyDescent="0.2">
      <c r="A5022"/>
      <c r="B5022"/>
      <c r="C5022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S5022"/>
      <c r="T5022"/>
      <c r="U5022"/>
      <c r="V5022"/>
      <c r="W5022"/>
      <c r="X5022"/>
      <c r="Y5022"/>
      <c r="Z5022"/>
      <c r="AA5022"/>
      <c r="AB5022"/>
      <c r="AC5022"/>
      <c r="AD5022"/>
      <c r="AE5022"/>
    </row>
    <row r="5023" spans="1:31" x14ac:dyDescent="0.2">
      <c r="A5023"/>
      <c r="B5023"/>
      <c r="C5023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S5023"/>
      <c r="T5023"/>
      <c r="U5023"/>
      <c r="V5023"/>
      <c r="W5023"/>
      <c r="X5023"/>
      <c r="Y5023"/>
      <c r="Z5023"/>
      <c r="AA5023"/>
      <c r="AB5023"/>
      <c r="AC5023"/>
      <c r="AD5023"/>
      <c r="AE5023"/>
    </row>
    <row r="5024" spans="1:31" x14ac:dyDescent="0.2">
      <c r="A5024"/>
      <c r="B5024"/>
      <c r="C502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S5024"/>
      <c r="T5024"/>
      <c r="U5024"/>
      <c r="V5024"/>
      <c r="W5024"/>
      <c r="X5024"/>
      <c r="Y5024"/>
      <c r="Z5024"/>
      <c r="AA5024"/>
      <c r="AB5024"/>
      <c r="AC5024"/>
      <c r="AD5024"/>
      <c r="AE5024"/>
    </row>
    <row r="5025" spans="1:31" x14ac:dyDescent="0.2">
      <c r="A5025"/>
      <c r="B5025"/>
      <c r="C5025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S5025"/>
      <c r="T5025"/>
      <c r="U5025"/>
      <c r="V5025"/>
      <c r="W5025"/>
      <c r="X5025"/>
      <c r="Y5025"/>
      <c r="Z5025"/>
      <c r="AA5025"/>
      <c r="AB5025"/>
      <c r="AC5025"/>
      <c r="AD5025"/>
      <c r="AE5025"/>
    </row>
    <row r="5026" spans="1:31" x14ac:dyDescent="0.2">
      <c r="A5026"/>
      <c r="B5026"/>
      <c r="C5026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S5026"/>
      <c r="T5026"/>
      <c r="U5026"/>
      <c r="V5026"/>
      <c r="W5026"/>
      <c r="X5026"/>
      <c r="Y5026"/>
      <c r="Z5026"/>
      <c r="AA5026"/>
      <c r="AB5026"/>
      <c r="AC5026"/>
      <c r="AD5026"/>
      <c r="AE5026"/>
    </row>
    <row r="5027" spans="1:31" x14ac:dyDescent="0.2">
      <c r="A5027"/>
      <c r="B5027"/>
      <c r="C5027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S5027"/>
      <c r="T5027"/>
      <c r="U5027"/>
      <c r="V5027"/>
      <c r="W5027"/>
      <c r="X5027"/>
      <c r="Y5027"/>
      <c r="Z5027"/>
      <c r="AA5027"/>
      <c r="AB5027"/>
      <c r="AC5027"/>
      <c r="AD5027"/>
      <c r="AE5027"/>
    </row>
    <row r="5028" spans="1:31" x14ac:dyDescent="0.2">
      <c r="A5028"/>
      <c r="B5028"/>
      <c r="C5028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S5028"/>
      <c r="T5028"/>
      <c r="U5028"/>
      <c r="V5028"/>
      <c r="W5028"/>
      <c r="X5028"/>
      <c r="Y5028"/>
      <c r="Z5028"/>
      <c r="AA5028"/>
      <c r="AB5028"/>
      <c r="AC5028"/>
      <c r="AD5028"/>
      <c r="AE5028"/>
    </row>
    <row r="5029" spans="1:31" x14ac:dyDescent="0.2">
      <c r="A5029"/>
      <c r="B5029"/>
      <c r="C5029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S5029"/>
      <c r="T5029"/>
      <c r="U5029"/>
      <c r="V5029"/>
      <c r="W5029"/>
      <c r="X5029"/>
      <c r="Y5029"/>
      <c r="Z5029"/>
      <c r="AA5029"/>
      <c r="AB5029"/>
      <c r="AC5029"/>
      <c r="AD5029"/>
      <c r="AE5029"/>
    </row>
    <row r="5030" spans="1:31" x14ac:dyDescent="0.2">
      <c r="A5030"/>
      <c r="B5030"/>
      <c r="C5030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S5030"/>
      <c r="T5030"/>
      <c r="U5030"/>
      <c r="V5030"/>
      <c r="W5030"/>
      <c r="X5030"/>
      <c r="Y5030"/>
      <c r="Z5030"/>
      <c r="AA5030"/>
      <c r="AB5030"/>
      <c r="AC5030"/>
      <c r="AD5030"/>
      <c r="AE5030"/>
    </row>
    <row r="5031" spans="1:31" x14ac:dyDescent="0.2">
      <c r="A5031"/>
      <c r="B5031"/>
      <c r="C5031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S5031"/>
      <c r="T5031"/>
      <c r="U5031"/>
      <c r="V5031"/>
      <c r="W5031"/>
      <c r="X5031"/>
      <c r="Y5031"/>
      <c r="Z5031"/>
      <c r="AA5031"/>
      <c r="AB5031"/>
      <c r="AC5031"/>
      <c r="AD5031"/>
      <c r="AE5031"/>
    </row>
    <row r="5032" spans="1:31" x14ac:dyDescent="0.2">
      <c r="A5032"/>
      <c r="B5032"/>
      <c r="C5032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S5032"/>
      <c r="T5032"/>
      <c r="U5032"/>
      <c r="V5032"/>
      <c r="W5032"/>
      <c r="X5032"/>
      <c r="Y5032"/>
      <c r="Z5032"/>
      <c r="AA5032"/>
      <c r="AB5032"/>
      <c r="AC5032"/>
      <c r="AD5032"/>
      <c r="AE5032"/>
    </row>
    <row r="5033" spans="1:31" x14ac:dyDescent="0.2">
      <c r="A5033"/>
      <c r="B5033"/>
      <c r="C5033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S5033"/>
      <c r="T5033"/>
      <c r="U5033"/>
      <c r="V5033"/>
      <c r="W5033"/>
      <c r="X5033"/>
      <c r="Y5033"/>
      <c r="Z5033"/>
      <c r="AA5033"/>
      <c r="AB5033"/>
      <c r="AC5033"/>
      <c r="AD5033"/>
      <c r="AE5033"/>
    </row>
    <row r="5034" spans="1:31" x14ac:dyDescent="0.2">
      <c r="A5034"/>
      <c r="B5034"/>
      <c r="C503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S5034"/>
      <c r="T5034"/>
      <c r="U5034"/>
      <c r="V5034"/>
      <c r="W5034"/>
      <c r="X5034"/>
      <c r="Y5034"/>
      <c r="Z5034"/>
      <c r="AA5034"/>
      <c r="AB5034"/>
      <c r="AC5034"/>
      <c r="AD5034"/>
      <c r="AE5034"/>
    </row>
    <row r="5035" spans="1:31" x14ac:dyDescent="0.2">
      <c r="A5035"/>
      <c r="B5035"/>
      <c r="C5035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S5035"/>
      <c r="T5035"/>
      <c r="U5035"/>
      <c r="V5035"/>
      <c r="W5035"/>
      <c r="X5035"/>
      <c r="Y5035"/>
      <c r="Z5035"/>
      <c r="AA5035"/>
      <c r="AB5035"/>
      <c r="AC5035"/>
      <c r="AD5035"/>
      <c r="AE5035"/>
    </row>
    <row r="5036" spans="1:31" x14ac:dyDescent="0.2">
      <c r="A5036"/>
      <c r="B5036"/>
      <c r="C5036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S5036"/>
      <c r="T5036"/>
      <c r="U5036"/>
      <c r="V5036"/>
      <c r="W5036"/>
      <c r="X5036"/>
      <c r="Y5036"/>
      <c r="Z5036"/>
      <c r="AA5036"/>
      <c r="AB5036"/>
      <c r="AC5036"/>
      <c r="AD5036"/>
      <c r="AE5036"/>
    </row>
    <row r="5037" spans="1:31" x14ac:dyDescent="0.2">
      <c r="A5037"/>
      <c r="B5037"/>
      <c r="C5037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S5037"/>
      <c r="T5037"/>
      <c r="U5037"/>
      <c r="V5037"/>
      <c r="W5037"/>
      <c r="X5037"/>
      <c r="Y5037"/>
      <c r="Z5037"/>
      <c r="AA5037"/>
      <c r="AB5037"/>
      <c r="AC5037"/>
      <c r="AD5037"/>
      <c r="AE5037"/>
    </row>
    <row r="5038" spans="1:31" x14ac:dyDescent="0.2">
      <c r="A5038"/>
      <c r="B5038"/>
      <c r="C5038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S5038"/>
      <c r="T5038"/>
      <c r="U5038"/>
      <c r="V5038"/>
      <c r="W5038"/>
      <c r="X5038"/>
      <c r="Y5038"/>
      <c r="Z5038"/>
      <c r="AA5038"/>
      <c r="AB5038"/>
      <c r="AC5038"/>
      <c r="AD5038"/>
      <c r="AE5038"/>
    </row>
    <row r="5039" spans="1:31" x14ac:dyDescent="0.2">
      <c r="A5039"/>
      <c r="B5039"/>
      <c r="C5039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S5039"/>
      <c r="T5039"/>
      <c r="U5039"/>
      <c r="V5039"/>
      <c r="W5039"/>
      <c r="X5039"/>
      <c r="Y5039"/>
      <c r="Z5039"/>
      <c r="AA5039"/>
      <c r="AB5039"/>
      <c r="AC5039"/>
      <c r="AD5039"/>
      <c r="AE5039"/>
    </row>
    <row r="5040" spans="1:31" x14ac:dyDescent="0.2">
      <c r="A5040"/>
      <c r="B5040"/>
      <c r="C5040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S5040"/>
      <c r="T5040"/>
      <c r="U5040"/>
      <c r="V5040"/>
      <c r="W5040"/>
      <c r="X5040"/>
      <c r="Y5040"/>
      <c r="Z5040"/>
      <c r="AA5040"/>
      <c r="AB5040"/>
      <c r="AC5040"/>
      <c r="AD5040"/>
      <c r="AE5040"/>
    </row>
    <row r="5041" spans="1:31" x14ac:dyDescent="0.2">
      <c r="A5041"/>
      <c r="B5041"/>
      <c r="C5041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S5041"/>
      <c r="T5041"/>
      <c r="U5041"/>
      <c r="V5041"/>
      <c r="W5041"/>
      <c r="X5041"/>
      <c r="Y5041"/>
      <c r="Z5041"/>
      <c r="AA5041"/>
      <c r="AB5041"/>
      <c r="AC5041"/>
      <c r="AD5041"/>
      <c r="AE5041"/>
    </row>
    <row r="5042" spans="1:31" x14ac:dyDescent="0.2">
      <c r="A5042"/>
      <c r="B5042"/>
      <c r="C5042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S5042"/>
      <c r="T5042"/>
      <c r="U5042"/>
      <c r="V5042"/>
      <c r="W5042"/>
      <c r="X5042"/>
      <c r="Y5042"/>
      <c r="Z5042"/>
      <c r="AA5042"/>
      <c r="AB5042"/>
      <c r="AC5042"/>
      <c r="AD5042"/>
      <c r="AE5042"/>
    </row>
    <row r="5043" spans="1:31" x14ac:dyDescent="0.2">
      <c r="A5043"/>
      <c r="B5043"/>
      <c r="C5043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S5043"/>
      <c r="T5043"/>
      <c r="U5043"/>
      <c r="V5043"/>
      <c r="W5043"/>
      <c r="X5043"/>
      <c r="Y5043"/>
      <c r="Z5043"/>
      <c r="AA5043"/>
      <c r="AB5043"/>
      <c r="AC5043"/>
      <c r="AD5043"/>
      <c r="AE5043"/>
    </row>
    <row r="5044" spans="1:31" x14ac:dyDescent="0.2">
      <c r="A5044"/>
      <c r="B5044"/>
      <c r="C504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S5044"/>
      <c r="T5044"/>
      <c r="U5044"/>
      <c r="V5044"/>
      <c r="W5044"/>
      <c r="X5044"/>
      <c r="Y5044"/>
      <c r="Z5044"/>
      <c r="AA5044"/>
      <c r="AB5044"/>
      <c r="AC5044"/>
      <c r="AD5044"/>
      <c r="AE5044"/>
    </row>
    <row r="5045" spans="1:31" x14ac:dyDescent="0.2">
      <c r="A5045"/>
      <c r="B5045"/>
      <c r="C5045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S5045"/>
      <c r="T5045"/>
      <c r="U5045"/>
      <c r="V5045"/>
      <c r="W5045"/>
      <c r="X5045"/>
      <c r="Y5045"/>
      <c r="Z5045"/>
      <c r="AA5045"/>
      <c r="AB5045"/>
      <c r="AC5045"/>
      <c r="AD5045"/>
      <c r="AE5045"/>
    </row>
    <row r="5046" spans="1:31" x14ac:dyDescent="0.2">
      <c r="A5046"/>
      <c r="B5046"/>
      <c r="C5046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S5046"/>
      <c r="T5046"/>
      <c r="U5046"/>
      <c r="V5046"/>
      <c r="W5046"/>
      <c r="X5046"/>
      <c r="Y5046"/>
      <c r="Z5046"/>
      <c r="AA5046"/>
      <c r="AB5046"/>
      <c r="AC5046"/>
      <c r="AD5046"/>
      <c r="AE5046"/>
    </row>
    <row r="5047" spans="1:31" x14ac:dyDescent="0.2">
      <c r="A5047"/>
      <c r="B5047"/>
      <c r="C5047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S5047"/>
      <c r="T5047"/>
      <c r="U5047"/>
      <c r="V5047"/>
      <c r="W5047"/>
      <c r="X5047"/>
      <c r="Y5047"/>
      <c r="Z5047"/>
      <c r="AA5047"/>
      <c r="AB5047"/>
      <c r="AC5047"/>
      <c r="AD5047"/>
      <c r="AE5047"/>
    </row>
    <row r="5048" spans="1:31" x14ac:dyDescent="0.2">
      <c r="A5048"/>
      <c r="B5048"/>
      <c r="C5048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S5048"/>
      <c r="T5048"/>
      <c r="U5048"/>
      <c r="V5048"/>
      <c r="W5048"/>
      <c r="X5048"/>
      <c r="Y5048"/>
      <c r="Z5048"/>
      <c r="AA5048"/>
      <c r="AB5048"/>
      <c r="AC5048"/>
      <c r="AD5048"/>
      <c r="AE5048"/>
    </row>
    <row r="5049" spans="1:31" x14ac:dyDescent="0.2">
      <c r="A5049"/>
      <c r="B5049"/>
      <c r="C5049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S5049"/>
      <c r="T5049"/>
      <c r="U5049"/>
      <c r="V5049"/>
      <c r="W5049"/>
      <c r="X5049"/>
      <c r="Y5049"/>
      <c r="Z5049"/>
      <c r="AA5049"/>
      <c r="AB5049"/>
      <c r="AC5049"/>
      <c r="AD5049"/>
      <c r="AE5049"/>
    </row>
    <row r="5050" spans="1:31" x14ac:dyDescent="0.2">
      <c r="A5050"/>
      <c r="B5050"/>
      <c r="C5050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S5050"/>
      <c r="T5050"/>
      <c r="U5050"/>
      <c r="V5050"/>
      <c r="W5050"/>
      <c r="X5050"/>
      <c r="Y5050"/>
      <c r="Z5050"/>
      <c r="AA5050"/>
      <c r="AB5050"/>
      <c r="AC5050"/>
      <c r="AD5050"/>
      <c r="AE5050"/>
    </row>
    <row r="5051" spans="1:31" x14ac:dyDescent="0.2">
      <c r="A5051"/>
      <c r="B5051"/>
      <c r="C5051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S5051"/>
      <c r="T5051"/>
      <c r="U5051"/>
      <c r="V5051"/>
      <c r="W5051"/>
      <c r="X5051"/>
      <c r="Y5051"/>
      <c r="Z5051"/>
      <c r="AA5051"/>
      <c r="AB5051"/>
      <c r="AC5051"/>
      <c r="AD5051"/>
      <c r="AE5051"/>
    </row>
    <row r="5052" spans="1:31" x14ac:dyDescent="0.2">
      <c r="A5052"/>
      <c r="B5052"/>
      <c r="C5052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S5052"/>
      <c r="T5052"/>
      <c r="U5052"/>
      <c r="V5052"/>
      <c r="W5052"/>
      <c r="X5052"/>
      <c r="Y5052"/>
      <c r="Z5052"/>
      <c r="AA5052"/>
      <c r="AB5052"/>
      <c r="AC5052"/>
      <c r="AD5052"/>
      <c r="AE5052"/>
    </row>
    <row r="5053" spans="1:31" x14ac:dyDescent="0.2">
      <c r="A5053"/>
      <c r="B5053"/>
      <c r="C5053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S5053"/>
      <c r="T5053"/>
      <c r="U5053"/>
      <c r="V5053"/>
      <c r="W5053"/>
      <c r="X5053"/>
      <c r="Y5053"/>
      <c r="Z5053"/>
      <c r="AA5053"/>
      <c r="AB5053"/>
      <c r="AC5053"/>
      <c r="AD5053"/>
      <c r="AE5053"/>
    </row>
    <row r="5054" spans="1:31" x14ac:dyDescent="0.2">
      <c r="A5054"/>
      <c r="B5054"/>
      <c r="C505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S5054"/>
      <c r="T5054"/>
      <c r="U5054"/>
      <c r="V5054"/>
      <c r="W5054"/>
      <c r="X5054"/>
      <c r="Y5054"/>
      <c r="Z5054"/>
      <c r="AA5054"/>
      <c r="AB5054"/>
      <c r="AC5054"/>
      <c r="AD5054"/>
      <c r="AE5054"/>
    </row>
    <row r="5055" spans="1:31" x14ac:dyDescent="0.2">
      <c r="A5055"/>
      <c r="B5055"/>
      <c r="C5055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S5055"/>
      <c r="T5055"/>
      <c r="U5055"/>
      <c r="V5055"/>
      <c r="W5055"/>
      <c r="X5055"/>
      <c r="Y5055"/>
      <c r="Z5055"/>
      <c r="AA5055"/>
      <c r="AB5055"/>
      <c r="AC5055"/>
      <c r="AD5055"/>
      <c r="AE5055"/>
    </row>
    <row r="5056" spans="1:31" x14ac:dyDescent="0.2">
      <c r="A5056"/>
      <c r="B5056"/>
      <c r="C5056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S5056"/>
      <c r="T5056"/>
      <c r="U5056"/>
      <c r="V5056"/>
      <c r="W5056"/>
      <c r="X5056"/>
      <c r="Y5056"/>
      <c r="Z5056"/>
      <c r="AA5056"/>
      <c r="AB5056"/>
      <c r="AC5056"/>
      <c r="AD5056"/>
      <c r="AE5056"/>
    </row>
    <row r="5057" spans="1:31" x14ac:dyDescent="0.2">
      <c r="A5057"/>
      <c r="B5057"/>
      <c r="C5057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S5057"/>
      <c r="T5057"/>
      <c r="U5057"/>
      <c r="V5057"/>
      <c r="W5057"/>
      <c r="X5057"/>
      <c r="Y5057"/>
      <c r="Z5057"/>
      <c r="AA5057"/>
      <c r="AB5057"/>
      <c r="AC5057"/>
      <c r="AD5057"/>
      <c r="AE5057"/>
    </row>
    <row r="5058" spans="1:31" x14ac:dyDescent="0.2">
      <c r="A5058"/>
      <c r="B5058"/>
      <c r="C5058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S5058"/>
      <c r="T5058"/>
      <c r="U5058"/>
      <c r="V5058"/>
      <c r="W5058"/>
      <c r="X5058"/>
      <c r="Y5058"/>
      <c r="Z5058"/>
      <c r="AA5058"/>
      <c r="AB5058"/>
      <c r="AC5058"/>
      <c r="AD5058"/>
      <c r="AE5058"/>
    </row>
    <row r="5059" spans="1:31" x14ac:dyDescent="0.2">
      <c r="A5059"/>
      <c r="B5059"/>
      <c r="C5059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S5059"/>
      <c r="T5059"/>
      <c r="U5059"/>
      <c r="V5059"/>
      <c r="W5059"/>
      <c r="X5059"/>
      <c r="Y5059"/>
      <c r="Z5059"/>
      <c r="AA5059"/>
      <c r="AB5059"/>
      <c r="AC5059"/>
      <c r="AD5059"/>
      <c r="AE5059"/>
    </row>
    <row r="5060" spans="1:31" x14ac:dyDescent="0.2">
      <c r="A5060"/>
      <c r="B5060"/>
      <c r="C5060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S5060"/>
      <c r="T5060"/>
      <c r="U5060"/>
      <c r="V5060"/>
      <c r="W5060"/>
      <c r="X5060"/>
      <c r="Y5060"/>
      <c r="Z5060"/>
      <c r="AA5060"/>
      <c r="AB5060"/>
      <c r="AC5060"/>
      <c r="AD5060"/>
      <c r="AE5060"/>
    </row>
    <row r="5061" spans="1:31" x14ac:dyDescent="0.2">
      <c r="A5061"/>
      <c r="B5061"/>
      <c r="C5061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S5061"/>
      <c r="T5061"/>
      <c r="U5061"/>
      <c r="V5061"/>
      <c r="W5061"/>
      <c r="X5061"/>
      <c r="Y5061"/>
      <c r="Z5061"/>
      <c r="AA5061"/>
      <c r="AB5061"/>
      <c r="AC5061"/>
      <c r="AD5061"/>
      <c r="AE5061"/>
    </row>
    <row r="5062" spans="1:31" x14ac:dyDescent="0.2">
      <c r="A5062"/>
      <c r="B5062"/>
      <c r="C5062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S5062"/>
      <c r="T5062"/>
      <c r="U5062"/>
      <c r="V5062"/>
      <c r="W5062"/>
      <c r="X5062"/>
      <c r="Y5062"/>
      <c r="Z5062"/>
      <c r="AA5062"/>
      <c r="AB5062"/>
      <c r="AC5062"/>
      <c r="AD5062"/>
      <c r="AE5062"/>
    </row>
    <row r="5063" spans="1:31" x14ac:dyDescent="0.2">
      <c r="A5063"/>
      <c r="B5063"/>
      <c r="C5063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S5063"/>
      <c r="T5063"/>
      <c r="U5063"/>
      <c r="V5063"/>
      <c r="W5063"/>
      <c r="X5063"/>
      <c r="Y5063"/>
      <c r="Z5063"/>
      <c r="AA5063"/>
      <c r="AB5063"/>
      <c r="AC5063"/>
      <c r="AD5063"/>
      <c r="AE5063"/>
    </row>
    <row r="5064" spans="1:31" x14ac:dyDescent="0.2">
      <c r="A5064"/>
      <c r="B5064"/>
      <c r="C506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S5064"/>
      <c r="T5064"/>
      <c r="U5064"/>
      <c r="V5064"/>
      <c r="W5064"/>
      <c r="X5064"/>
      <c r="Y5064"/>
      <c r="Z5064"/>
      <c r="AA5064"/>
      <c r="AB5064"/>
      <c r="AC5064"/>
      <c r="AD5064"/>
      <c r="AE5064"/>
    </row>
    <row r="5065" spans="1:31" x14ac:dyDescent="0.2">
      <c r="A5065"/>
      <c r="B5065"/>
      <c r="C5065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S5065"/>
      <c r="T5065"/>
      <c r="U5065"/>
      <c r="V5065"/>
      <c r="W5065"/>
      <c r="X5065"/>
      <c r="Y5065"/>
      <c r="Z5065"/>
      <c r="AA5065"/>
      <c r="AB5065"/>
      <c r="AC5065"/>
      <c r="AD5065"/>
      <c r="AE5065"/>
    </row>
    <row r="5066" spans="1:31" x14ac:dyDescent="0.2">
      <c r="A5066"/>
      <c r="B5066"/>
      <c r="C5066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S5066"/>
      <c r="T5066"/>
      <c r="U5066"/>
      <c r="V5066"/>
      <c r="W5066"/>
      <c r="X5066"/>
      <c r="Y5066"/>
      <c r="Z5066"/>
      <c r="AA5066"/>
      <c r="AB5066"/>
      <c r="AC5066"/>
      <c r="AD5066"/>
      <c r="AE5066"/>
    </row>
    <row r="5067" spans="1:31" x14ac:dyDescent="0.2">
      <c r="A5067"/>
      <c r="B5067"/>
      <c r="C5067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S5067"/>
      <c r="T5067"/>
      <c r="U5067"/>
      <c r="V5067"/>
      <c r="W5067"/>
      <c r="X5067"/>
      <c r="Y5067"/>
      <c r="Z5067"/>
      <c r="AA5067"/>
      <c r="AB5067"/>
      <c r="AC5067"/>
      <c r="AD5067"/>
      <c r="AE5067"/>
    </row>
    <row r="5068" spans="1:31" x14ac:dyDescent="0.2">
      <c r="A5068"/>
      <c r="B5068"/>
      <c r="C5068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S5068"/>
      <c r="T5068"/>
      <c r="U5068"/>
      <c r="V5068"/>
      <c r="W5068"/>
      <c r="X5068"/>
      <c r="Y5068"/>
      <c r="Z5068"/>
      <c r="AA5068"/>
      <c r="AB5068"/>
      <c r="AC5068"/>
      <c r="AD5068"/>
      <c r="AE5068"/>
    </row>
    <row r="5069" spans="1:31" x14ac:dyDescent="0.2">
      <c r="A5069"/>
      <c r="B5069"/>
      <c r="C5069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S5069"/>
      <c r="T5069"/>
      <c r="U5069"/>
      <c r="V5069"/>
      <c r="W5069"/>
      <c r="X5069"/>
      <c r="Y5069"/>
      <c r="Z5069"/>
      <c r="AA5069"/>
      <c r="AB5069"/>
      <c r="AC5069"/>
      <c r="AD5069"/>
      <c r="AE5069"/>
    </row>
    <row r="5070" spans="1:31" x14ac:dyDescent="0.2">
      <c r="A5070"/>
      <c r="B5070"/>
      <c r="C5070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S5070"/>
      <c r="T5070"/>
      <c r="U5070"/>
      <c r="V5070"/>
      <c r="W5070"/>
      <c r="X5070"/>
      <c r="Y5070"/>
      <c r="Z5070"/>
      <c r="AA5070"/>
      <c r="AB5070"/>
      <c r="AC5070"/>
      <c r="AD5070"/>
      <c r="AE5070"/>
    </row>
    <row r="5071" spans="1:31" x14ac:dyDescent="0.2">
      <c r="A5071"/>
      <c r="B5071"/>
      <c r="C5071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S5071"/>
      <c r="T5071"/>
      <c r="U5071"/>
      <c r="V5071"/>
      <c r="W5071"/>
      <c r="X5071"/>
      <c r="Y5071"/>
      <c r="Z5071"/>
      <c r="AA5071"/>
      <c r="AB5071"/>
      <c r="AC5071"/>
      <c r="AD5071"/>
      <c r="AE5071"/>
    </row>
    <row r="5072" spans="1:31" x14ac:dyDescent="0.2">
      <c r="A5072"/>
      <c r="B5072"/>
      <c r="C5072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S5072"/>
      <c r="T5072"/>
      <c r="U5072"/>
      <c r="V5072"/>
      <c r="W5072"/>
      <c r="X5072"/>
      <c r="Y5072"/>
      <c r="Z5072"/>
      <c r="AA5072"/>
      <c r="AB5072"/>
      <c r="AC5072"/>
      <c r="AD5072"/>
      <c r="AE5072"/>
    </row>
    <row r="5073" spans="1:31" x14ac:dyDescent="0.2">
      <c r="A5073"/>
      <c r="B5073"/>
      <c r="C5073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S5073"/>
      <c r="T5073"/>
      <c r="U5073"/>
      <c r="V5073"/>
      <c r="W5073"/>
      <c r="X5073"/>
      <c r="Y5073"/>
      <c r="Z5073"/>
      <c r="AA5073"/>
      <c r="AB5073"/>
      <c r="AC5073"/>
      <c r="AD5073"/>
      <c r="AE5073"/>
    </row>
    <row r="5074" spans="1:31" x14ac:dyDescent="0.2">
      <c r="A5074"/>
      <c r="B5074"/>
      <c r="C507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S5074"/>
      <c r="T5074"/>
      <c r="U5074"/>
      <c r="V5074"/>
      <c r="W5074"/>
      <c r="X5074"/>
      <c r="Y5074"/>
      <c r="Z5074"/>
      <c r="AA5074"/>
      <c r="AB5074"/>
      <c r="AC5074"/>
      <c r="AD5074"/>
      <c r="AE5074"/>
    </row>
    <row r="5075" spans="1:31" x14ac:dyDescent="0.2">
      <c r="A5075"/>
      <c r="B5075"/>
      <c r="C5075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S5075"/>
      <c r="T5075"/>
      <c r="U5075"/>
      <c r="V5075"/>
      <c r="W5075"/>
      <c r="X5075"/>
      <c r="Y5075"/>
      <c r="Z5075"/>
      <c r="AA5075"/>
      <c r="AB5075"/>
      <c r="AC5075"/>
      <c r="AD5075"/>
      <c r="AE5075"/>
    </row>
    <row r="5076" spans="1:31" x14ac:dyDescent="0.2">
      <c r="A5076"/>
      <c r="B5076"/>
      <c r="C5076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S5076"/>
      <c r="T5076"/>
      <c r="U5076"/>
      <c r="V5076"/>
      <c r="W5076"/>
      <c r="X5076"/>
      <c r="Y5076"/>
      <c r="Z5076"/>
      <c r="AA5076"/>
      <c r="AB5076"/>
      <c r="AC5076"/>
      <c r="AD5076"/>
      <c r="AE5076"/>
    </row>
    <row r="5077" spans="1:31" x14ac:dyDescent="0.2">
      <c r="A5077"/>
      <c r="B5077"/>
      <c r="C5077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S5077"/>
      <c r="T5077"/>
      <c r="U5077"/>
      <c r="V5077"/>
      <c r="W5077"/>
      <c r="X5077"/>
      <c r="Y5077"/>
      <c r="Z5077"/>
      <c r="AA5077"/>
      <c r="AB5077"/>
      <c r="AC5077"/>
      <c r="AD5077"/>
      <c r="AE5077"/>
    </row>
    <row r="5078" spans="1:31" x14ac:dyDescent="0.2">
      <c r="A5078"/>
      <c r="B5078"/>
      <c r="C5078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S5078"/>
      <c r="T5078"/>
      <c r="U5078"/>
      <c r="V5078"/>
      <c r="W5078"/>
      <c r="X5078"/>
      <c r="Y5078"/>
      <c r="Z5078"/>
      <c r="AA5078"/>
      <c r="AB5078"/>
      <c r="AC5078"/>
      <c r="AD5078"/>
      <c r="AE5078"/>
    </row>
    <row r="5079" spans="1:31" x14ac:dyDescent="0.2">
      <c r="A5079"/>
      <c r="B5079"/>
      <c r="C5079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S5079"/>
      <c r="T5079"/>
      <c r="U5079"/>
      <c r="V5079"/>
      <c r="W5079"/>
      <c r="X5079"/>
      <c r="Y5079"/>
      <c r="Z5079"/>
      <c r="AA5079"/>
      <c r="AB5079"/>
      <c r="AC5079"/>
      <c r="AD5079"/>
      <c r="AE5079"/>
    </row>
    <row r="5080" spans="1:31" x14ac:dyDescent="0.2">
      <c r="A5080"/>
      <c r="B5080"/>
      <c r="C5080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S5080"/>
      <c r="T5080"/>
      <c r="U5080"/>
      <c r="V5080"/>
      <c r="W5080"/>
      <c r="X5080"/>
      <c r="Y5080"/>
      <c r="Z5080"/>
      <c r="AA5080"/>
      <c r="AB5080"/>
      <c r="AC5080"/>
      <c r="AD5080"/>
      <c r="AE5080"/>
    </row>
    <row r="5081" spans="1:31" x14ac:dyDescent="0.2">
      <c r="A5081"/>
      <c r="B5081"/>
      <c r="C5081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S5081"/>
      <c r="T5081"/>
      <c r="U5081"/>
      <c r="V5081"/>
      <c r="W5081"/>
      <c r="X5081"/>
      <c r="Y5081"/>
      <c r="Z5081"/>
      <c r="AA5081"/>
      <c r="AB5081"/>
      <c r="AC5081"/>
      <c r="AD5081"/>
      <c r="AE5081"/>
    </row>
    <row r="5082" spans="1:31" x14ac:dyDescent="0.2">
      <c r="A5082"/>
      <c r="B5082"/>
      <c r="C5082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S5082"/>
      <c r="T5082"/>
      <c r="U5082"/>
      <c r="V5082"/>
      <c r="W5082"/>
      <c r="X5082"/>
      <c r="Y5082"/>
      <c r="Z5082"/>
      <c r="AA5082"/>
      <c r="AB5082"/>
      <c r="AC5082"/>
      <c r="AD5082"/>
      <c r="AE5082"/>
    </row>
    <row r="5083" spans="1:31" x14ac:dyDescent="0.2">
      <c r="A5083"/>
      <c r="B5083"/>
      <c r="C5083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S5083"/>
      <c r="T5083"/>
      <c r="U5083"/>
      <c r="V5083"/>
      <c r="W5083"/>
      <c r="X5083"/>
      <c r="Y5083"/>
      <c r="Z5083"/>
      <c r="AA5083"/>
      <c r="AB5083"/>
      <c r="AC5083"/>
      <c r="AD5083"/>
      <c r="AE5083"/>
    </row>
    <row r="5084" spans="1:31" x14ac:dyDescent="0.2">
      <c r="A5084"/>
      <c r="B5084"/>
      <c r="C508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S5084"/>
      <c r="T5084"/>
      <c r="U5084"/>
      <c r="V5084"/>
      <c r="W5084"/>
      <c r="X5084"/>
      <c r="Y5084"/>
      <c r="Z5084"/>
      <c r="AA5084"/>
      <c r="AB5084"/>
      <c r="AC5084"/>
      <c r="AD5084"/>
      <c r="AE5084"/>
    </row>
    <row r="5085" spans="1:31" x14ac:dyDescent="0.2">
      <c r="A5085"/>
      <c r="B5085"/>
      <c r="C5085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S5085"/>
      <c r="T5085"/>
      <c r="U5085"/>
      <c r="V5085"/>
      <c r="W5085"/>
      <c r="X5085"/>
      <c r="Y5085"/>
      <c r="Z5085"/>
      <c r="AA5085"/>
      <c r="AB5085"/>
      <c r="AC5085"/>
      <c r="AD5085"/>
      <c r="AE5085"/>
    </row>
    <row r="5086" spans="1:31" x14ac:dyDescent="0.2">
      <c r="A5086"/>
      <c r="B5086"/>
      <c r="C5086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S5086"/>
      <c r="T5086"/>
      <c r="U5086"/>
      <c r="V5086"/>
      <c r="W5086"/>
      <c r="X5086"/>
      <c r="Y5086"/>
      <c r="Z5086"/>
      <c r="AA5086"/>
      <c r="AB5086"/>
      <c r="AC5086"/>
      <c r="AD5086"/>
      <c r="AE5086"/>
    </row>
    <row r="5087" spans="1:31" x14ac:dyDescent="0.2">
      <c r="A5087"/>
      <c r="B5087"/>
      <c r="C5087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S5087"/>
      <c r="T5087"/>
      <c r="U5087"/>
      <c r="V5087"/>
      <c r="W5087"/>
      <c r="X5087"/>
      <c r="Y5087"/>
      <c r="Z5087"/>
      <c r="AA5087"/>
      <c r="AB5087"/>
      <c r="AC5087"/>
      <c r="AD5087"/>
      <c r="AE5087"/>
    </row>
    <row r="5088" spans="1:31" x14ac:dyDescent="0.2">
      <c r="A5088"/>
      <c r="B5088"/>
      <c r="C5088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S5088"/>
      <c r="T5088"/>
      <c r="U5088"/>
      <c r="V5088"/>
      <c r="W5088"/>
      <c r="X5088"/>
      <c r="Y5088"/>
      <c r="Z5088"/>
      <c r="AA5088"/>
      <c r="AB5088"/>
      <c r="AC5088"/>
      <c r="AD5088"/>
      <c r="AE5088"/>
    </row>
    <row r="5089" spans="1:31" x14ac:dyDescent="0.2">
      <c r="A5089"/>
      <c r="B5089"/>
      <c r="C5089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S5089"/>
      <c r="T5089"/>
      <c r="U5089"/>
      <c r="V5089"/>
      <c r="W5089"/>
      <c r="X5089"/>
      <c r="Y5089"/>
      <c r="Z5089"/>
      <c r="AA5089"/>
      <c r="AB5089"/>
      <c r="AC5089"/>
      <c r="AD5089"/>
      <c r="AE5089"/>
    </row>
    <row r="5090" spans="1:31" x14ac:dyDescent="0.2">
      <c r="A5090"/>
      <c r="B5090"/>
      <c r="C5090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S5090"/>
      <c r="T5090"/>
      <c r="U5090"/>
      <c r="V5090"/>
      <c r="W5090"/>
      <c r="X5090"/>
      <c r="Y5090"/>
      <c r="Z5090"/>
      <c r="AA5090"/>
      <c r="AB5090"/>
      <c r="AC5090"/>
      <c r="AD5090"/>
      <c r="AE5090"/>
    </row>
    <row r="5091" spans="1:31" x14ac:dyDescent="0.2">
      <c r="A5091"/>
      <c r="B5091"/>
      <c r="C5091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S5091"/>
      <c r="T5091"/>
      <c r="U5091"/>
      <c r="V5091"/>
      <c r="W5091"/>
      <c r="X5091"/>
      <c r="Y5091"/>
      <c r="Z5091"/>
      <c r="AA5091"/>
      <c r="AB5091"/>
      <c r="AC5091"/>
      <c r="AD5091"/>
      <c r="AE5091"/>
    </row>
    <row r="5092" spans="1:31" x14ac:dyDescent="0.2">
      <c r="A5092"/>
      <c r="B5092"/>
      <c r="C5092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S5092"/>
      <c r="T5092"/>
      <c r="U5092"/>
      <c r="V5092"/>
      <c r="W5092"/>
      <c r="X5092"/>
      <c r="Y5092"/>
      <c r="Z5092"/>
      <c r="AA5092"/>
      <c r="AB5092"/>
      <c r="AC5092"/>
      <c r="AD5092"/>
      <c r="AE5092"/>
    </row>
    <row r="5093" spans="1:31" x14ac:dyDescent="0.2">
      <c r="A5093"/>
      <c r="B5093"/>
      <c r="C5093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S5093"/>
      <c r="T5093"/>
      <c r="U5093"/>
      <c r="V5093"/>
      <c r="W5093"/>
      <c r="X5093"/>
      <c r="Y5093"/>
      <c r="Z5093"/>
      <c r="AA5093"/>
      <c r="AB5093"/>
      <c r="AC5093"/>
      <c r="AD5093"/>
      <c r="AE5093"/>
    </row>
    <row r="5094" spans="1:31" x14ac:dyDescent="0.2">
      <c r="A5094"/>
      <c r="B5094"/>
      <c r="C509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S5094"/>
      <c r="T5094"/>
      <c r="U5094"/>
      <c r="V5094"/>
      <c r="W5094"/>
      <c r="X5094"/>
      <c r="Y5094"/>
      <c r="Z5094"/>
      <c r="AA5094"/>
      <c r="AB5094"/>
      <c r="AC5094"/>
      <c r="AD5094"/>
      <c r="AE5094"/>
    </row>
    <row r="5095" spans="1:31" x14ac:dyDescent="0.2">
      <c r="A5095"/>
      <c r="B5095"/>
      <c r="C5095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S5095"/>
      <c r="T5095"/>
      <c r="U5095"/>
      <c r="V5095"/>
      <c r="W5095"/>
      <c r="X5095"/>
      <c r="Y5095"/>
      <c r="Z5095"/>
      <c r="AA5095"/>
      <c r="AB5095"/>
      <c r="AC5095"/>
      <c r="AD5095"/>
      <c r="AE5095"/>
    </row>
    <row r="5096" spans="1:31" x14ac:dyDescent="0.2">
      <c r="A5096"/>
      <c r="B5096"/>
      <c r="C5096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S5096"/>
      <c r="T5096"/>
      <c r="U5096"/>
      <c r="V5096"/>
      <c r="W5096"/>
      <c r="X5096"/>
      <c r="Y5096"/>
      <c r="Z5096"/>
      <c r="AA5096"/>
      <c r="AB5096"/>
      <c r="AC5096"/>
      <c r="AD5096"/>
      <c r="AE5096"/>
    </row>
    <row r="5097" spans="1:31" x14ac:dyDescent="0.2">
      <c r="A5097"/>
      <c r="B5097"/>
      <c r="C5097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S5097"/>
      <c r="T5097"/>
      <c r="U5097"/>
      <c r="V5097"/>
      <c r="W5097"/>
      <c r="X5097"/>
      <c r="Y5097"/>
      <c r="Z5097"/>
      <c r="AA5097"/>
      <c r="AB5097"/>
      <c r="AC5097"/>
      <c r="AD5097"/>
      <c r="AE5097"/>
    </row>
    <row r="5098" spans="1:31" x14ac:dyDescent="0.2">
      <c r="A5098"/>
      <c r="B5098"/>
      <c r="C5098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S5098"/>
      <c r="T5098"/>
      <c r="U5098"/>
      <c r="V5098"/>
      <c r="W5098"/>
      <c r="X5098"/>
      <c r="Y5098"/>
      <c r="Z5098"/>
      <c r="AA5098"/>
      <c r="AB5098"/>
      <c r="AC5098"/>
      <c r="AD5098"/>
      <c r="AE5098"/>
    </row>
    <row r="5099" spans="1:31" x14ac:dyDescent="0.2">
      <c r="A5099"/>
      <c r="B5099"/>
      <c r="C5099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S5099"/>
      <c r="T5099"/>
      <c r="U5099"/>
      <c r="V5099"/>
      <c r="W5099"/>
      <c r="X5099"/>
      <c r="Y5099"/>
      <c r="Z5099"/>
      <c r="AA5099"/>
      <c r="AB5099"/>
      <c r="AC5099"/>
      <c r="AD5099"/>
      <c r="AE5099"/>
    </row>
    <row r="5100" spans="1:31" x14ac:dyDescent="0.2">
      <c r="A5100"/>
      <c r="B5100"/>
      <c r="C5100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S5100"/>
      <c r="T5100"/>
      <c r="U5100"/>
      <c r="V5100"/>
      <c r="W5100"/>
      <c r="X5100"/>
      <c r="Y5100"/>
      <c r="Z5100"/>
      <c r="AA5100"/>
      <c r="AB5100"/>
      <c r="AC5100"/>
      <c r="AD5100"/>
      <c r="AE5100"/>
    </row>
    <row r="5101" spans="1:31" x14ac:dyDescent="0.2">
      <c r="A5101"/>
      <c r="B5101"/>
      <c r="C5101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S5101"/>
      <c r="T5101"/>
      <c r="U5101"/>
      <c r="V5101"/>
      <c r="W5101"/>
      <c r="X5101"/>
      <c r="Y5101"/>
      <c r="Z5101"/>
      <c r="AA5101"/>
      <c r="AB5101"/>
      <c r="AC5101"/>
      <c r="AD5101"/>
      <c r="AE5101"/>
    </row>
    <row r="5102" spans="1:31" x14ac:dyDescent="0.2">
      <c r="A5102"/>
      <c r="B5102"/>
      <c r="C5102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S5102"/>
      <c r="T5102"/>
      <c r="U5102"/>
      <c r="V5102"/>
      <c r="W5102"/>
      <c r="X5102"/>
      <c r="Y5102"/>
      <c r="Z5102"/>
      <c r="AA5102"/>
      <c r="AB5102"/>
      <c r="AC5102"/>
      <c r="AD5102"/>
      <c r="AE5102"/>
    </row>
    <row r="5103" spans="1:31" x14ac:dyDescent="0.2">
      <c r="A5103"/>
      <c r="B5103"/>
      <c r="C5103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S5103"/>
      <c r="T5103"/>
      <c r="U5103"/>
      <c r="V5103"/>
      <c r="W5103"/>
      <c r="X5103"/>
      <c r="Y5103"/>
      <c r="Z5103"/>
      <c r="AA5103"/>
      <c r="AB5103"/>
      <c r="AC5103"/>
      <c r="AD5103"/>
      <c r="AE5103"/>
    </row>
    <row r="5104" spans="1:31" x14ac:dyDescent="0.2">
      <c r="A5104"/>
      <c r="B5104"/>
      <c r="C510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S5104"/>
      <c r="T5104"/>
      <c r="U5104"/>
      <c r="V5104"/>
      <c r="W5104"/>
      <c r="X5104"/>
      <c r="Y5104"/>
      <c r="Z5104"/>
      <c r="AA5104"/>
      <c r="AB5104"/>
      <c r="AC5104"/>
      <c r="AD5104"/>
      <c r="AE5104"/>
    </row>
    <row r="5105" spans="1:31" x14ac:dyDescent="0.2">
      <c r="A5105"/>
      <c r="B5105"/>
      <c r="C5105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S5105"/>
      <c r="T5105"/>
      <c r="U5105"/>
      <c r="V5105"/>
      <c r="W5105"/>
      <c r="X5105"/>
      <c r="Y5105"/>
      <c r="Z5105"/>
      <c r="AA5105"/>
      <c r="AB5105"/>
      <c r="AC5105"/>
      <c r="AD5105"/>
      <c r="AE5105"/>
    </row>
    <row r="5106" spans="1:31" x14ac:dyDescent="0.2">
      <c r="A5106"/>
      <c r="B5106"/>
      <c r="C5106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S5106"/>
      <c r="T5106"/>
      <c r="U5106"/>
      <c r="V5106"/>
      <c r="W5106"/>
      <c r="X5106"/>
      <c r="Y5106"/>
      <c r="Z5106"/>
      <c r="AA5106"/>
      <c r="AB5106"/>
      <c r="AC5106"/>
      <c r="AD5106"/>
      <c r="AE5106"/>
    </row>
    <row r="5107" spans="1:31" x14ac:dyDescent="0.2">
      <c r="A5107"/>
      <c r="B5107"/>
      <c r="C5107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S5107"/>
      <c r="T5107"/>
      <c r="U5107"/>
      <c r="V5107"/>
      <c r="W5107"/>
      <c r="X5107"/>
      <c r="Y5107"/>
      <c r="Z5107"/>
      <c r="AA5107"/>
      <c r="AB5107"/>
      <c r="AC5107"/>
      <c r="AD5107"/>
      <c r="AE5107"/>
    </row>
    <row r="5108" spans="1:31" x14ac:dyDescent="0.2">
      <c r="A5108"/>
      <c r="B5108"/>
      <c r="C5108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S5108"/>
      <c r="T5108"/>
      <c r="U5108"/>
      <c r="V5108"/>
      <c r="W5108"/>
      <c r="X5108"/>
      <c r="Y5108"/>
      <c r="Z5108"/>
      <c r="AA5108"/>
      <c r="AB5108"/>
      <c r="AC5108"/>
      <c r="AD5108"/>
      <c r="AE5108"/>
    </row>
    <row r="5109" spans="1:31" x14ac:dyDescent="0.2">
      <c r="A5109"/>
      <c r="B5109"/>
      <c r="C5109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S5109"/>
      <c r="T5109"/>
      <c r="U5109"/>
      <c r="V5109"/>
      <c r="W5109"/>
      <c r="X5109"/>
      <c r="Y5109"/>
      <c r="Z5109"/>
      <c r="AA5109"/>
      <c r="AB5109"/>
      <c r="AC5109"/>
      <c r="AD5109"/>
      <c r="AE5109"/>
    </row>
    <row r="5110" spans="1:31" x14ac:dyDescent="0.2">
      <c r="A5110"/>
      <c r="B5110"/>
      <c r="C5110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S5110"/>
      <c r="T5110"/>
      <c r="U5110"/>
      <c r="V5110"/>
      <c r="W5110"/>
      <c r="X5110"/>
      <c r="Y5110"/>
      <c r="Z5110"/>
      <c r="AA5110"/>
      <c r="AB5110"/>
      <c r="AC5110"/>
      <c r="AD5110"/>
      <c r="AE5110"/>
    </row>
    <row r="5111" spans="1:31" x14ac:dyDescent="0.2">
      <c r="A5111"/>
      <c r="B5111"/>
      <c r="C5111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S5111"/>
      <c r="T5111"/>
      <c r="U5111"/>
      <c r="V5111"/>
      <c r="W5111"/>
      <c r="X5111"/>
      <c r="Y5111"/>
      <c r="Z5111"/>
      <c r="AA5111"/>
      <c r="AB5111"/>
      <c r="AC5111"/>
      <c r="AD5111"/>
      <c r="AE5111"/>
    </row>
    <row r="5112" spans="1:31" x14ac:dyDescent="0.2">
      <c r="A5112"/>
      <c r="B5112"/>
      <c r="C5112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S5112"/>
      <c r="T5112"/>
      <c r="U5112"/>
      <c r="V5112"/>
      <c r="W5112"/>
      <c r="X5112"/>
      <c r="Y5112"/>
      <c r="Z5112"/>
      <c r="AA5112"/>
      <c r="AB5112"/>
      <c r="AC5112"/>
      <c r="AD5112"/>
      <c r="AE5112"/>
    </row>
    <row r="5113" spans="1:31" x14ac:dyDescent="0.2">
      <c r="A5113"/>
      <c r="B5113"/>
      <c r="C5113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S5113"/>
      <c r="T5113"/>
      <c r="U5113"/>
      <c r="V5113"/>
      <c r="W5113"/>
      <c r="X5113"/>
      <c r="Y5113"/>
      <c r="Z5113"/>
      <c r="AA5113"/>
      <c r="AB5113"/>
      <c r="AC5113"/>
      <c r="AD5113"/>
      <c r="AE5113"/>
    </row>
    <row r="5114" spans="1:31" x14ac:dyDescent="0.2">
      <c r="A5114"/>
      <c r="B5114"/>
      <c r="C511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S5114"/>
      <c r="T5114"/>
      <c r="U5114"/>
      <c r="V5114"/>
      <c r="W5114"/>
      <c r="X5114"/>
      <c r="Y5114"/>
      <c r="Z5114"/>
      <c r="AA5114"/>
      <c r="AB5114"/>
      <c r="AC5114"/>
      <c r="AD5114"/>
      <c r="AE5114"/>
    </row>
    <row r="5115" spans="1:31" x14ac:dyDescent="0.2">
      <c r="A5115"/>
      <c r="B5115"/>
      <c r="C5115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S5115"/>
      <c r="T5115"/>
      <c r="U5115"/>
      <c r="V5115"/>
      <c r="W5115"/>
      <c r="X5115"/>
      <c r="Y5115"/>
      <c r="Z5115"/>
      <c r="AA5115"/>
      <c r="AB5115"/>
      <c r="AC5115"/>
      <c r="AD5115"/>
      <c r="AE5115"/>
    </row>
    <row r="5116" spans="1:31" x14ac:dyDescent="0.2">
      <c r="A5116"/>
      <c r="B5116"/>
      <c r="C5116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S5116"/>
      <c r="T5116"/>
      <c r="U5116"/>
      <c r="V5116"/>
      <c r="W5116"/>
      <c r="X5116"/>
      <c r="Y5116"/>
      <c r="Z5116"/>
      <c r="AA5116"/>
      <c r="AB5116"/>
      <c r="AC5116"/>
      <c r="AD5116"/>
      <c r="AE5116"/>
    </row>
    <row r="5117" spans="1:31" x14ac:dyDescent="0.2">
      <c r="A5117"/>
      <c r="B5117"/>
      <c r="C5117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S5117"/>
      <c r="T5117"/>
      <c r="U5117"/>
      <c r="V5117"/>
      <c r="W5117"/>
      <c r="X5117"/>
      <c r="Y5117"/>
      <c r="Z5117"/>
      <c r="AA5117"/>
      <c r="AB5117"/>
      <c r="AC5117"/>
      <c r="AD5117"/>
      <c r="AE5117"/>
    </row>
    <row r="5118" spans="1:31" x14ac:dyDescent="0.2">
      <c r="A5118"/>
      <c r="B5118"/>
      <c r="C5118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S5118"/>
      <c r="T5118"/>
      <c r="U5118"/>
      <c r="V5118"/>
      <c r="W5118"/>
      <c r="X5118"/>
      <c r="Y5118"/>
      <c r="Z5118"/>
      <c r="AA5118"/>
      <c r="AB5118"/>
      <c r="AC5118"/>
      <c r="AD5118"/>
      <c r="AE5118"/>
    </row>
    <row r="5119" spans="1:31" x14ac:dyDescent="0.2">
      <c r="A5119"/>
      <c r="B5119"/>
      <c r="C5119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S5119"/>
      <c r="T5119"/>
      <c r="U5119"/>
      <c r="V5119"/>
      <c r="W5119"/>
      <c r="X5119"/>
      <c r="Y5119"/>
      <c r="Z5119"/>
      <c r="AA5119"/>
      <c r="AB5119"/>
      <c r="AC5119"/>
      <c r="AD5119"/>
      <c r="AE5119"/>
    </row>
    <row r="5120" spans="1:31" x14ac:dyDescent="0.2">
      <c r="A5120"/>
      <c r="B5120"/>
      <c r="C5120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S5120"/>
      <c r="T5120"/>
      <c r="U5120"/>
      <c r="V5120"/>
      <c r="W5120"/>
      <c r="X5120"/>
      <c r="Y5120"/>
      <c r="Z5120"/>
      <c r="AA5120"/>
      <c r="AB5120"/>
      <c r="AC5120"/>
      <c r="AD5120"/>
      <c r="AE5120"/>
    </row>
    <row r="5121" spans="1:31" x14ac:dyDescent="0.2">
      <c r="A5121"/>
      <c r="B5121"/>
      <c r="C5121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S5121"/>
      <c r="T5121"/>
      <c r="U5121"/>
      <c r="V5121"/>
      <c r="W5121"/>
      <c r="X5121"/>
      <c r="Y5121"/>
      <c r="Z5121"/>
      <c r="AA5121"/>
      <c r="AB5121"/>
      <c r="AC5121"/>
      <c r="AD5121"/>
      <c r="AE5121"/>
    </row>
    <row r="5122" spans="1:31" x14ac:dyDescent="0.2">
      <c r="A5122"/>
      <c r="B5122"/>
      <c r="C5122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S5122"/>
      <c r="T5122"/>
      <c r="U5122"/>
      <c r="V5122"/>
      <c r="W5122"/>
      <c r="X5122"/>
      <c r="Y5122"/>
      <c r="Z5122"/>
      <c r="AA5122"/>
      <c r="AB5122"/>
      <c r="AC5122"/>
      <c r="AD5122"/>
      <c r="AE5122"/>
    </row>
    <row r="5123" spans="1:31" x14ac:dyDescent="0.2">
      <c r="A5123"/>
      <c r="B5123"/>
      <c r="C5123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S5123"/>
      <c r="T5123"/>
      <c r="U5123"/>
      <c r="V5123"/>
      <c r="W5123"/>
      <c r="X5123"/>
      <c r="Y5123"/>
      <c r="Z5123"/>
      <c r="AA5123"/>
      <c r="AB5123"/>
      <c r="AC5123"/>
      <c r="AD5123"/>
      <c r="AE5123"/>
    </row>
    <row r="5124" spans="1:31" x14ac:dyDescent="0.2">
      <c r="A5124"/>
      <c r="B5124"/>
      <c r="C512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S5124"/>
      <c r="T5124"/>
      <c r="U5124"/>
      <c r="V5124"/>
      <c r="W5124"/>
      <c r="X5124"/>
      <c r="Y5124"/>
      <c r="Z5124"/>
      <c r="AA5124"/>
      <c r="AB5124"/>
      <c r="AC5124"/>
      <c r="AD5124"/>
      <c r="AE5124"/>
    </row>
    <row r="5125" spans="1:31" x14ac:dyDescent="0.2">
      <c r="A5125"/>
      <c r="B5125"/>
      <c r="C5125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S5125"/>
      <c r="T5125"/>
      <c r="U5125"/>
      <c r="V5125"/>
      <c r="W5125"/>
      <c r="X5125"/>
      <c r="Y5125"/>
      <c r="Z5125"/>
      <c r="AA5125"/>
      <c r="AB5125"/>
      <c r="AC5125"/>
      <c r="AD5125"/>
      <c r="AE5125"/>
    </row>
    <row r="5126" spans="1:31" x14ac:dyDescent="0.2">
      <c r="A5126"/>
      <c r="B5126"/>
      <c r="C5126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S5126"/>
      <c r="T5126"/>
      <c r="U5126"/>
      <c r="V5126"/>
      <c r="W5126"/>
      <c r="X5126"/>
      <c r="Y5126"/>
      <c r="Z5126"/>
      <c r="AA5126"/>
      <c r="AB5126"/>
      <c r="AC5126"/>
      <c r="AD5126"/>
      <c r="AE5126"/>
    </row>
    <row r="5127" spans="1:31" x14ac:dyDescent="0.2">
      <c r="A5127"/>
      <c r="B5127"/>
      <c r="C5127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S5127"/>
      <c r="T5127"/>
      <c r="U5127"/>
      <c r="V5127"/>
      <c r="W5127"/>
      <c r="X5127"/>
      <c r="Y5127"/>
      <c r="Z5127"/>
      <c r="AA5127"/>
      <c r="AB5127"/>
      <c r="AC5127"/>
      <c r="AD5127"/>
      <c r="AE5127"/>
    </row>
    <row r="5128" spans="1:31" x14ac:dyDescent="0.2">
      <c r="A5128"/>
      <c r="B5128"/>
      <c r="C5128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S5128"/>
      <c r="T5128"/>
      <c r="U5128"/>
      <c r="V5128"/>
      <c r="W5128"/>
      <c r="X5128"/>
      <c r="Y5128"/>
      <c r="Z5128"/>
      <c r="AA5128"/>
      <c r="AB5128"/>
      <c r="AC5128"/>
      <c r="AD5128"/>
      <c r="AE5128"/>
    </row>
    <row r="5129" spans="1:31" x14ac:dyDescent="0.2">
      <c r="A5129"/>
      <c r="B5129"/>
      <c r="C5129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S5129"/>
      <c r="T5129"/>
      <c r="U5129"/>
      <c r="V5129"/>
      <c r="W5129"/>
      <c r="X5129"/>
      <c r="Y5129"/>
      <c r="Z5129"/>
      <c r="AA5129"/>
      <c r="AB5129"/>
      <c r="AC5129"/>
      <c r="AD5129"/>
      <c r="AE5129"/>
    </row>
    <row r="5130" spans="1:31" x14ac:dyDescent="0.2">
      <c r="A5130"/>
      <c r="B5130"/>
      <c r="C5130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S5130"/>
      <c r="T5130"/>
      <c r="U5130"/>
      <c r="V5130"/>
      <c r="W5130"/>
      <c r="X5130"/>
      <c r="Y5130"/>
      <c r="Z5130"/>
      <c r="AA5130"/>
      <c r="AB5130"/>
      <c r="AC5130"/>
      <c r="AD5130"/>
      <c r="AE5130"/>
    </row>
    <row r="5131" spans="1:31" x14ac:dyDescent="0.2">
      <c r="A5131"/>
      <c r="B5131"/>
      <c r="C5131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S5131"/>
      <c r="T5131"/>
      <c r="U5131"/>
      <c r="V5131"/>
      <c r="W5131"/>
      <c r="X5131"/>
      <c r="Y5131"/>
      <c r="Z5131"/>
      <c r="AA5131"/>
      <c r="AB5131"/>
      <c r="AC5131"/>
      <c r="AD5131"/>
      <c r="AE5131"/>
    </row>
    <row r="5132" spans="1:31" x14ac:dyDescent="0.2">
      <c r="A5132"/>
      <c r="B5132"/>
      <c r="C5132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S5132"/>
      <c r="T5132"/>
      <c r="U5132"/>
      <c r="V5132"/>
      <c r="W5132"/>
      <c r="X5132"/>
      <c r="Y5132"/>
      <c r="Z5132"/>
      <c r="AA5132"/>
      <c r="AB5132"/>
      <c r="AC5132"/>
      <c r="AD5132"/>
      <c r="AE5132"/>
    </row>
    <row r="5133" spans="1:31" x14ac:dyDescent="0.2">
      <c r="A5133"/>
      <c r="B5133"/>
      <c r="C5133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S5133"/>
      <c r="T5133"/>
      <c r="U5133"/>
      <c r="V5133"/>
      <c r="W5133"/>
      <c r="X5133"/>
      <c r="Y5133"/>
      <c r="Z5133"/>
      <c r="AA5133"/>
      <c r="AB5133"/>
      <c r="AC5133"/>
      <c r="AD5133"/>
      <c r="AE5133"/>
    </row>
    <row r="5134" spans="1:31" x14ac:dyDescent="0.2">
      <c r="A5134"/>
      <c r="B5134"/>
      <c r="C513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S5134"/>
      <c r="T5134"/>
      <c r="U5134"/>
      <c r="V5134"/>
      <c r="W5134"/>
      <c r="X5134"/>
      <c r="Y5134"/>
      <c r="Z5134"/>
      <c r="AA5134"/>
      <c r="AB5134"/>
      <c r="AC5134"/>
      <c r="AD5134"/>
      <c r="AE5134"/>
    </row>
    <row r="5135" spans="1:31" x14ac:dyDescent="0.2">
      <c r="A5135"/>
      <c r="B5135"/>
      <c r="C5135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S5135"/>
      <c r="T5135"/>
      <c r="U5135"/>
      <c r="V5135"/>
      <c r="W5135"/>
      <c r="X5135"/>
      <c r="Y5135"/>
      <c r="Z5135"/>
      <c r="AA5135"/>
      <c r="AB5135"/>
      <c r="AC5135"/>
      <c r="AD5135"/>
      <c r="AE5135"/>
    </row>
    <row r="5136" spans="1:31" x14ac:dyDescent="0.2">
      <c r="A5136"/>
      <c r="B5136"/>
      <c r="C5136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S5136"/>
      <c r="T5136"/>
      <c r="U5136"/>
      <c r="V5136"/>
      <c r="W5136"/>
      <c r="X5136"/>
      <c r="Y5136"/>
      <c r="Z5136"/>
      <c r="AA5136"/>
      <c r="AB5136"/>
      <c r="AC5136"/>
      <c r="AD5136"/>
      <c r="AE5136"/>
    </row>
    <row r="5137" spans="1:31" x14ac:dyDescent="0.2">
      <c r="A5137"/>
      <c r="B5137"/>
      <c r="C5137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S5137"/>
      <c r="T5137"/>
      <c r="U5137"/>
      <c r="V5137"/>
      <c r="W5137"/>
      <c r="X5137"/>
      <c r="Y5137"/>
      <c r="Z5137"/>
      <c r="AA5137"/>
      <c r="AB5137"/>
      <c r="AC5137"/>
      <c r="AD5137"/>
      <c r="AE5137"/>
    </row>
    <row r="5138" spans="1:31" x14ac:dyDescent="0.2">
      <c r="A5138"/>
      <c r="B5138"/>
      <c r="C5138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S5138"/>
      <c r="T5138"/>
      <c r="U5138"/>
      <c r="V5138"/>
      <c r="W5138"/>
      <c r="X5138"/>
      <c r="Y5138"/>
      <c r="Z5138"/>
      <c r="AA5138"/>
      <c r="AB5138"/>
      <c r="AC5138"/>
      <c r="AD5138"/>
      <c r="AE5138"/>
    </row>
    <row r="5139" spans="1:31" x14ac:dyDescent="0.2">
      <c r="A5139"/>
      <c r="B5139"/>
      <c r="C5139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S5139"/>
      <c r="T5139"/>
      <c r="U5139"/>
      <c r="V5139"/>
      <c r="W5139"/>
      <c r="X5139"/>
      <c r="Y5139"/>
      <c r="Z5139"/>
      <c r="AA5139"/>
      <c r="AB5139"/>
      <c r="AC5139"/>
      <c r="AD5139"/>
      <c r="AE5139"/>
    </row>
    <row r="5140" spans="1:31" x14ac:dyDescent="0.2">
      <c r="A5140"/>
      <c r="B5140"/>
      <c r="C5140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S5140"/>
      <c r="T5140"/>
      <c r="U5140"/>
      <c r="V5140"/>
      <c r="W5140"/>
      <c r="X5140"/>
      <c r="Y5140"/>
      <c r="Z5140"/>
      <c r="AA5140"/>
      <c r="AB5140"/>
      <c r="AC5140"/>
      <c r="AD5140"/>
      <c r="AE5140"/>
    </row>
    <row r="5141" spans="1:31" x14ac:dyDescent="0.2">
      <c r="A5141"/>
      <c r="B5141"/>
      <c r="C5141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S5141"/>
      <c r="T5141"/>
      <c r="U5141"/>
      <c r="V5141"/>
      <c r="W5141"/>
      <c r="X5141"/>
      <c r="Y5141"/>
      <c r="Z5141"/>
      <c r="AA5141"/>
      <c r="AB5141"/>
      <c r="AC5141"/>
      <c r="AD5141"/>
      <c r="AE5141"/>
    </row>
    <row r="5142" spans="1:31" x14ac:dyDescent="0.2">
      <c r="A5142"/>
      <c r="B5142"/>
      <c r="C5142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S5142"/>
      <c r="T5142"/>
      <c r="U5142"/>
      <c r="V5142"/>
      <c r="W5142"/>
      <c r="X5142"/>
      <c r="Y5142"/>
      <c r="Z5142"/>
      <c r="AA5142"/>
      <c r="AB5142"/>
      <c r="AC5142"/>
      <c r="AD5142"/>
      <c r="AE5142"/>
    </row>
    <row r="5143" spans="1:31" x14ac:dyDescent="0.2">
      <c r="A5143"/>
      <c r="B5143"/>
      <c r="C5143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S5143"/>
      <c r="T5143"/>
      <c r="U5143"/>
      <c r="V5143"/>
      <c r="W5143"/>
      <c r="X5143"/>
      <c r="Y5143"/>
      <c r="Z5143"/>
      <c r="AA5143"/>
      <c r="AB5143"/>
      <c r="AC5143"/>
      <c r="AD5143"/>
      <c r="AE5143"/>
    </row>
    <row r="5144" spans="1:31" x14ac:dyDescent="0.2">
      <c r="A5144"/>
      <c r="B5144"/>
      <c r="C514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S5144"/>
      <c r="T5144"/>
      <c r="U5144"/>
      <c r="V5144"/>
      <c r="W5144"/>
      <c r="X5144"/>
      <c r="Y5144"/>
      <c r="Z5144"/>
      <c r="AA5144"/>
      <c r="AB5144"/>
      <c r="AC5144"/>
      <c r="AD5144"/>
      <c r="AE5144"/>
    </row>
    <row r="5145" spans="1:31" x14ac:dyDescent="0.2">
      <c r="A5145"/>
      <c r="B5145"/>
      <c r="C5145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S5145"/>
      <c r="T5145"/>
      <c r="U5145"/>
      <c r="V5145"/>
      <c r="W5145"/>
      <c r="X5145"/>
      <c r="Y5145"/>
      <c r="Z5145"/>
      <c r="AA5145"/>
      <c r="AB5145"/>
      <c r="AC5145"/>
      <c r="AD5145"/>
      <c r="AE5145"/>
    </row>
    <row r="5146" spans="1:31" x14ac:dyDescent="0.2">
      <c r="A5146"/>
      <c r="B5146"/>
      <c r="C5146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S5146"/>
      <c r="T5146"/>
      <c r="U5146"/>
      <c r="V5146"/>
      <c r="W5146"/>
      <c r="X5146"/>
      <c r="Y5146"/>
      <c r="Z5146"/>
      <c r="AA5146"/>
      <c r="AB5146"/>
      <c r="AC5146"/>
      <c r="AD5146"/>
      <c r="AE5146"/>
    </row>
    <row r="5147" spans="1:31" x14ac:dyDescent="0.2">
      <c r="A5147"/>
      <c r="B5147"/>
      <c r="C5147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S5147"/>
      <c r="T5147"/>
      <c r="U5147"/>
      <c r="V5147"/>
      <c r="W5147"/>
      <c r="X5147"/>
      <c r="Y5147"/>
      <c r="Z5147"/>
      <c r="AA5147"/>
      <c r="AB5147"/>
      <c r="AC5147"/>
      <c r="AD5147"/>
      <c r="AE5147"/>
    </row>
    <row r="5148" spans="1:31" x14ac:dyDescent="0.2">
      <c r="A5148"/>
      <c r="B5148"/>
      <c r="C5148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S5148"/>
      <c r="T5148"/>
      <c r="U5148"/>
      <c r="V5148"/>
      <c r="W5148"/>
      <c r="X5148"/>
      <c r="Y5148"/>
      <c r="Z5148"/>
      <c r="AA5148"/>
      <c r="AB5148"/>
      <c r="AC5148"/>
      <c r="AD5148"/>
      <c r="AE5148"/>
    </row>
    <row r="5149" spans="1:31" x14ac:dyDescent="0.2">
      <c r="A5149"/>
      <c r="B5149"/>
      <c r="C5149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S5149"/>
      <c r="T5149"/>
      <c r="U5149"/>
      <c r="V5149"/>
      <c r="W5149"/>
      <c r="X5149"/>
      <c r="Y5149"/>
      <c r="Z5149"/>
      <c r="AA5149"/>
      <c r="AB5149"/>
      <c r="AC5149"/>
      <c r="AD5149"/>
      <c r="AE5149"/>
    </row>
    <row r="5150" spans="1:31" x14ac:dyDescent="0.2">
      <c r="A5150"/>
      <c r="B5150"/>
      <c r="C5150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S5150"/>
      <c r="T5150"/>
      <c r="U5150"/>
      <c r="V5150"/>
      <c r="W5150"/>
      <c r="X5150"/>
      <c r="Y5150"/>
      <c r="Z5150"/>
      <c r="AA5150"/>
      <c r="AB5150"/>
      <c r="AC5150"/>
      <c r="AD5150"/>
      <c r="AE5150"/>
    </row>
    <row r="5151" spans="1:31" x14ac:dyDescent="0.2">
      <c r="A5151"/>
      <c r="B5151"/>
      <c r="C5151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S5151"/>
      <c r="T5151"/>
      <c r="U5151"/>
      <c r="V5151"/>
      <c r="W5151"/>
      <c r="X5151"/>
      <c r="Y5151"/>
      <c r="Z5151"/>
      <c r="AA5151"/>
      <c r="AB5151"/>
      <c r="AC5151"/>
      <c r="AD5151"/>
      <c r="AE5151"/>
    </row>
    <row r="5152" spans="1:31" x14ac:dyDescent="0.2">
      <c r="A5152"/>
      <c r="B5152"/>
      <c r="C5152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S5152"/>
      <c r="T5152"/>
      <c r="U5152"/>
      <c r="V5152"/>
      <c r="W5152"/>
      <c r="X5152"/>
      <c r="Y5152"/>
      <c r="Z5152"/>
      <c r="AA5152"/>
      <c r="AB5152"/>
      <c r="AC5152"/>
      <c r="AD5152"/>
      <c r="AE5152"/>
    </row>
    <row r="5153" spans="1:31" x14ac:dyDescent="0.2">
      <c r="A5153"/>
      <c r="B5153"/>
      <c r="C5153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S5153"/>
      <c r="T5153"/>
      <c r="U5153"/>
      <c r="V5153"/>
      <c r="W5153"/>
      <c r="X5153"/>
      <c r="Y5153"/>
      <c r="Z5153"/>
      <c r="AA5153"/>
      <c r="AB5153"/>
      <c r="AC5153"/>
      <c r="AD5153"/>
      <c r="AE5153"/>
    </row>
    <row r="5154" spans="1:31" x14ac:dyDescent="0.2">
      <c r="A5154"/>
      <c r="B5154"/>
      <c r="C515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S5154"/>
      <c r="T5154"/>
      <c r="U5154"/>
      <c r="V5154"/>
      <c r="W5154"/>
      <c r="X5154"/>
      <c r="Y5154"/>
      <c r="Z5154"/>
      <c r="AA5154"/>
      <c r="AB5154"/>
      <c r="AC5154"/>
      <c r="AD5154"/>
      <c r="AE5154"/>
    </row>
    <row r="5155" spans="1:31" x14ac:dyDescent="0.2">
      <c r="A5155"/>
      <c r="B5155"/>
      <c r="C5155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S5155"/>
      <c r="T5155"/>
      <c r="U5155"/>
      <c r="V5155"/>
      <c r="W5155"/>
      <c r="X5155"/>
      <c r="Y5155"/>
      <c r="Z5155"/>
      <c r="AA5155"/>
      <c r="AB5155"/>
      <c r="AC5155"/>
      <c r="AD5155"/>
      <c r="AE5155"/>
    </row>
    <row r="5156" spans="1:31" x14ac:dyDescent="0.2">
      <c r="A5156"/>
      <c r="B5156"/>
      <c r="C5156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S5156"/>
      <c r="T5156"/>
      <c r="U5156"/>
      <c r="V5156"/>
      <c r="W5156"/>
      <c r="X5156"/>
      <c r="Y5156"/>
      <c r="Z5156"/>
      <c r="AA5156"/>
      <c r="AB5156"/>
      <c r="AC5156"/>
      <c r="AD5156"/>
      <c r="AE5156"/>
    </row>
    <row r="5157" spans="1:31" x14ac:dyDescent="0.2">
      <c r="A5157"/>
      <c r="B5157"/>
      <c r="C5157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S5157"/>
      <c r="T5157"/>
      <c r="U5157"/>
      <c r="V5157"/>
      <c r="W5157"/>
      <c r="X5157"/>
      <c r="Y5157"/>
      <c r="Z5157"/>
      <c r="AA5157"/>
      <c r="AB5157"/>
      <c r="AC5157"/>
      <c r="AD5157"/>
      <c r="AE5157"/>
    </row>
    <row r="5158" spans="1:31" x14ac:dyDescent="0.2">
      <c r="A5158"/>
      <c r="B5158"/>
      <c r="C5158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S5158"/>
      <c r="T5158"/>
      <c r="U5158"/>
      <c r="V5158"/>
      <c r="W5158"/>
      <c r="X5158"/>
      <c r="Y5158"/>
      <c r="Z5158"/>
      <c r="AA5158"/>
      <c r="AB5158"/>
      <c r="AC5158"/>
      <c r="AD5158"/>
      <c r="AE5158"/>
    </row>
    <row r="5159" spans="1:31" x14ac:dyDescent="0.2">
      <c r="A5159"/>
      <c r="B5159"/>
      <c r="C5159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S5159"/>
      <c r="T5159"/>
      <c r="U5159"/>
      <c r="V5159"/>
      <c r="W5159"/>
      <c r="X5159"/>
      <c r="Y5159"/>
      <c r="Z5159"/>
      <c r="AA5159"/>
      <c r="AB5159"/>
      <c r="AC5159"/>
      <c r="AD5159"/>
      <c r="AE5159"/>
    </row>
    <row r="5160" spans="1:31" x14ac:dyDescent="0.2">
      <c r="A5160"/>
      <c r="B5160"/>
      <c r="C5160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S5160"/>
      <c r="T5160"/>
      <c r="U5160"/>
      <c r="V5160"/>
      <c r="W5160"/>
      <c r="X5160"/>
      <c r="Y5160"/>
      <c r="Z5160"/>
      <c r="AA5160"/>
      <c r="AB5160"/>
      <c r="AC5160"/>
      <c r="AD5160"/>
      <c r="AE5160"/>
    </row>
    <row r="5161" spans="1:31" x14ac:dyDescent="0.2">
      <c r="A5161"/>
      <c r="B5161"/>
      <c r="C5161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S5161"/>
      <c r="T5161"/>
      <c r="U5161"/>
      <c r="V5161"/>
      <c r="W5161"/>
      <c r="X5161"/>
      <c r="Y5161"/>
      <c r="Z5161"/>
      <c r="AA5161"/>
      <c r="AB5161"/>
      <c r="AC5161"/>
      <c r="AD5161"/>
      <c r="AE5161"/>
    </row>
    <row r="5162" spans="1:31" x14ac:dyDescent="0.2">
      <c r="A5162"/>
      <c r="B5162"/>
      <c r="C5162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S5162"/>
      <c r="T5162"/>
      <c r="U5162"/>
      <c r="V5162"/>
      <c r="W5162"/>
      <c r="X5162"/>
      <c r="Y5162"/>
      <c r="Z5162"/>
      <c r="AA5162"/>
      <c r="AB5162"/>
      <c r="AC5162"/>
      <c r="AD5162"/>
      <c r="AE5162"/>
    </row>
    <row r="5163" spans="1:31" x14ac:dyDescent="0.2">
      <c r="A5163"/>
      <c r="B5163"/>
      <c r="C5163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S5163"/>
      <c r="T5163"/>
      <c r="U5163"/>
      <c r="V5163"/>
      <c r="W5163"/>
      <c r="X5163"/>
      <c r="Y5163"/>
      <c r="Z5163"/>
      <c r="AA5163"/>
      <c r="AB5163"/>
      <c r="AC5163"/>
      <c r="AD5163"/>
      <c r="AE5163"/>
    </row>
    <row r="5164" spans="1:31" x14ac:dyDescent="0.2">
      <c r="A5164"/>
      <c r="B5164"/>
      <c r="C516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S5164"/>
      <c r="T5164"/>
      <c r="U5164"/>
      <c r="V5164"/>
      <c r="W5164"/>
      <c r="X5164"/>
      <c r="Y5164"/>
      <c r="Z5164"/>
      <c r="AA5164"/>
      <c r="AB5164"/>
      <c r="AC5164"/>
      <c r="AD5164"/>
      <c r="AE5164"/>
    </row>
    <row r="5165" spans="1:31" x14ac:dyDescent="0.2">
      <c r="A5165"/>
      <c r="B5165"/>
      <c r="C5165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S5165"/>
      <c r="T5165"/>
      <c r="U5165"/>
      <c r="V5165"/>
      <c r="W5165"/>
      <c r="X5165"/>
      <c r="Y5165"/>
      <c r="Z5165"/>
      <c r="AA5165"/>
      <c r="AB5165"/>
      <c r="AC5165"/>
      <c r="AD5165"/>
      <c r="AE5165"/>
    </row>
    <row r="5166" spans="1:31" x14ac:dyDescent="0.2">
      <c r="A5166"/>
      <c r="B5166"/>
      <c r="C5166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S5166"/>
      <c r="T5166"/>
      <c r="U5166"/>
      <c r="V5166"/>
      <c r="W5166"/>
      <c r="X5166"/>
      <c r="Y5166"/>
      <c r="Z5166"/>
      <c r="AA5166"/>
      <c r="AB5166"/>
      <c r="AC5166"/>
      <c r="AD5166"/>
      <c r="AE5166"/>
    </row>
    <row r="5167" spans="1:31" x14ac:dyDescent="0.2">
      <c r="A5167"/>
      <c r="B5167"/>
      <c r="C5167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S5167"/>
      <c r="T5167"/>
      <c r="U5167"/>
      <c r="V5167"/>
      <c r="W5167"/>
      <c r="X5167"/>
      <c r="Y5167"/>
      <c r="Z5167"/>
      <c r="AA5167"/>
      <c r="AB5167"/>
      <c r="AC5167"/>
      <c r="AD5167"/>
      <c r="AE5167"/>
    </row>
    <row r="5168" spans="1:31" x14ac:dyDescent="0.2">
      <c r="A5168"/>
      <c r="B5168"/>
      <c r="C5168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S5168"/>
      <c r="T5168"/>
      <c r="U5168"/>
      <c r="V5168"/>
      <c r="W5168"/>
      <c r="X5168"/>
      <c r="Y5168"/>
      <c r="Z5168"/>
      <c r="AA5168"/>
      <c r="AB5168"/>
      <c r="AC5168"/>
      <c r="AD5168"/>
      <c r="AE5168"/>
    </row>
    <row r="5169" spans="1:31" x14ac:dyDescent="0.2">
      <c r="A5169"/>
      <c r="B5169"/>
      <c r="C5169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S5169"/>
      <c r="T5169"/>
      <c r="U5169"/>
      <c r="V5169"/>
      <c r="W5169"/>
      <c r="X5169"/>
      <c r="Y5169"/>
      <c r="Z5169"/>
      <c r="AA5169"/>
      <c r="AB5169"/>
      <c r="AC5169"/>
      <c r="AD5169"/>
      <c r="AE5169"/>
    </row>
    <row r="5170" spans="1:31" x14ac:dyDescent="0.2">
      <c r="A5170"/>
      <c r="B5170"/>
      <c r="C5170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S5170"/>
      <c r="T5170"/>
      <c r="U5170"/>
      <c r="V5170"/>
      <c r="W5170"/>
      <c r="X5170"/>
      <c r="Y5170"/>
      <c r="Z5170"/>
      <c r="AA5170"/>
      <c r="AB5170"/>
      <c r="AC5170"/>
      <c r="AD5170"/>
      <c r="AE5170"/>
    </row>
    <row r="5171" spans="1:31" x14ac:dyDescent="0.2">
      <c r="A5171"/>
      <c r="B5171"/>
      <c r="C5171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S5171"/>
      <c r="T5171"/>
      <c r="U5171"/>
      <c r="V5171"/>
      <c r="W5171"/>
      <c r="X5171"/>
      <c r="Y5171"/>
      <c r="Z5171"/>
      <c r="AA5171"/>
      <c r="AB5171"/>
      <c r="AC5171"/>
      <c r="AD5171"/>
      <c r="AE5171"/>
    </row>
    <row r="5172" spans="1:31" x14ac:dyDescent="0.2">
      <c r="A5172"/>
      <c r="B5172"/>
      <c r="C5172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S5172"/>
      <c r="T5172"/>
      <c r="U5172"/>
      <c r="V5172"/>
      <c r="W5172"/>
      <c r="X5172"/>
      <c r="Y5172"/>
      <c r="Z5172"/>
      <c r="AA5172"/>
      <c r="AB5172"/>
      <c r="AC5172"/>
      <c r="AD5172"/>
      <c r="AE5172"/>
    </row>
    <row r="5173" spans="1:31" x14ac:dyDescent="0.2">
      <c r="A5173"/>
      <c r="B5173"/>
      <c r="C5173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S5173"/>
      <c r="T5173"/>
      <c r="U5173"/>
      <c r="V5173"/>
      <c r="W5173"/>
      <c r="X5173"/>
      <c r="Y5173"/>
      <c r="Z5173"/>
      <c r="AA5173"/>
      <c r="AB5173"/>
      <c r="AC5173"/>
      <c r="AD5173"/>
      <c r="AE5173"/>
    </row>
    <row r="5174" spans="1:31" x14ac:dyDescent="0.2">
      <c r="A5174"/>
      <c r="B5174"/>
      <c r="C517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S5174"/>
      <c r="T5174"/>
      <c r="U5174"/>
      <c r="V5174"/>
      <c r="W5174"/>
      <c r="X5174"/>
      <c r="Y5174"/>
      <c r="Z5174"/>
      <c r="AA5174"/>
      <c r="AB5174"/>
      <c r="AC5174"/>
      <c r="AD5174"/>
      <c r="AE5174"/>
    </row>
    <row r="5175" spans="1:31" x14ac:dyDescent="0.2">
      <c r="A5175"/>
      <c r="B5175"/>
      <c r="C5175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S5175"/>
      <c r="T5175"/>
      <c r="U5175"/>
      <c r="V5175"/>
      <c r="W5175"/>
      <c r="X5175"/>
      <c r="Y5175"/>
      <c r="Z5175"/>
      <c r="AA5175"/>
      <c r="AB5175"/>
      <c r="AC5175"/>
      <c r="AD5175"/>
      <c r="AE5175"/>
    </row>
    <row r="5176" spans="1:31" x14ac:dyDescent="0.2">
      <c r="A5176"/>
      <c r="B5176"/>
      <c r="C5176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S5176"/>
      <c r="T5176"/>
      <c r="U5176"/>
      <c r="V5176"/>
      <c r="W5176"/>
      <c r="X5176"/>
      <c r="Y5176"/>
      <c r="Z5176"/>
      <c r="AA5176"/>
      <c r="AB5176"/>
      <c r="AC5176"/>
      <c r="AD5176"/>
      <c r="AE5176"/>
    </row>
    <row r="5177" spans="1:31" x14ac:dyDescent="0.2">
      <c r="A5177"/>
      <c r="B5177"/>
      <c r="C5177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S5177"/>
      <c r="T5177"/>
      <c r="U5177"/>
      <c r="V5177"/>
      <c r="W5177"/>
      <c r="X5177"/>
      <c r="Y5177"/>
      <c r="Z5177"/>
      <c r="AA5177"/>
      <c r="AB5177"/>
      <c r="AC5177"/>
      <c r="AD5177"/>
      <c r="AE5177"/>
    </row>
    <row r="5178" spans="1:31" x14ac:dyDescent="0.2">
      <c r="A5178"/>
      <c r="B5178"/>
      <c r="C5178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S5178"/>
      <c r="T5178"/>
      <c r="U5178"/>
      <c r="V5178"/>
      <c r="W5178"/>
      <c r="X5178"/>
      <c r="Y5178"/>
      <c r="Z5178"/>
      <c r="AA5178"/>
      <c r="AB5178"/>
      <c r="AC5178"/>
      <c r="AD5178"/>
      <c r="AE5178"/>
    </row>
    <row r="5179" spans="1:31" x14ac:dyDescent="0.2">
      <c r="A5179"/>
      <c r="B5179"/>
      <c r="C5179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S5179"/>
      <c r="T5179"/>
      <c r="U5179"/>
      <c r="V5179"/>
      <c r="W5179"/>
      <c r="X5179"/>
      <c r="Y5179"/>
      <c r="Z5179"/>
      <c r="AA5179"/>
      <c r="AB5179"/>
      <c r="AC5179"/>
      <c r="AD5179"/>
      <c r="AE5179"/>
    </row>
    <row r="5180" spans="1:31" x14ac:dyDescent="0.2">
      <c r="A5180"/>
      <c r="B5180"/>
      <c r="C5180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S5180"/>
      <c r="T5180"/>
      <c r="U5180"/>
      <c r="V5180"/>
      <c r="W5180"/>
      <c r="X5180"/>
      <c r="Y5180"/>
      <c r="Z5180"/>
      <c r="AA5180"/>
      <c r="AB5180"/>
      <c r="AC5180"/>
      <c r="AD5180"/>
      <c r="AE5180"/>
    </row>
    <row r="5181" spans="1:31" x14ac:dyDescent="0.2">
      <c r="A5181"/>
      <c r="B5181"/>
      <c r="C5181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S5181"/>
      <c r="T5181"/>
      <c r="U5181"/>
      <c r="V5181"/>
      <c r="W5181"/>
      <c r="X5181"/>
      <c r="Y5181"/>
      <c r="Z5181"/>
      <c r="AA5181"/>
      <c r="AB5181"/>
      <c r="AC5181"/>
      <c r="AD5181"/>
      <c r="AE5181"/>
    </row>
    <row r="5182" spans="1:31" x14ac:dyDescent="0.2">
      <c r="A5182"/>
      <c r="B5182"/>
      <c r="C5182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S5182"/>
      <c r="T5182"/>
      <c r="U5182"/>
      <c r="V5182"/>
      <c r="W5182"/>
      <c r="X5182"/>
      <c r="Y5182"/>
      <c r="Z5182"/>
      <c r="AA5182"/>
      <c r="AB5182"/>
      <c r="AC5182"/>
      <c r="AD5182"/>
      <c r="AE5182"/>
    </row>
    <row r="5183" spans="1:31" x14ac:dyDescent="0.2">
      <c r="A5183"/>
      <c r="B5183"/>
      <c r="C5183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S5183"/>
      <c r="T5183"/>
      <c r="U5183"/>
      <c r="V5183"/>
      <c r="W5183"/>
      <c r="X5183"/>
      <c r="Y5183"/>
      <c r="Z5183"/>
      <c r="AA5183"/>
      <c r="AB5183"/>
      <c r="AC5183"/>
      <c r="AD5183"/>
      <c r="AE5183"/>
    </row>
    <row r="5184" spans="1:31" x14ac:dyDescent="0.2">
      <c r="A5184"/>
      <c r="B5184"/>
      <c r="C518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S5184"/>
      <c r="T5184"/>
      <c r="U5184"/>
      <c r="V5184"/>
      <c r="W5184"/>
      <c r="X5184"/>
      <c r="Y5184"/>
      <c r="Z5184"/>
      <c r="AA5184"/>
      <c r="AB5184"/>
      <c r="AC5184"/>
      <c r="AD5184"/>
      <c r="AE5184"/>
    </row>
    <row r="5185" spans="1:31" x14ac:dyDescent="0.2">
      <c r="A5185"/>
      <c r="B5185"/>
      <c r="C5185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S5185"/>
      <c r="T5185"/>
      <c r="U5185"/>
      <c r="V5185"/>
      <c r="W5185"/>
      <c r="X5185"/>
      <c r="Y5185"/>
      <c r="Z5185"/>
      <c r="AA5185"/>
      <c r="AB5185"/>
      <c r="AC5185"/>
      <c r="AD5185"/>
      <c r="AE5185"/>
    </row>
    <row r="5186" spans="1:31" x14ac:dyDescent="0.2">
      <c r="A5186"/>
      <c r="B5186"/>
      <c r="C5186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S5186"/>
      <c r="T5186"/>
      <c r="U5186"/>
      <c r="V5186"/>
      <c r="W5186"/>
      <c r="X5186"/>
      <c r="Y5186"/>
      <c r="Z5186"/>
      <c r="AA5186"/>
      <c r="AB5186"/>
      <c r="AC5186"/>
      <c r="AD5186"/>
      <c r="AE5186"/>
    </row>
    <row r="5187" spans="1:31" x14ac:dyDescent="0.2">
      <c r="A5187"/>
      <c r="B5187"/>
      <c r="C5187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S5187"/>
      <c r="T5187"/>
      <c r="U5187"/>
      <c r="V5187"/>
      <c r="W5187"/>
      <c r="X5187"/>
      <c r="Y5187"/>
      <c r="Z5187"/>
      <c r="AA5187"/>
      <c r="AB5187"/>
      <c r="AC5187"/>
      <c r="AD5187"/>
      <c r="AE5187"/>
    </row>
    <row r="5188" spans="1:31" x14ac:dyDescent="0.2">
      <c r="A5188"/>
      <c r="B5188"/>
      <c r="C5188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S5188"/>
      <c r="T5188"/>
      <c r="U5188"/>
      <c r="V5188"/>
      <c r="W5188"/>
      <c r="X5188"/>
      <c r="Y5188"/>
      <c r="Z5188"/>
      <c r="AA5188"/>
      <c r="AB5188"/>
      <c r="AC5188"/>
      <c r="AD5188"/>
      <c r="AE5188"/>
    </row>
    <row r="5189" spans="1:31" x14ac:dyDescent="0.2">
      <c r="A5189"/>
      <c r="B5189"/>
      <c r="C5189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S5189"/>
      <c r="T5189"/>
      <c r="U5189"/>
      <c r="V5189"/>
      <c r="W5189"/>
      <c r="X5189"/>
      <c r="Y5189"/>
      <c r="Z5189"/>
      <c r="AA5189"/>
      <c r="AB5189"/>
      <c r="AC5189"/>
      <c r="AD5189"/>
      <c r="AE5189"/>
    </row>
    <row r="5190" spans="1:31" x14ac:dyDescent="0.2">
      <c r="A5190"/>
      <c r="B5190"/>
      <c r="C5190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S5190"/>
      <c r="T5190"/>
      <c r="U5190"/>
      <c r="V5190"/>
      <c r="W5190"/>
      <c r="X5190"/>
      <c r="Y5190"/>
      <c r="Z5190"/>
      <c r="AA5190"/>
      <c r="AB5190"/>
      <c r="AC5190"/>
      <c r="AD5190"/>
      <c r="AE5190"/>
    </row>
    <row r="5191" spans="1:31" x14ac:dyDescent="0.2">
      <c r="A5191"/>
      <c r="B5191"/>
      <c r="C5191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S5191"/>
      <c r="T5191"/>
      <c r="U5191"/>
      <c r="V5191"/>
      <c r="W5191"/>
      <c r="X5191"/>
      <c r="Y5191"/>
      <c r="Z5191"/>
      <c r="AA5191"/>
      <c r="AB5191"/>
      <c r="AC5191"/>
      <c r="AD5191"/>
      <c r="AE5191"/>
    </row>
    <row r="5192" spans="1:31" x14ac:dyDescent="0.2">
      <c r="A5192"/>
      <c r="B5192"/>
      <c r="C5192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S5192"/>
      <c r="T5192"/>
      <c r="U5192"/>
      <c r="V5192"/>
      <c r="W5192"/>
      <c r="X5192"/>
      <c r="Y5192"/>
      <c r="Z5192"/>
      <c r="AA5192"/>
      <c r="AB5192"/>
      <c r="AC5192"/>
      <c r="AD5192"/>
      <c r="AE5192"/>
    </row>
    <row r="5193" spans="1:31" x14ac:dyDescent="0.2">
      <c r="A5193"/>
      <c r="B5193"/>
      <c r="C5193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S5193"/>
      <c r="T5193"/>
      <c r="U5193"/>
      <c r="V5193"/>
      <c r="W5193"/>
      <c r="X5193"/>
      <c r="Y5193"/>
      <c r="Z5193"/>
      <c r="AA5193"/>
      <c r="AB5193"/>
      <c r="AC5193"/>
      <c r="AD5193"/>
      <c r="AE5193"/>
    </row>
    <row r="5194" spans="1:31" x14ac:dyDescent="0.2">
      <c r="A5194"/>
      <c r="B5194"/>
      <c r="C519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S5194"/>
      <c r="T5194"/>
      <c r="U5194"/>
      <c r="V5194"/>
      <c r="W5194"/>
      <c r="X5194"/>
      <c r="Y5194"/>
      <c r="Z5194"/>
      <c r="AA5194"/>
      <c r="AB5194"/>
      <c r="AC5194"/>
      <c r="AD5194"/>
      <c r="AE5194"/>
    </row>
    <row r="5195" spans="1:31" x14ac:dyDescent="0.2">
      <c r="A5195"/>
      <c r="B5195"/>
      <c r="C5195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S5195"/>
      <c r="T5195"/>
      <c r="U5195"/>
      <c r="V5195"/>
      <c r="W5195"/>
      <c r="X5195"/>
      <c r="Y5195"/>
      <c r="Z5195"/>
      <c r="AA5195"/>
      <c r="AB5195"/>
      <c r="AC5195"/>
      <c r="AD5195"/>
      <c r="AE5195"/>
    </row>
    <row r="5196" spans="1:31" x14ac:dyDescent="0.2">
      <c r="A5196"/>
      <c r="B5196"/>
      <c r="C5196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S5196"/>
      <c r="T5196"/>
      <c r="U5196"/>
      <c r="V5196"/>
      <c r="W5196"/>
      <c r="X5196"/>
      <c r="Y5196"/>
      <c r="Z5196"/>
      <c r="AA5196"/>
      <c r="AB5196"/>
      <c r="AC5196"/>
      <c r="AD5196"/>
      <c r="AE5196"/>
    </row>
    <row r="5197" spans="1:31" x14ac:dyDescent="0.2">
      <c r="A5197"/>
      <c r="B5197"/>
      <c r="C5197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S5197"/>
      <c r="T5197"/>
      <c r="U5197"/>
      <c r="V5197"/>
      <c r="W5197"/>
      <c r="X5197"/>
      <c r="Y5197"/>
      <c r="Z5197"/>
      <c r="AA5197"/>
      <c r="AB5197"/>
      <c r="AC5197"/>
      <c r="AD5197"/>
      <c r="AE5197"/>
    </row>
    <row r="5198" spans="1:31" x14ac:dyDescent="0.2">
      <c r="A5198"/>
      <c r="B5198"/>
      <c r="C5198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S5198"/>
      <c r="T5198"/>
      <c r="U5198"/>
      <c r="V5198"/>
      <c r="W5198"/>
      <c r="X5198"/>
      <c r="Y5198"/>
      <c r="Z5198"/>
      <c r="AA5198"/>
      <c r="AB5198"/>
      <c r="AC5198"/>
      <c r="AD5198"/>
      <c r="AE5198"/>
    </row>
    <row r="5199" spans="1:31" x14ac:dyDescent="0.2">
      <c r="A5199"/>
      <c r="B5199"/>
      <c r="C5199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S5199"/>
      <c r="T5199"/>
      <c r="U5199"/>
      <c r="V5199"/>
      <c r="W5199"/>
      <c r="X5199"/>
      <c r="Y5199"/>
      <c r="Z5199"/>
      <c r="AA5199"/>
      <c r="AB5199"/>
      <c r="AC5199"/>
      <c r="AD5199"/>
      <c r="AE5199"/>
    </row>
    <row r="5200" spans="1:31" x14ac:dyDescent="0.2">
      <c r="A5200"/>
      <c r="B5200"/>
      <c r="C5200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S5200"/>
      <c r="T5200"/>
      <c r="U5200"/>
      <c r="V5200"/>
      <c r="W5200"/>
      <c r="X5200"/>
      <c r="Y5200"/>
      <c r="Z5200"/>
      <c r="AA5200"/>
      <c r="AB5200"/>
      <c r="AC5200"/>
      <c r="AD5200"/>
      <c r="AE5200"/>
    </row>
    <row r="5201" spans="1:31" x14ac:dyDescent="0.2">
      <c r="A5201"/>
      <c r="B5201"/>
      <c r="C5201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S5201"/>
      <c r="T5201"/>
      <c r="U5201"/>
      <c r="V5201"/>
      <c r="W5201"/>
      <c r="X5201"/>
      <c r="Y5201"/>
      <c r="Z5201"/>
      <c r="AA5201"/>
      <c r="AB5201"/>
      <c r="AC5201"/>
      <c r="AD5201"/>
      <c r="AE5201"/>
    </row>
    <row r="5202" spans="1:31" x14ac:dyDescent="0.2">
      <c r="A5202"/>
      <c r="B5202"/>
      <c r="C5202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S5202"/>
      <c r="T5202"/>
      <c r="U5202"/>
      <c r="V5202"/>
      <c r="W5202"/>
      <c r="X5202"/>
      <c r="Y5202"/>
      <c r="Z5202"/>
      <c r="AA5202"/>
      <c r="AB5202"/>
      <c r="AC5202"/>
      <c r="AD5202"/>
      <c r="AE5202"/>
    </row>
    <row r="5203" spans="1:31" x14ac:dyDescent="0.2">
      <c r="A5203"/>
      <c r="B5203"/>
      <c r="C5203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S5203"/>
      <c r="T5203"/>
      <c r="U5203"/>
      <c r="V5203"/>
      <c r="W5203"/>
      <c r="X5203"/>
      <c r="Y5203"/>
      <c r="Z5203"/>
      <c r="AA5203"/>
      <c r="AB5203"/>
      <c r="AC5203"/>
      <c r="AD5203"/>
      <c r="AE5203"/>
    </row>
    <row r="5204" spans="1:31" x14ac:dyDescent="0.2">
      <c r="A5204"/>
      <c r="B5204"/>
      <c r="C520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S5204"/>
      <c r="T5204"/>
      <c r="U5204"/>
      <c r="V5204"/>
      <c r="W5204"/>
      <c r="X5204"/>
      <c r="Y5204"/>
      <c r="Z5204"/>
      <c r="AA5204"/>
      <c r="AB5204"/>
      <c r="AC5204"/>
      <c r="AD5204"/>
      <c r="AE5204"/>
    </row>
    <row r="5205" spans="1:31" x14ac:dyDescent="0.2">
      <c r="A5205"/>
      <c r="B5205"/>
      <c r="C5205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S5205"/>
      <c r="T5205"/>
      <c r="U5205"/>
      <c r="V5205"/>
      <c r="W5205"/>
      <c r="X5205"/>
      <c r="Y5205"/>
      <c r="Z5205"/>
      <c r="AA5205"/>
      <c r="AB5205"/>
      <c r="AC5205"/>
      <c r="AD5205"/>
      <c r="AE5205"/>
    </row>
    <row r="5206" spans="1:31" x14ac:dyDescent="0.2">
      <c r="A5206"/>
      <c r="B5206"/>
      <c r="C5206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S5206"/>
      <c r="T5206"/>
      <c r="U5206"/>
      <c r="V5206"/>
      <c r="W5206"/>
      <c r="X5206"/>
      <c r="Y5206"/>
      <c r="Z5206"/>
      <c r="AA5206"/>
      <c r="AB5206"/>
      <c r="AC5206"/>
      <c r="AD5206"/>
      <c r="AE5206"/>
    </row>
    <row r="5207" spans="1:31" x14ac:dyDescent="0.2">
      <c r="A5207"/>
      <c r="B5207"/>
      <c r="C5207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S5207"/>
      <c r="T5207"/>
      <c r="U5207"/>
      <c r="V5207"/>
      <c r="W5207"/>
      <c r="X5207"/>
      <c r="Y5207"/>
      <c r="Z5207"/>
      <c r="AA5207"/>
      <c r="AB5207"/>
      <c r="AC5207"/>
      <c r="AD5207"/>
      <c r="AE5207"/>
    </row>
    <row r="5208" spans="1:31" x14ac:dyDescent="0.2">
      <c r="A5208"/>
      <c r="B5208"/>
      <c r="C5208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S5208"/>
      <c r="T5208"/>
      <c r="U5208"/>
      <c r="V5208"/>
      <c r="W5208"/>
      <c r="X5208"/>
      <c r="Y5208"/>
      <c r="Z5208"/>
      <c r="AA5208"/>
      <c r="AB5208"/>
      <c r="AC5208"/>
      <c r="AD5208"/>
      <c r="AE5208"/>
    </row>
    <row r="5209" spans="1:31" x14ac:dyDescent="0.2">
      <c r="A5209"/>
      <c r="B5209"/>
      <c r="C5209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S5209"/>
      <c r="T5209"/>
      <c r="U5209"/>
      <c r="V5209"/>
      <c r="W5209"/>
      <c r="X5209"/>
      <c r="Y5209"/>
      <c r="Z5209"/>
      <c r="AA5209"/>
      <c r="AB5209"/>
      <c r="AC5209"/>
      <c r="AD5209"/>
      <c r="AE5209"/>
    </row>
    <row r="5210" spans="1:31" x14ac:dyDescent="0.2">
      <c r="A5210"/>
      <c r="B5210"/>
      <c r="C5210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S5210"/>
      <c r="T5210"/>
      <c r="U5210"/>
      <c r="V5210"/>
      <c r="W5210"/>
      <c r="X5210"/>
      <c r="Y5210"/>
      <c r="Z5210"/>
      <c r="AA5210"/>
      <c r="AB5210"/>
      <c r="AC5210"/>
      <c r="AD5210"/>
      <c r="AE5210"/>
    </row>
    <row r="5211" spans="1:31" x14ac:dyDescent="0.2">
      <c r="A5211"/>
      <c r="B5211"/>
      <c r="C5211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S5211"/>
      <c r="T5211"/>
      <c r="U5211"/>
      <c r="V5211"/>
      <c r="W5211"/>
      <c r="X5211"/>
      <c r="Y5211"/>
      <c r="Z5211"/>
      <c r="AA5211"/>
      <c r="AB5211"/>
      <c r="AC5211"/>
      <c r="AD5211"/>
      <c r="AE5211"/>
    </row>
    <row r="5212" spans="1:31" x14ac:dyDescent="0.2">
      <c r="A5212"/>
      <c r="B5212"/>
      <c r="C5212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S5212"/>
      <c r="T5212"/>
      <c r="U5212"/>
      <c r="V5212"/>
      <c r="W5212"/>
      <c r="X5212"/>
      <c r="Y5212"/>
      <c r="Z5212"/>
      <c r="AA5212"/>
      <c r="AB5212"/>
      <c r="AC5212"/>
      <c r="AD5212"/>
      <c r="AE5212"/>
    </row>
    <row r="5213" spans="1:31" x14ac:dyDescent="0.2">
      <c r="A5213"/>
      <c r="B5213"/>
      <c r="C5213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S5213"/>
      <c r="T5213"/>
      <c r="U5213"/>
      <c r="V5213"/>
      <c r="W5213"/>
      <c r="X5213"/>
      <c r="Y5213"/>
      <c r="Z5213"/>
      <c r="AA5213"/>
      <c r="AB5213"/>
      <c r="AC5213"/>
      <c r="AD5213"/>
      <c r="AE5213"/>
    </row>
    <row r="5214" spans="1:31" x14ac:dyDescent="0.2">
      <c r="A5214"/>
      <c r="B5214"/>
      <c r="C521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S5214"/>
      <c r="T5214"/>
      <c r="U5214"/>
      <c r="V5214"/>
      <c r="W5214"/>
      <c r="X5214"/>
      <c r="Y5214"/>
      <c r="Z5214"/>
      <c r="AA5214"/>
      <c r="AB5214"/>
      <c r="AC5214"/>
      <c r="AD5214"/>
      <c r="AE5214"/>
    </row>
    <row r="5215" spans="1:31" x14ac:dyDescent="0.2">
      <c r="A5215"/>
      <c r="B5215"/>
      <c r="C5215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S5215"/>
      <c r="T5215"/>
      <c r="U5215"/>
      <c r="V5215"/>
      <c r="W5215"/>
      <c r="X5215"/>
      <c r="Y5215"/>
      <c r="Z5215"/>
      <c r="AA5215"/>
      <c r="AB5215"/>
      <c r="AC5215"/>
      <c r="AD5215"/>
      <c r="AE5215"/>
    </row>
    <row r="5216" spans="1:31" x14ac:dyDescent="0.2">
      <c r="A5216"/>
      <c r="B5216"/>
      <c r="C5216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S5216"/>
      <c r="T5216"/>
      <c r="U5216"/>
      <c r="V5216"/>
      <c r="W5216"/>
      <c r="X5216"/>
      <c r="Y5216"/>
      <c r="Z5216"/>
      <c r="AA5216"/>
      <c r="AB5216"/>
      <c r="AC5216"/>
      <c r="AD5216"/>
      <c r="AE5216"/>
    </row>
    <row r="5217" spans="1:31" x14ac:dyDescent="0.2">
      <c r="A5217"/>
      <c r="B5217"/>
      <c r="C5217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S5217"/>
      <c r="T5217"/>
      <c r="U5217"/>
      <c r="V5217"/>
      <c r="W5217"/>
      <c r="X5217"/>
      <c r="Y5217"/>
      <c r="Z5217"/>
      <c r="AA5217"/>
      <c r="AB5217"/>
      <c r="AC5217"/>
      <c r="AD5217"/>
      <c r="AE5217"/>
    </row>
    <row r="5218" spans="1:31" x14ac:dyDescent="0.2">
      <c r="A5218"/>
      <c r="B5218"/>
      <c r="C5218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S5218"/>
      <c r="T5218"/>
      <c r="U5218"/>
      <c r="V5218"/>
      <c r="W5218"/>
      <c r="X5218"/>
      <c r="Y5218"/>
      <c r="Z5218"/>
      <c r="AA5218"/>
      <c r="AB5218"/>
      <c r="AC5218"/>
      <c r="AD5218"/>
      <c r="AE5218"/>
    </row>
    <row r="5219" spans="1:31" x14ac:dyDescent="0.2">
      <c r="A5219"/>
      <c r="B5219"/>
      <c r="C5219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S5219"/>
      <c r="T5219"/>
      <c r="U5219"/>
      <c r="V5219"/>
      <c r="W5219"/>
      <c r="X5219"/>
      <c r="Y5219"/>
      <c r="Z5219"/>
      <c r="AA5219"/>
      <c r="AB5219"/>
      <c r="AC5219"/>
      <c r="AD5219"/>
      <c r="AE5219"/>
    </row>
    <row r="5220" spans="1:31" x14ac:dyDescent="0.2">
      <c r="A5220"/>
      <c r="B5220"/>
      <c r="C5220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S5220"/>
      <c r="T5220"/>
      <c r="U5220"/>
      <c r="V5220"/>
      <c r="W5220"/>
      <c r="X5220"/>
      <c r="Y5220"/>
      <c r="Z5220"/>
      <c r="AA5220"/>
      <c r="AB5220"/>
      <c r="AC5220"/>
      <c r="AD5220"/>
      <c r="AE5220"/>
    </row>
    <row r="5221" spans="1:31" x14ac:dyDescent="0.2">
      <c r="A5221"/>
      <c r="B5221"/>
      <c r="C5221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S5221"/>
      <c r="T5221"/>
      <c r="U5221"/>
      <c r="V5221"/>
      <c r="W5221"/>
      <c r="X5221"/>
      <c r="Y5221"/>
      <c r="Z5221"/>
      <c r="AA5221"/>
      <c r="AB5221"/>
      <c r="AC5221"/>
      <c r="AD5221"/>
      <c r="AE5221"/>
    </row>
    <row r="5222" spans="1:31" x14ac:dyDescent="0.2">
      <c r="A5222"/>
      <c r="B5222"/>
      <c r="C5222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S5222"/>
      <c r="T5222"/>
      <c r="U5222"/>
      <c r="V5222"/>
      <c r="W5222"/>
      <c r="X5222"/>
      <c r="Y5222"/>
      <c r="Z5222"/>
      <c r="AA5222"/>
      <c r="AB5222"/>
      <c r="AC5222"/>
      <c r="AD5222"/>
      <c r="AE5222"/>
    </row>
    <row r="5223" spans="1:31" x14ac:dyDescent="0.2">
      <c r="A5223"/>
      <c r="B5223"/>
      <c r="C5223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S5223"/>
      <c r="T5223"/>
      <c r="U5223"/>
      <c r="V5223"/>
      <c r="W5223"/>
      <c r="X5223"/>
      <c r="Y5223"/>
      <c r="Z5223"/>
      <c r="AA5223"/>
      <c r="AB5223"/>
      <c r="AC5223"/>
      <c r="AD5223"/>
      <c r="AE5223"/>
    </row>
    <row r="5224" spans="1:31" x14ac:dyDescent="0.2">
      <c r="A5224"/>
      <c r="B5224"/>
      <c r="C522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S5224"/>
      <c r="T5224"/>
      <c r="U5224"/>
      <c r="V5224"/>
      <c r="W5224"/>
      <c r="X5224"/>
      <c r="Y5224"/>
      <c r="Z5224"/>
      <c r="AA5224"/>
      <c r="AB5224"/>
      <c r="AC5224"/>
      <c r="AD5224"/>
      <c r="AE5224"/>
    </row>
    <row r="5225" spans="1:31" x14ac:dyDescent="0.2">
      <c r="A5225"/>
      <c r="B5225"/>
      <c r="C5225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S5225"/>
      <c r="T5225"/>
      <c r="U5225"/>
      <c r="V5225"/>
      <c r="W5225"/>
      <c r="X5225"/>
      <c r="Y5225"/>
      <c r="Z5225"/>
      <c r="AA5225"/>
      <c r="AB5225"/>
      <c r="AC5225"/>
      <c r="AD5225"/>
      <c r="AE5225"/>
    </row>
    <row r="5226" spans="1:31" x14ac:dyDescent="0.2">
      <c r="A5226"/>
      <c r="B5226"/>
      <c r="C5226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S5226"/>
      <c r="T5226"/>
      <c r="U5226"/>
      <c r="V5226"/>
      <c r="W5226"/>
      <c r="X5226"/>
      <c r="Y5226"/>
      <c r="Z5226"/>
      <c r="AA5226"/>
      <c r="AB5226"/>
      <c r="AC5226"/>
      <c r="AD5226"/>
      <c r="AE5226"/>
    </row>
    <row r="5227" spans="1:31" x14ac:dyDescent="0.2">
      <c r="A5227"/>
      <c r="B5227"/>
      <c r="C5227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S5227"/>
      <c r="T5227"/>
      <c r="U5227"/>
      <c r="V5227"/>
      <c r="W5227"/>
      <c r="X5227"/>
      <c r="Y5227"/>
      <c r="Z5227"/>
      <c r="AA5227"/>
      <c r="AB5227"/>
      <c r="AC5227"/>
      <c r="AD5227"/>
      <c r="AE5227"/>
    </row>
    <row r="5228" spans="1:31" x14ac:dyDescent="0.2">
      <c r="A5228"/>
      <c r="B5228"/>
      <c r="C5228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S5228"/>
      <c r="T5228"/>
      <c r="U5228"/>
      <c r="V5228"/>
      <c r="W5228"/>
      <c r="X5228"/>
      <c r="Y5228"/>
      <c r="Z5228"/>
      <c r="AA5228"/>
      <c r="AB5228"/>
      <c r="AC5228"/>
      <c r="AD5228"/>
      <c r="AE5228"/>
    </row>
    <row r="5229" spans="1:31" x14ac:dyDescent="0.2">
      <c r="A5229"/>
      <c r="B5229"/>
      <c r="C5229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S5229"/>
      <c r="T5229"/>
      <c r="U5229"/>
      <c r="V5229"/>
      <c r="W5229"/>
      <c r="X5229"/>
      <c r="Y5229"/>
      <c r="Z5229"/>
      <c r="AA5229"/>
      <c r="AB5229"/>
      <c r="AC5229"/>
      <c r="AD5229"/>
      <c r="AE5229"/>
    </row>
    <row r="5230" spans="1:31" x14ac:dyDescent="0.2">
      <c r="A5230"/>
      <c r="B5230"/>
      <c r="C5230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S5230"/>
      <c r="T5230"/>
      <c r="U5230"/>
      <c r="V5230"/>
      <c r="W5230"/>
      <c r="X5230"/>
      <c r="Y5230"/>
      <c r="Z5230"/>
      <c r="AA5230"/>
      <c r="AB5230"/>
      <c r="AC5230"/>
      <c r="AD5230"/>
      <c r="AE5230"/>
    </row>
    <row r="5231" spans="1:31" x14ac:dyDescent="0.2">
      <c r="A5231"/>
      <c r="B5231"/>
      <c r="C5231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S5231"/>
      <c r="T5231"/>
      <c r="U5231"/>
      <c r="V5231"/>
      <c r="W5231"/>
      <c r="X5231"/>
      <c r="Y5231"/>
      <c r="Z5231"/>
      <c r="AA5231"/>
      <c r="AB5231"/>
      <c r="AC5231"/>
      <c r="AD5231"/>
      <c r="AE5231"/>
    </row>
    <row r="5232" spans="1:31" x14ac:dyDescent="0.2">
      <c r="A5232"/>
      <c r="B5232"/>
      <c r="C5232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S5232"/>
      <c r="T5232"/>
      <c r="U5232"/>
      <c r="V5232"/>
      <c r="W5232"/>
      <c r="X5232"/>
      <c r="Y5232"/>
      <c r="Z5232"/>
      <c r="AA5232"/>
      <c r="AB5232"/>
      <c r="AC5232"/>
      <c r="AD5232"/>
      <c r="AE5232"/>
    </row>
    <row r="5233" spans="1:31" x14ac:dyDescent="0.2">
      <c r="A5233"/>
      <c r="B5233"/>
      <c r="C5233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S5233"/>
      <c r="T5233"/>
      <c r="U5233"/>
      <c r="V5233"/>
      <c r="W5233"/>
      <c r="X5233"/>
      <c r="Y5233"/>
      <c r="Z5233"/>
      <c r="AA5233"/>
      <c r="AB5233"/>
      <c r="AC5233"/>
      <c r="AD5233"/>
      <c r="AE5233"/>
    </row>
    <row r="5234" spans="1:31" x14ac:dyDescent="0.2">
      <c r="A5234"/>
      <c r="B5234"/>
      <c r="C523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S5234"/>
      <c r="T5234"/>
      <c r="U5234"/>
      <c r="V5234"/>
      <c r="W5234"/>
      <c r="X5234"/>
      <c r="Y5234"/>
      <c r="Z5234"/>
      <c r="AA5234"/>
      <c r="AB5234"/>
      <c r="AC5234"/>
      <c r="AD5234"/>
      <c r="AE5234"/>
    </row>
    <row r="5235" spans="1:31" x14ac:dyDescent="0.2">
      <c r="A5235"/>
      <c r="B5235"/>
      <c r="C5235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S5235"/>
      <c r="T5235"/>
      <c r="U5235"/>
      <c r="V5235"/>
      <c r="W5235"/>
      <c r="X5235"/>
      <c r="Y5235"/>
      <c r="Z5235"/>
      <c r="AA5235"/>
      <c r="AB5235"/>
      <c r="AC5235"/>
      <c r="AD5235"/>
      <c r="AE5235"/>
    </row>
    <row r="5236" spans="1:31" x14ac:dyDescent="0.2">
      <c r="A5236"/>
      <c r="B5236"/>
      <c r="C5236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S5236"/>
      <c r="T5236"/>
      <c r="U5236"/>
      <c r="V5236"/>
      <c r="W5236"/>
      <c r="X5236"/>
      <c r="Y5236"/>
      <c r="Z5236"/>
      <c r="AA5236"/>
      <c r="AB5236"/>
      <c r="AC5236"/>
      <c r="AD5236"/>
      <c r="AE5236"/>
    </row>
    <row r="5237" spans="1:31" x14ac:dyDescent="0.2">
      <c r="A5237"/>
      <c r="B5237"/>
      <c r="C5237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S5237"/>
      <c r="T5237"/>
      <c r="U5237"/>
      <c r="V5237"/>
      <c r="W5237"/>
      <c r="X5237"/>
      <c r="Y5237"/>
      <c r="Z5237"/>
      <c r="AA5237"/>
      <c r="AB5237"/>
      <c r="AC5237"/>
      <c r="AD5237"/>
      <c r="AE5237"/>
    </row>
    <row r="5238" spans="1:31" x14ac:dyDescent="0.2">
      <c r="A5238"/>
      <c r="B5238"/>
      <c r="C5238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S5238"/>
      <c r="T5238"/>
      <c r="U5238"/>
      <c r="V5238"/>
      <c r="W5238"/>
      <c r="X5238"/>
      <c r="Y5238"/>
      <c r="Z5238"/>
      <c r="AA5238"/>
      <c r="AB5238"/>
      <c r="AC5238"/>
      <c r="AD5238"/>
      <c r="AE5238"/>
    </row>
    <row r="5239" spans="1:31" x14ac:dyDescent="0.2">
      <c r="A5239"/>
      <c r="B5239"/>
      <c r="C5239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S5239"/>
      <c r="T5239"/>
      <c r="U5239"/>
      <c r="V5239"/>
      <c r="W5239"/>
      <c r="X5239"/>
      <c r="Y5239"/>
      <c r="Z5239"/>
      <c r="AA5239"/>
      <c r="AB5239"/>
      <c r="AC5239"/>
      <c r="AD5239"/>
      <c r="AE5239"/>
    </row>
    <row r="5240" spans="1:31" x14ac:dyDescent="0.2">
      <c r="A5240"/>
      <c r="B5240"/>
      <c r="C5240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S5240"/>
      <c r="T5240"/>
      <c r="U5240"/>
      <c r="V5240"/>
      <c r="W5240"/>
      <c r="X5240"/>
      <c r="Y5240"/>
      <c r="Z5240"/>
      <c r="AA5240"/>
      <c r="AB5240"/>
      <c r="AC5240"/>
      <c r="AD5240"/>
      <c r="AE5240"/>
    </row>
    <row r="5241" spans="1:31" x14ac:dyDescent="0.2">
      <c r="A5241"/>
      <c r="B5241"/>
      <c r="C5241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S5241"/>
      <c r="T5241"/>
      <c r="U5241"/>
      <c r="V5241"/>
      <c r="W5241"/>
      <c r="X5241"/>
      <c r="Y5241"/>
      <c r="Z5241"/>
      <c r="AA5241"/>
      <c r="AB5241"/>
      <c r="AC5241"/>
      <c r="AD5241"/>
      <c r="AE5241"/>
    </row>
    <row r="5242" spans="1:31" x14ac:dyDescent="0.2">
      <c r="A5242"/>
      <c r="B5242"/>
      <c r="C5242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S5242"/>
      <c r="T5242"/>
      <c r="U5242"/>
      <c r="V5242"/>
      <c r="W5242"/>
      <c r="X5242"/>
      <c r="Y5242"/>
      <c r="Z5242"/>
      <c r="AA5242"/>
      <c r="AB5242"/>
      <c r="AC5242"/>
      <c r="AD5242"/>
      <c r="AE5242"/>
    </row>
    <row r="5243" spans="1:31" x14ac:dyDescent="0.2">
      <c r="A5243"/>
      <c r="B5243"/>
      <c r="C5243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S5243"/>
      <c r="T5243"/>
      <c r="U5243"/>
      <c r="V5243"/>
      <c r="W5243"/>
      <c r="X5243"/>
      <c r="Y5243"/>
      <c r="Z5243"/>
      <c r="AA5243"/>
      <c r="AB5243"/>
      <c r="AC5243"/>
      <c r="AD5243"/>
      <c r="AE5243"/>
    </row>
    <row r="5244" spans="1:31" x14ac:dyDescent="0.2">
      <c r="A5244"/>
      <c r="B5244"/>
      <c r="C524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S5244"/>
      <c r="T5244"/>
      <c r="U5244"/>
      <c r="V5244"/>
      <c r="W5244"/>
      <c r="X5244"/>
      <c r="Y5244"/>
      <c r="Z5244"/>
      <c r="AA5244"/>
      <c r="AB5244"/>
      <c r="AC5244"/>
      <c r="AD5244"/>
      <c r="AE5244"/>
    </row>
    <row r="5245" spans="1:31" x14ac:dyDescent="0.2">
      <c r="A5245"/>
      <c r="B5245"/>
      <c r="C5245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S5245"/>
      <c r="T5245"/>
      <c r="U5245"/>
      <c r="V5245"/>
      <c r="W5245"/>
      <c r="X5245"/>
      <c r="Y5245"/>
      <c r="Z5245"/>
      <c r="AA5245"/>
      <c r="AB5245"/>
      <c r="AC5245"/>
      <c r="AD5245"/>
      <c r="AE5245"/>
    </row>
    <row r="5246" spans="1:31" x14ac:dyDescent="0.2">
      <c r="A5246"/>
      <c r="B5246"/>
      <c r="C5246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S5246"/>
      <c r="T5246"/>
      <c r="U5246"/>
      <c r="V5246"/>
      <c r="W5246"/>
      <c r="X5246"/>
      <c r="Y5246"/>
      <c r="Z5246"/>
      <c r="AA5246"/>
      <c r="AB5246"/>
      <c r="AC5246"/>
      <c r="AD5246"/>
      <c r="AE5246"/>
    </row>
    <row r="5247" spans="1:31" x14ac:dyDescent="0.2">
      <c r="A5247"/>
      <c r="B5247"/>
      <c r="C5247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S5247"/>
      <c r="T5247"/>
      <c r="U5247"/>
      <c r="V5247"/>
      <c r="W5247"/>
      <c r="X5247"/>
      <c r="Y5247"/>
      <c r="Z5247"/>
      <c r="AA5247"/>
      <c r="AB5247"/>
      <c r="AC5247"/>
      <c r="AD5247"/>
      <c r="AE5247"/>
    </row>
    <row r="5248" spans="1:31" x14ac:dyDescent="0.2">
      <c r="A5248"/>
      <c r="B5248"/>
      <c r="C5248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S5248"/>
      <c r="T5248"/>
      <c r="U5248"/>
      <c r="V5248"/>
      <c r="W5248"/>
      <c r="X5248"/>
      <c r="Y5248"/>
      <c r="Z5248"/>
      <c r="AA5248"/>
      <c r="AB5248"/>
      <c r="AC5248"/>
      <c r="AD5248"/>
      <c r="AE5248"/>
    </row>
    <row r="5249" spans="1:31" x14ac:dyDescent="0.2">
      <c r="A5249"/>
      <c r="B5249"/>
      <c r="C5249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S5249"/>
      <c r="T5249"/>
      <c r="U5249"/>
      <c r="V5249"/>
      <c r="W5249"/>
      <c r="X5249"/>
      <c r="Y5249"/>
      <c r="Z5249"/>
      <c r="AA5249"/>
      <c r="AB5249"/>
      <c r="AC5249"/>
      <c r="AD5249"/>
      <c r="AE5249"/>
    </row>
    <row r="5250" spans="1:31" x14ac:dyDescent="0.2">
      <c r="A5250"/>
      <c r="B5250"/>
      <c r="C5250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S5250"/>
      <c r="T5250"/>
      <c r="U5250"/>
      <c r="V5250"/>
      <c r="W5250"/>
      <c r="X5250"/>
      <c r="Y5250"/>
      <c r="Z5250"/>
      <c r="AA5250"/>
      <c r="AB5250"/>
      <c r="AC5250"/>
      <c r="AD5250"/>
      <c r="AE5250"/>
    </row>
    <row r="5251" spans="1:31" x14ac:dyDescent="0.2">
      <c r="A5251"/>
      <c r="B5251"/>
      <c r="C5251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S5251"/>
      <c r="T5251"/>
      <c r="U5251"/>
      <c r="V5251"/>
      <c r="W5251"/>
      <c r="X5251"/>
      <c r="Y5251"/>
      <c r="Z5251"/>
      <c r="AA5251"/>
      <c r="AB5251"/>
      <c r="AC5251"/>
      <c r="AD5251"/>
      <c r="AE5251"/>
    </row>
    <row r="5252" spans="1:31" x14ac:dyDescent="0.2">
      <c r="A5252"/>
      <c r="B5252"/>
      <c r="C5252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S5252"/>
      <c r="T5252"/>
      <c r="U5252"/>
      <c r="V5252"/>
      <c r="W5252"/>
      <c r="X5252"/>
      <c r="Y5252"/>
      <c r="Z5252"/>
      <c r="AA5252"/>
      <c r="AB5252"/>
      <c r="AC5252"/>
      <c r="AD5252"/>
      <c r="AE5252"/>
    </row>
    <row r="5253" spans="1:31" x14ac:dyDescent="0.2">
      <c r="A5253"/>
      <c r="B5253"/>
      <c r="C5253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S5253"/>
      <c r="T5253"/>
      <c r="U5253"/>
      <c r="V5253"/>
      <c r="W5253"/>
      <c r="X5253"/>
      <c r="Y5253"/>
      <c r="Z5253"/>
      <c r="AA5253"/>
      <c r="AB5253"/>
      <c r="AC5253"/>
      <c r="AD5253"/>
      <c r="AE5253"/>
    </row>
    <row r="5254" spans="1:31" x14ac:dyDescent="0.2">
      <c r="A5254"/>
      <c r="B5254"/>
      <c r="C525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S5254"/>
      <c r="T5254"/>
      <c r="U5254"/>
      <c r="V5254"/>
      <c r="W5254"/>
      <c r="X5254"/>
      <c r="Y5254"/>
      <c r="Z5254"/>
      <c r="AA5254"/>
      <c r="AB5254"/>
      <c r="AC5254"/>
      <c r="AD5254"/>
      <c r="AE5254"/>
    </row>
    <row r="5255" spans="1:31" x14ac:dyDescent="0.2">
      <c r="A5255"/>
      <c r="B5255"/>
      <c r="C5255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S5255"/>
      <c r="T5255"/>
      <c r="U5255"/>
      <c r="V5255"/>
      <c r="W5255"/>
      <c r="X5255"/>
      <c r="Y5255"/>
      <c r="Z5255"/>
      <c r="AA5255"/>
      <c r="AB5255"/>
      <c r="AC5255"/>
      <c r="AD5255"/>
      <c r="AE5255"/>
    </row>
    <row r="5256" spans="1:31" x14ac:dyDescent="0.2">
      <c r="A5256"/>
      <c r="B5256"/>
      <c r="C5256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S5256"/>
      <c r="T5256"/>
      <c r="U5256"/>
      <c r="V5256"/>
      <c r="W5256"/>
      <c r="X5256"/>
      <c r="Y5256"/>
      <c r="Z5256"/>
      <c r="AA5256"/>
      <c r="AB5256"/>
      <c r="AC5256"/>
      <c r="AD5256"/>
      <c r="AE5256"/>
    </row>
    <row r="5257" spans="1:31" x14ac:dyDescent="0.2">
      <c r="A5257"/>
      <c r="B5257"/>
      <c r="C5257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S5257"/>
      <c r="T5257"/>
      <c r="U5257"/>
      <c r="V5257"/>
      <c r="W5257"/>
      <c r="X5257"/>
      <c r="Y5257"/>
      <c r="Z5257"/>
      <c r="AA5257"/>
      <c r="AB5257"/>
      <c r="AC5257"/>
      <c r="AD5257"/>
      <c r="AE5257"/>
    </row>
    <row r="5258" spans="1:31" x14ac:dyDescent="0.2">
      <c r="A5258"/>
      <c r="B5258"/>
      <c r="C5258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S5258"/>
      <c r="T5258"/>
      <c r="U5258"/>
      <c r="V5258"/>
      <c r="W5258"/>
      <c r="X5258"/>
      <c r="Y5258"/>
      <c r="Z5258"/>
      <c r="AA5258"/>
      <c r="AB5258"/>
      <c r="AC5258"/>
      <c r="AD5258"/>
      <c r="AE5258"/>
    </row>
    <row r="5259" spans="1:31" x14ac:dyDescent="0.2">
      <c r="A5259"/>
      <c r="B5259"/>
      <c r="C5259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S5259"/>
      <c r="T5259"/>
      <c r="U5259"/>
      <c r="V5259"/>
      <c r="W5259"/>
      <c r="X5259"/>
      <c r="Y5259"/>
      <c r="Z5259"/>
      <c r="AA5259"/>
      <c r="AB5259"/>
      <c r="AC5259"/>
      <c r="AD5259"/>
      <c r="AE5259"/>
    </row>
    <row r="5260" spans="1:31" x14ac:dyDescent="0.2">
      <c r="A5260"/>
      <c r="B5260"/>
      <c r="C5260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S5260"/>
      <c r="T5260"/>
      <c r="U5260"/>
      <c r="V5260"/>
      <c r="W5260"/>
      <c r="X5260"/>
      <c r="Y5260"/>
      <c r="Z5260"/>
      <c r="AA5260"/>
      <c r="AB5260"/>
      <c r="AC5260"/>
      <c r="AD5260"/>
      <c r="AE5260"/>
    </row>
    <row r="5261" spans="1:31" x14ac:dyDescent="0.2">
      <c r="A5261"/>
      <c r="B5261"/>
      <c r="C5261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S5261"/>
      <c r="T5261"/>
      <c r="U5261"/>
      <c r="V5261"/>
      <c r="W5261"/>
      <c r="X5261"/>
      <c r="Y5261"/>
      <c r="Z5261"/>
      <c r="AA5261"/>
      <c r="AB5261"/>
      <c r="AC5261"/>
      <c r="AD5261"/>
      <c r="AE5261"/>
    </row>
    <row r="5262" spans="1:31" x14ac:dyDescent="0.2">
      <c r="A5262"/>
      <c r="B5262"/>
      <c r="C5262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S5262"/>
      <c r="T5262"/>
      <c r="U5262"/>
      <c r="V5262"/>
      <c r="W5262"/>
      <c r="X5262"/>
      <c r="Y5262"/>
      <c r="Z5262"/>
      <c r="AA5262"/>
      <c r="AB5262"/>
      <c r="AC5262"/>
      <c r="AD5262"/>
      <c r="AE5262"/>
    </row>
    <row r="5263" spans="1:31" x14ac:dyDescent="0.2">
      <c r="A5263"/>
      <c r="B5263"/>
      <c r="C5263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S5263"/>
      <c r="T5263"/>
      <c r="U5263"/>
      <c r="V5263"/>
      <c r="W5263"/>
      <c r="X5263"/>
      <c r="Y5263"/>
      <c r="Z5263"/>
      <c r="AA5263"/>
      <c r="AB5263"/>
      <c r="AC5263"/>
      <c r="AD5263"/>
      <c r="AE5263"/>
    </row>
    <row r="5264" spans="1:31" x14ac:dyDescent="0.2">
      <c r="A5264"/>
      <c r="B5264"/>
      <c r="C526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S5264"/>
      <c r="T5264"/>
      <c r="U5264"/>
      <c r="V5264"/>
      <c r="W5264"/>
      <c r="X5264"/>
      <c r="Y5264"/>
      <c r="Z5264"/>
      <c r="AA5264"/>
      <c r="AB5264"/>
      <c r="AC5264"/>
      <c r="AD5264"/>
      <c r="AE5264"/>
    </row>
    <row r="5265" spans="1:31" x14ac:dyDescent="0.2">
      <c r="A5265"/>
      <c r="B5265"/>
      <c r="C5265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S5265"/>
      <c r="T5265"/>
      <c r="U5265"/>
      <c r="V5265"/>
      <c r="W5265"/>
      <c r="X5265"/>
      <c r="Y5265"/>
      <c r="Z5265"/>
      <c r="AA5265"/>
      <c r="AB5265"/>
      <c r="AC5265"/>
      <c r="AD5265"/>
      <c r="AE5265"/>
    </row>
    <row r="5266" spans="1:31" x14ac:dyDescent="0.2">
      <c r="A5266"/>
      <c r="B5266"/>
      <c r="C5266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S5266"/>
      <c r="T5266"/>
      <c r="U5266"/>
      <c r="V5266"/>
      <c r="W5266"/>
      <c r="X5266"/>
      <c r="Y5266"/>
      <c r="Z5266"/>
      <c r="AA5266"/>
      <c r="AB5266"/>
      <c r="AC5266"/>
      <c r="AD5266"/>
      <c r="AE5266"/>
    </row>
    <row r="5267" spans="1:31" x14ac:dyDescent="0.2">
      <c r="A5267"/>
      <c r="B5267"/>
      <c r="C5267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S5267"/>
      <c r="T5267"/>
      <c r="U5267"/>
      <c r="V5267"/>
      <c r="W5267"/>
      <c r="X5267"/>
      <c r="Y5267"/>
      <c r="Z5267"/>
      <c r="AA5267"/>
      <c r="AB5267"/>
      <c r="AC5267"/>
      <c r="AD5267"/>
      <c r="AE5267"/>
    </row>
    <row r="5268" spans="1:31" x14ac:dyDescent="0.2">
      <c r="A5268"/>
      <c r="B5268"/>
      <c r="C5268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S5268"/>
      <c r="T5268"/>
      <c r="U5268"/>
      <c r="V5268"/>
      <c r="W5268"/>
      <c r="X5268"/>
      <c r="Y5268"/>
      <c r="Z5268"/>
      <c r="AA5268"/>
      <c r="AB5268"/>
      <c r="AC5268"/>
      <c r="AD5268"/>
      <c r="AE5268"/>
    </row>
    <row r="5269" spans="1:31" x14ac:dyDescent="0.2">
      <c r="A5269"/>
      <c r="B5269"/>
      <c r="C5269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S5269"/>
      <c r="T5269"/>
      <c r="U5269"/>
      <c r="V5269"/>
      <c r="W5269"/>
      <c r="X5269"/>
      <c r="Y5269"/>
      <c r="Z5269"/>
      <c r="AA5269"/>
      <c r="AB5269"/>
      <c r="AC5269"/>
      <c r="AD5269"/>
      <c r="AE5269"/>
    </row>
    <row r="5270" spans="1:31" x14ac:dyDescent="0.2">
      <c r="A5270"/>
      <c r="B5270"/>
      <c r="C5270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S5270"/>
      <c r="T5270"/>
      <c r="U5270"/>
      <c r="V5270"/>
      <c r="W5270"/>
      <c r="X5270"/>
      <c r="Y5270"/>
      <c r="Z5270"/>
      <c r="AA5270"/>
      <c r="AB5270"/>
      <c r="AC5270"/>
      <c r="AD5270"/>
      <c r="AE5270"/>
    </row>
    <row r="5271" spans="1:31" x14ac:dyDescent="0.2">
      <c r="A5271"/>
      <c r="B5271"/>
      <c r="C5271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S5271"/>
      <c r="T5271"/>
      <c r="U5271"/>
      <c r="V5271"/>
      <c r="W5271"/>
      <c r="X5271"/>
      <c r="Y5271"/>
      <c r="Z5271"/>
      <c r="AA5271"/>
      <c r="AB5271"/>
      <c r="AC5271"/>
      <c r="AD5271"/>
      <c r="AE5271"/>
    </row>
    <row r="5272" spans="1:31" x14ac:dyDescent="0.2">
      <c r="A5272"/>
      <c r="B5272"/>
      <c r="C5272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S5272"/>
      <c r="T5272"/>
      <c r="U5272"/>
      <c r="V5272"/>
      <c r="W5272"/>
      <c r="X5272"/>
      <c r="Y5272"/>
      <c r="Z5272"/>
      <c r="AA5272"/>
      <c r="AB5272"/>
      <c r="AC5272"/>
      <c r="AD5272"/>
      <c r="AE5272"/>
    </row>
    <row r="5273" spans="1:31" x14ac:dyDescent="0.2">
      <c r="A5273"/>
      <c r="B5273"/>
      <c r="C5273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S5273"/>
      <c r="T5273"/>
      <c r="U5273"/>
      <c r="V5273"/>
      <c r="W5273"/>
      <c r="X5273"/>
      <c r="Y5273"/>
      <c r="Z5273"/>
      <c r="AA5273"/>
      <c r="AB5273"/>
      <c r="AC5273"/>
      <c r="AD5273"/>
      <c r="AE5273"/>
    </row>
    <row r="5274" spans="1:31" x14ac:dyDescent="0.2">
      <c r="A5274"/>
      <c r="B5274"/>
      <c r="C527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S5274"/>
      <c r="T5274"/>
      <c r="U5274"/>
      <c r="V5274"/>
      <c r="W5274"/>
      <c r="X5274"/>
      <c r="Y5274"/>
      <c r="Z5274"/>
      <c r="AA5274"/>
      <c r="AB5274"/>
      <c r="AC5274"/>
      <c r="AD5274"/>
      <c r="AE5274"/>
    </row>
    <row r="5275" spans="1:31" x14ac:dyDescent="0.2">
      <c r="A5275"/>
      <c r="B5275"/>
      <c r="C5275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S5275"/>
      <c r="T5275"/>
      <c r="U5275"/>
      <c r="V5275"/>
      <c r="W5275"/>
      <c r="X5275"/>
      <c r="Y5275"/>
      <c r="Z5275"/>
      <c r="AA5275"/>
      <c r="AB5275"/>
      <c r="AC5275"/>
      <c r="AD5275"/>
      <c r="AE5275"/>
    </row>
    <row r="5276" spans="1:31" x14ac:dyDescent="0.2">
      <c r="A5276"/>
      <c r="B5276"/>
      <c r="C5276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S5276"/>
      <c r="T5276"/>
      <c r="U5276"/>
      <c r="V5276"/>
      <c r="W5276"/>
      <c r="X5276"/>
      <c r="Y5276"/>
      <c r="Z5276"/>
      <c r="AA5276"/>
      <c r="AB5276"/>
      <c r="AC5276"/>
      <c r="AD5276"/>
      <c r="AE5276"/>
    </row>
    <row r="5277" spans="1:31" x14ac:dyDescent="0.2">
      <c r="A5277"/>
      <c r="B5277"/>
      <c r="C5277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S5277"/>
      <c r="T5277"/>
      <c r="U5277"/>
      <c r="V5277"/>
      <c r="W5277"/>
      <c r="X5277"/>
      <c r="Y5277"/>
      <c r="Z5277"/>
      <c r="AA5277"/>
      <c r="AB5277"/>
      <c r="AC5277"/>
      <c r="AD5277"/>
      <c r="AE5277"/>
    </row>
    <row r="5278" spans="1:31" x14ac:dyDescent="0.2">
      <c r="A5278"/>
      <c r="B5278"/>
      <c r="C5278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S5278"/>
      <c r="T5278"/>
      <c r="U5278"/>
      <c r="V5278"/>
      <c r="W5278"/>
      <c r="X5278"/>
      <c r="Y5278"/>
      <c r="Z5278"/>
      <c r="AA5278"/>
      <c r="AB5278"/>
      <c r="AC5278"/>
      <c r="AD5278"/>
      <c r="AE5278"/>
    </row>
    <row r="5279" spans="1:31" x14ac:dyDescent="0.2">
      <c r="A5279"/>
      <c r="B5279"/>
      <c r="C5279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S5279"/>
      <c r="T5279"/>
      <c r="U5279"/>
      <c r="V5279"/>
      <c r="W5279"/>
      <c r="X5279"/>
      <c r="Y5279"/>
      <c r="Z5279"/>
      <c r="AA5279"/>
      <c r="AB5279"/>
      <c r="AC5279"/>
      <c r="AD5279"/>
      <c r="AE5279"/>
    </row>
    <row r="5280" spans="1:31" x14ac:dyDescent="0.2">
      <c r="A5280"/>
      <c r="B5280"/>
      <c r="C5280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S5280"/>
      <c r="T5280"/>
      <c r="U5280"/>
      <c r="V5280"/>
      <c r="W5280"/>
      <c r="X5280"/>
      <c r="Y5280"/>
      <c r="Z5280"/>
      <c r="AA5280"/>
      <c r="AB5280"/>
      <c r="AC5280"/>
      <c r="AD5280"/>
      <c r="AE5280"/>
    </row>
    <row r="5281" spans="1:31" x14ac:dyDescent="0.2">
      <c r="A5281"/>
      <c r="B5281"/>
      <c r="C5281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S5281"/>
      <c r="T5281"/>
      <c r="U5281"/>
      <c r="V5281"/>
      <c r="W5281"/>
      <c r="X5281"/>
      <c r="Y5281"/>
      <c r="Z5281"/>
      <c r="AA5281"/>
      <c r="AB5281"/>
      <c r="AC5281"/>
      <c r="AD5281"/>
      <c r="AE5281"/>
    </row>
    <row r="5282" spans="1:31" x14ac:dyDescent="0.2">
      <c r="A5282"/>
      <c r="B5282"/>
      <c r="C5282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S5282"/>
      <c r="T5282"/>
      <c r="U5282"/>
      <c r="V5282"/>
      <c r="W5282"/>
      <c r="X5282"/>
      <c r="Y5282"/>
      <c r="Z5282"/>
      <c r="AA5282"/>
      <c r="AB5282"/>
      <c r="AC5282"/>
      <c r="AD5282"/>
      <c r="AE5282"/>
    </row>
    <row r="5283" spans="1:31" x14ac:dyDescent="0.2">
      <c r="A5283"/>
      <c r="B5283"/>
      <c r="C5283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S5283"/>
      <c r="T5283"/>
      <c r="U5283"/>
      <c r="V5283"/>
      <c r="W5283"/>
      <c r="X5283"/>
      <c r="Y5283"/>
      <c r="Z5283"/>
      <c r="AA5283"/>
      <c r="AB5283"/>
      <c r="AC5283"/>
      <c r="AD5283"/>
      <c r="AE5283"/>
    </row>
    <row r="5284" spans="1:31" x14ac:dyDescent="0.2">
      <c r="A5284"/>
      <c r="B5284"/>
      <c r="C528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S5284"/>
      <c r="T5284"/>
      <c r="U5284"/>
      <c r="V5284"/>
      <c r="W5284"/>
      <c r="X5284"/>
      <c r="Y5284"/>
      <c r="Z5284"/>
      <c r="AA5284"/>
      <c r="AB5284"/>
      <c r="AC5284"/>
      <c r="AD5284"/>
      <c r="AE5284"/>
    </row>
    <row r="5285" spans="1:31" x14ac:dyDescent="0.2">
      <c r="A5285"/>
      <c r="B5285"/>
      <c r="C5285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S5285"/>
      <c r="T5285"/>
      <c r="U5285"/>
      <c r="V5285"/>
      <c r="W5285"/>
      <c r="X5285"/>
      <c r="Y5285"/>
      <c r="Z5285"/>
      <c r="AA5285"/>
      <c r="AB5285"/>
      <c r="AC5285"/>
      <c r="AD5285"/>
      <c r="AE5285"/>
    </row>
    <row r="5286" spans="1:31" x14ac:dyDescent="0.2">
      <c r="A5286"/>
      <c r="B5286"/>
      <c r="C5286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S5286"/>
      <c r="T5286"/>
      <c r="U5286"/>
      <c r="V5286"/>
      <c r="W5286"/>
      <c r="X5286"/>
      <c r="Y5286"/>
      <c r="Z5286"/>
      <c r="AA5286"/>
      <c r="AB5286"/>
      <c r="AC5286"/>
      <c r="AD5286"/>
      <c r="AE5286"/>
    </row>
    <row r="5287" spans="1:31" x14ac:dyDescent="0.2">
      <c r="A5287"/>
      <c r="B5287"/>
      <c r="C5287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S5287"/>
      <c r="T5287"/>
      <c r="U5287"/>
      <c r="V5287"/>
      <c r="W5287"/>
      <c r="X5287"/>
      <c r="Y5287"/>
      <c r="Z5287"/>
      <c r="AA5287"/>
      <c r="AB5287"/>
      <c r="AC5287"/>
      <c r="AD5287"/>
      <c r="AE5287"/>
    </row>
    <row r="5288" spans="1:31" x14ac:dyDescent="0.2">
      <c r="A5288"/>
      <c r="B5288"/>
      <c r="C5288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S5288"/>
      <c r="T5288"/>
      <c r="U5288"/>
      <c r="V5288"/>
      <c r="W5288"/>
      <c r="X5288"/>
      <c r="Y5288"/>
      <c r="Z5288"/>
      <c r="AA5288"/>
      <c r="AB5288"/>
      <c r="AC5288"/>
      <c r="AD5288"/>
      <c r="AE5288"/>
    </row>
    <row r="5289" spans="1:31" x14ac:dyDescent="0.2">
      <c r="A5289"/>
      <c r="B5289"/>
      <c r="C5289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S5289"/>
      <c r="T5289"/>
      <c r="U5289"/>
      <c r="V5289"/>
      <c r="W5289"/>
      <c r="X5289"/>
      <c r="Y5289"/>
      <c r="Z5289"/>
      <c r="AA5289"/>
      <c r="AB5289"/>
      <c r="AC5289"/>
      <c r="AD5289"/>
      <c r="AE5289"/>
    </row>
    <row r="5290" spans="1:31" x14ac:dyDescent="0.2">
      <c r="A5290"/>
      <c r="B5290"/>
      <c r="C5290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S5290"/>
      <c r="T5290"/>
      <c r="U5290"/>
      <c r="V5290"/>
      <c r="W5290"/>
      <c r="X5290"/>
      <c r="Y5290"/>
      <c r="Z5290"/>
      <c r="AA5290"/>
      <c r="AB5290"/>
      <c r="AC5290"/>
      <c r="AD5290"/>
      <c r="AE5290"/>
    </row>
    <row r="5291" spans="1:31" x14ac:dyDescent="0.2">
      <c r="A5291"/>
      <c r="B5291"/>
      <c r="C5291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S5291"/>
      <c r="T5291"/>
      <c r="U5291"/>
      <c r="V5291"/>
      <c r="W5291"/>
      <c r="X5291"/>
      <c r="Y5291"/>
      <c r="Z5291"/>
      <c r="AA5291"/>
      <c r="AB5291"/>
      <c r="AC5291"/>
      <c r="AD5291"/>
      <c r="AE5291"/>
    </row>
    <row r="5292" spans="1:31" x14ac:dyDescent="0.2">
      <c r="A5292"/>
      <c r="B5292"/>
      <c r="C5292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S5292"/>
      <c r="T5292"/>
      <c r="U5292"/>
      <c r="V5292"/>
      <c r="W5292"/>
      <c r="X5292"/>
      <c r="Y5292"/>
      <c r="Z5292"/>
      <c r="AA5292"/>
      <c r="AB5292"/>
      <c r="AC5292"/>
      <c r="AD5292"/>
      <c r="AE5292"/>
    </row>
    <row r="5293" spans="1:31" x14ac:dyDescent="0.2">
      <c r="A5293"/>
      <c r="B5293"/>
      <c r="C5293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S5293"/>
      <c r="T5293"/>
      <c r="U5293"/>
      <c r="V5293"/>
      <c r="W5293"/>
      <c r="X5293"/>
      <c r="Y5293"/>
      <c r="Z5293"/>
      <c r="AA5293"/>
      <c r="AB5293"/>
      <c r="AC5293"/>
      <c r="AD5293"/>
      <c r="AE5293"/>
    </row>
    <row r="5294" spans="1:31" x14ac:dyDescent="0.2">
      <c r="A5294"/>
      <c r="B5294"/>
      <c r="C529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S5294"/>
      <c r="T5294"/>
      <c r="U5294"/>
      <c r="V5294"/>
      <c r="W5294"/>
      <c r="X5294"/>
      <c r="Y5294"/>
      <c r="Z5294"/>
      <c r="AA5294"/>
      <c r="AB5294"/>
      <c r="AC5294"/>
      <c r="AD5294"/>
      <c r="AE5294"/>
    </row>
    <row r="5295" spans="1:31" x14ac:dyDescent="0.2">
      <c r="A5295"/>
      <c r="B5295"/>
      <c r="C5295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S5295"/>
      <c r="T5295"/>
      <c r="U5295"/>
      <c r="V5295"/>
      <c r="W5295"/>
      <c r="X5295"/>
      <c r="Y5295"/>
      <c r="Z5295"/>
      <c r="AA5295"/>
      <c r="AB5295"/>
      <c r="AC5295"/>
      <c r="AD5295"/>
      <c r="AE5295"/>
    </row>
    <row r="5296" spans="1:31" x14ac:dyDescent="0.2">
      <c r="A5296"/>
      <c r="B5296"/>
      <c r="C5296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S5296"/>
      <c r="T5296"/>
      <c r="U5296"/>
      <c r="V5296"/>
      <c r="W5296"/>
      <c r="X5296"/>
      <c r="Y5296"/>
      <c r="Z5296"/>
      <c r="AA5296"/>
      <c r="AB5296"/>
      <c r="AC5296"/>
      <c r="AD5296"/>
      <c r="AE5296"/>
    </row>
    <row r="5297" spans="1:31" x14ac:dyDescent="0.2">
      <c r="A5297"/>
      <c r="B5297"/>
      <c r="C5297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S5297"/>
      <c r="T5297"/>
      <c r="U5297"/>
      <c r="V5297"/>
      <c r="W5297"/>
      <c r="X5297"/>
      <c r="Y5297"/>
      <c r="Z5297"/>
      <c r="AA5297"/>
      <c r="AB5297"/>
      <c r="AC5297"/>
      <c r="AD5297"/>
      <c r="AE5297"/>
    </row>
    <row r="5298" spans="1:31" x14ac:dyDescent="0.2">
      <c r="A5298"/>
      <c r="B5298"/>
      <c r="C5298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S5298"/>
      <c r="T5298"/>
      <c r="U5298"/>
      <c r="V5298"/>
      <c r="W5298"/>
      <c r="X5298"/>
      <c r="Y5298"/>
      <c r="Z5298"/>
      <c r="AA5298"/>
      <c r="AB5298"/>
      <c r="AC5298"/>
      <c r="AD5298"/>
      <c r="AE5298"/>
    </row>
    <row r="5299" spans="1:31" x14ac:dyDescent="0.2">
      <c r="A5299"/>
      <c r="B5299"/>
      <c r="C5299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S5299"/>
      <c r="T5299"/>
      <c r="U5299"/>
      <c r="V5299"/>
      <c r="W5299"/>
      <c r="X5299"/>
      <c r="Y5299"/>
      <c r="Z5299"/>
      <c r="AA5299"/>
      <c r="AB5299"/>
      <c r="AC5299"/>
      <c r="AD5299"/>
      <c r="AE5299"/>
    </row>
    <row r="5300" spans="1:31" x14ac:dyDescent="0.2">
      <c r="A5300"/>
      <c r="B5300"/>
      <c r="C5300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S5300"/>
      <c r="T5300"/>
      <c r="U5300"/>
      <c r="V5300"/>
      <c r="W5300"/>
      <c r="X5300"/>
      <c r="Y5300"/>
      <c r="Z5300"/>
      <c r="AA5300"/>
      <c r="AB5300"/>
      <c r="AC5300"/>
      <c r="AD5300"/>
      <c r="AE5300"/>
    </row>
    <row r="5301" spans="1:31" x14ac:dyDescent="0.2">
      <c r="A5301"/>
      <c r="B5301"/>
      <c r="C5301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S5301"/>
      <c r="T5301"/>
      <c r="U5301"/>
      <c r="V5301"/>
      <c r="W5301"/>
      <c r="X5301"/>
      <c r="Y5301"/>
      <c r="Z5301"/>
      <c r="AA5301"/>
      <c r="AB5301"/>
      <c r="AC5301"/>
      <c r="AD5301"/>
      <c r="AE5301"/>
    </row>
    <row r="5302" spans="1:31" x14ac:dyDescent="0.2">
      <c r="A5302"/>
      <c r="B5302"/>
      <c r="C5302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S5302"/>
      <c r="T5302"/>
      <c r="U5302"/>
      <c r="V5302"/>
      <c r="W5302"/>
      <c r="X5302"/>
      <c r="Y5302"/>
      <c r="Z5302"/>
      <c r="AA5302"/>
      <c r="AB5302"/>
      <c r="AC5302"/>
      <c r="AD5302"/>
      <c r="AE5302"/>
    </row>
    <row r="5303" spans="1:31" x14ac:dyDescent="0.2">
      <c r="A5303"/>
      <c r="B5303"/>
      <c r="C5303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S5303"/>
      <c r="T5303"/>
      <c r="U5303"/>
      <c r="V5303"/>
      <c r="W5303"/>
      <c r="X5303"/>
      <c r="Y5303"/>
      <c r="Z5303"/>
      <c r="AA5303"/>
      <c r="AB5303"/>
      <c r="AC5303"/>
      <c r="AD5303"/>
      <c r="AE5303"/>
    </row>
    <row r="5304" spans="1:31" x14ac:dyDescent="0.2">
      <c r="A5304"/>
      <c r="B5304"/>
      <c r="C530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S5304"/>
      <c r="T5304"/>
      <c r="U5304"/>
      <c r="V5304"/>
      <c r="W5304"/>
      <c r="X5304"/>
      <c r="Y5304"/>
      <c r="Z5304"/>
      <c r="AA5304"/>
      <c r="AB5304"/>
      <c r="AC5304"/>
      <c r="AD5304"/>
      <c r="AE5304"/>
    </row>
    <row r="5305" spans="1:31" x14ac:dyDescent="0.2">
      <c r="A5305"/>
      <c r="B5305"/>
      <c r="C5305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S5305"/>
      <c r="T5305"/>
      <c r="U5305"/>
      <c r="V5305"/>
      <c r="W5305"/>
      <c r="X5305"/>
      <c r="Y5305"/>
      <c r="Z5305"/>
      <c r="AA5305"/>
      <c r="AB5305"/>
      <c r="AC5305"/>
      <c r="AD5305"/>
      <c r="AE5305"/>
    </row>
    <row r="5306" spans="1:31" x14ac:dyDescent="0.2">
      <c r="A5306"/>
      <c r="B5306"/>
      <c r="C5306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S5306"/>
      <c r="T5306"/>
      <c r="U5306"/>
      <c r="V5306"/>
      <c r="W5306"/>
      <c r="X5306"/>
      <c r="Y5306"/>
      <c r="Z5306"/>
      <c r="AA5306"/>
      <c r="AB5306"/>
      <c r="AC5306"/>
      <c r="AD5306"/>
      <c r="AE5306"/>
    </row>
    <row r="5307" spans="1:31" x14ac:dyDescent="0.2">
      <c r="A5307"/>
      <c r="B5307"/>
      <c r="C5307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S5307"/>
      <c r="T5307"/>
      <c r="U5307"/>
      <c r="V5307"/>
      <c r="W5307"/>
      <c r="X5307"/>
      <c r="Y5307"/>
      <c r="Z5307"/>
      <c r="AA5307"/>
      <c r="AB5307"/>
      <c r="AC5307"/>
      <c r="AD5307"/>
      <c r="AE5307"/>
    </row>
    <row r="5308" spans="1:31" x14ac:dyDescent="0.2">
      <c r="A5308"/>
      <c r="B5308"/>
      <c r="C5308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S5308"/>
      <c r="T5308"/>
      <c r="U5308"/>
      <c r="V5308"/>
      <c r="W5308"/>
      <c r="X5308"/>
      <c r="Y5308"/>
      <c r="Z5308"/>
      <c r="AA5308"/>
      <c r="AB5308"/>
      <c r="AC5308"/>
      <c r="AD5308"/>
      <c r="AE5308"/>
    </row>
    <row r="5309" spans="1:31" x14ac:dyDescent="0.2">
      <c r="A5309"/>
      <c r="B5309"/>
      <c r="C5309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S5309"/>
      <c r="T5309"/>
      <c r="U5309"/>
      <c r="V5309"/>
      <c r="W5309"/>
      <c r="X5309"/>
      <c r="Y5309"/>
      <c r="Z5309"/>
      <c r="AA5309"/>
      <c r="AB5309"/>
      <c r="AC5309"/>
      <c r="AD5309"/>
      <c r="AE5309"/>
    </row>
    <row r="5310" spans="1:31" x14ac:dyDescent="0.2">
      <c r="A5310"/>
      <c r="B5310"/>
      <c r="C5310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S5310"/>
      <c r="T5310"/>
      <c r="U5310"/>
      <c r="V5310"/>
      <c r="W5310"/>
      <c r="X5310"/>
      <c r="Y5310"/>
      <c r="Z5310"/>
      <c r="AA5310"/>
      <c r="AB5310"/>
      <c r="AC5310"/>
      <c r="AD5310"/>
      <c r="AE5310"/>
    </row>
    <row r="5311" spans="1:31" x14ac:dyDescent="0.2">
      <c r="A5311"/>
      <c r="B5311"/>
      <c r="C5311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S5311"/>
      <c r="T5311"/>
      <c r="U5311"/>
      <c r="V5311"/>
      <c r="W5311"/>
      <c r="X5311"/>
      <c r="Y5311"/>
      <c r="Z5311"/>
      <c r="AA5311"/>
      <c r="AB5311"/>
      <c r="AC5311"/>
      <c r="AD5311"/>
      <c r="AE5311"/>
    </row>
    <row r="5312" spans="1:31" x14ac:dyDescent="0.2">
      <c r="A5312"/>
      <c r="B5312"/>
      <c r="C5312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S5312"/>
      <c r="T5312"/>
      <c r="U5312"/>
      <c r="V5312"/>
      <c r="W5312"/>
      <c r="X5312"/>
      <c r="Y5312"/>
      <c r="Z5312"/>
      <c r="AA5312"/>
      <c r="AB5312"/>
      <c r="AC5312"/>
      <c r="AD5312"/>
      <c r="AE5312"/>
    </row>
    <row r="5313" spans="1:31" x14ac:dyDescent="0.2">
      <c r="A5313"/>
      <c r="B5313"/>
      <c r="C5313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S5313"/>
      <c r="T5313"/>
      <c r="U5313"/>
      <c r="V5313"/>
      <c r="W5313"/>
      <c r="X5313"/>
      <c r="Y5313"/>
      <c r="Z5313"/>
      <c r="AA5313"/>
      <c r="AB5313"/>
      <c r="AC5313"/>
      <c r="AD5313"/>
      <c r="AE5313"/>
    </row>
    <row r="5314" spans="1:31" x14ac:dyDescent="0.2">
      <c r="A5314"/>
      <c r="B5314"/>
      <c r="C531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S5314"/>
      <c r="T5314"/>
      <c r="U5314"/>
      <c r="V5314"/>
      <c r="W5314"/>
      <c r="X5314"/>
      <c r="Y5314"/>
      <c r="Z5314"/>
      <c r="AA5314"/>
      <c r="AB5314"/>
      <c r="AC5314"/>
      <c r="AD5314"/>
      <c r="AE5314"/>
    </row>
    <row r="5315" spans="1:31" x14ac:dyDescent="0.2">
      <c r="A5315"/>
      <c r="B5315"/>
      <c r="C5315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S5315"/>
      <c r="T5315"/>
      <c r="U5315"/>
      <c r="V5315"/>
      <c r="W5315"/>
      <c r="X5315"/>
      <c r="Y5315"/>
      <c r="Z5315"/>
      <c r="AA5315"/>
      <c r="AB5315"/>
      <c r="AC5315"/>
      <c r="AD5315"/>
      <c r="AE5315"/>
    </row>
    <row r="5316" spans="1:31" x14ac:dyDescent="0.2">
      <c r="A5316"/>
      <c r="B5316"/>
      <c r="C5316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S5316"/>
      <c r="T5316"/>
      <c r="U5316"/>
      <c r="V5316"/>
      <c r="W5316"/>
      <c r="X5316"/>
      <c r="Y5316"/>
      <c r="Z5316"/>
      <c r="AA5316"/>
      <c r="AB5316"/>
      <c r="AC5316"/>
      <c r="AD5316"/>
      <c r="AE5316"/>
    </row>
    <row r="5317" spans="1:31" x14ac:dyDescent="0.2">
      <c r="A5317"/>
      <c r="B5317"/>
      <c r="C5317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S5317"/>
      <c r="T5317"/>
      <c r="U5317"/>
      <c r="V5317"/>
      <c r="W5317"/>
      <c r="X5317"/>
      <c r="Y5317"/>
      <c r="Z5317"/>
      <c r="AA5317"/>
      <c r="AB5317"/>
      <c r="AC5317"/>
      <c r="AD5317"/>
      <c r="AE5317"/>
    </row>
    <row r="5318" spans="1:31" x14ac:dyDescent="0.2">
      <c r="A5318"/>
      <c r="B5318"/>
      <c r="C5318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S5318"/>
      <c r="T5318"/>
      <c r="U5318"/>
      <c r="V5318"/>
      <c r="W5318"/>
      <c r="X5318"/>
      <c r="Y5318"/>
      <c r="Z5318"/>
      <c r="AA5318"/>
      <c r="AB5318"/>
      <c r="AC5318"/>
      <c r="AD5318"/>
      <c r="AE5318"/>
    </row>
    <row r="5319" spans="1:31" x14ac:dyDescent="0.2">
      <c r="A5319"/>
      <c r="B5319"/>
      <c r="C5319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S5319"/>
      <c r="T5319"/>
      <c r="U5319"/>
      <c r="V5319"/>
      <c r="W5319"/>
      <c r="X5319"/>
      <c r="Y5319"/>
      <c r="Z5319"/>
      <c r="AA5319"/>
      <c r="AB5319"/>
      <c r="AC5319"/>
      <c r="AD5319"/>
      <c r="AE5319"/>
    </row>
    <row r="5320" spans="1:31" x14ac:dyDescent="0.2">
      <c r="A5320"/>
      <c r="B5320"/>
      <c r="C5320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S5320"/>
      <c r="T5320"/>
      <c r="U5320"/>
      <c r="V5320"/>
      <c r="W5320"/>
      <c r="X5320"/>
      <c r="Y5320"/>
      <c r="Z5320"/>
      <c r="AA5320"/>
      <c r="AB5320"/>
      <c r="AC5320"/>
      <c r="AD5320"/>
      <c r="AE5320"/>
    </row>
    <row r="5321" spans="1:31" x14ac:dyDescent="0.2">
      <c r="A5321"/>
      <c r="B5321"/>
      <c r="C5321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S5321"/>
      <c r="T5321"/>
      <c r="U5321"/>
      <c r="V5321"/>
      <c r="W5321"/>
      <c r="X5321"/>
      <c r="Y5321"/>
      <c r="Z5321"/>
      <c r="AA5321"/>
      <c r="AB5321"/>
      <c r="AC5321"/>
      <c r="AD5321"/>
      <c r="AE5321"/>
    </row>
    <row r="5322" spans="1:31" x14ac:dyDescent="0.2">
      <c r="A5322"/>
      <c r="B5322"/>
      <c r="C5322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S5322"/>
      <c r="T5322"/>
      <c r="U5322"/>
      <c r="V5322"/>
      <c r="W5322"/>
      <c r="X5322"/>
      <c r="Y5322"/>
      <c r="Z5322"/>
      <c r="AA5322"/>
      <c r="AB5322"/>
      <c r="AC5322"/>
      <c r="AD5322"/>
      <c r="AE5322"/>
    </row>
    <row r="5323" spans="1:31" x14ac:dyDescent="0.2">
      <c r="A5323"/>
      <c r="B5323"/>
      <c r="C5323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S5323"/>
      <c r="T5323"/>
      <c r="U5323"/>
      <c r="V5323"/>
      <c r="W5323"/>
      <c r="X5323"/>
      <c r="Y5323"/>
      <c r="Z5323"/>
      <c r="AA5323"/>
      <c r="AB5323"/>
      <c r="AC5323"/>
      <c r="AD5323"/>
      <c r="AE5323"/>
    </row>
    <row r="5324" spans="1:31" x14ac:dyDescent="0.2">
      <c r="A5324"/>
      <c r="B5324"/>
      <c r="C532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S5324"/>
      <c r="T5324"/>
      <c r="U5324"/>
      <c r="V5324"/>
      <c r="W5324"/>
      <c r="X5324"/>
      <c r="Y5324"/>
      <c r="Z5324"/>
      <c r="AA5324"/>
      <c r="AB5324"/>
      <c r="AC5324"/>
      <c r="AD5324"/>
      <c r="AE5324"/>
    </row>
    <row r="5325" spans="1:31" x14ac:dyDescent="0.2">
      <c r="A5325"/>
      <c r="B5325"/>
      <c r="C5325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S5325"/>
      <c r="T5325"/>
      <c r="U5325"/>
      <c r="V5325"/>
      <c r="W5325"/>
      <c r="X5325"/>
      <c r="Y5325"/>
      <c r="Z5325"/>
      <c r="AA5325"/>
      <c r="AB5325"/>
      <c r="AC5325"/>
      <c r="AD5325"/>
      <c r="AE5325"/>
    </row>
    <row r="5326" spans="1:31" x14ac:dyDescent="0.2">
      <c r="A5326"/>
      <c r="B5326"/>
      <c r="C5326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S5326"/>
      <c r="T5326"/>
      <c r="U5326"/>
      <c r="V5326"/>
      <c r="W5326"/>
      <c r="X5326"/>
      <c r="Y5326"/>
      <c r="Z5326"/>
      <c r="AA5326"/>
      <c r="AB5326"/>
      <c r="AC5326"/>
      <c r="AD5326"/>
      <c r="AE5326"/>
    </row>
    <row r="5327" spans="1:31" x14ac:dyDescent="0.2">
      <c r="A5327"/>
      <c r="B5327"/>
      <c r="C5327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S5327"/>
      <c r="T5327"/>
      <c r="U5327"/>
      <c r="V5327"/>
      <c r="W5327"/>
      <c r="X5327"/>
      <c r="Y5327"/>
      <c r="Z5327"/>
      <c r="AA5327"/>
      <c r="AB5327"/>
      <c r="AC5327"/>
      <c r="AD5327"/>
      <c r="AE5327"/>
    </row>
    <row r="5328" spans="1:31" x14ac:dyDescent="0.2">
      <c r="A5328"/>
      <c r="B5328"/>
      <c r="C5328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S5328"/>
      <c r="T5328"/>
      <c r="U5328"/>
      <c r="V5328"/>
      <c r="W5328"/>
      <c r="X5328"/>
      <c r="Y5328"/>
      <c r="Z5328"/>
      <c r="AA5328"/>
      <c r="AB5328"/>
      <c r="AC5328"/>
      <c r="AD5328"/>
      <c r="AE5328"/>
    </row>
    <row r="5329" spans="1:31" x14ac:dyDescent="0.2">
      <c r="A5329"/>
      <c r="B5329"/>
      <c r="C5329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S5329"/>
      <c r="T5329"/>
      <c r="U5329"/>
      <c r="V5329"/>
      <c r="W5329"/>
      <c r="X5329"/>
      <c r="Y5329"/>
      <c r="Z5329"/>
      <c r="AA5329"/>
      <c r="AB5329"/>
      <c r="AC5329"/>
      <c r="AD5329"/>
      <c r="AE5329"/>
    </row>
    <row r="5330" spans="1:31" x14ac:dyDescent="0.2">
      <c r="A5330"/>
      <c r="B5330"/>
      <c r="C5330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S5330"/>
      <c r="T5330"/>
      <c r="U5330"/>
      <c r="V5330"/>
      <c r="W5330"/>
      <c r="X5330"/>
      <c r="Y5330"/>
      <c r="Z5330"/>
      <c r="AA5330"/>
      <c r="AB5330"/>
      <c r="AC5330"/>
      <c r="AD5330"/>
      <c r="AE5330"/>
    </row>
    <row r="5331" spans="1:31" x14ac:dyDescent="0.2">
      <c r="A5331"/>
      <c r="B5331"/>
      <c r="C5331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S5331"/>
      <c r="T5331"/>
      <c r="U5331"/>
      <c r="V5331"/>
      <c r="W5331"/>
      <c r="X5331"/>
      <c r="Y5331"/>
      <c r="Z5331"/>
      <c r="AA5331"/>
      <c r="AB5331"/>
      <c r="AC5331"/>
      <c r="AD5331"/>
      <c r="AE5331"/>
    </row>
    <row r="5332" spans="1:31" x14ac:dyDescent="0.2">
      <c r="A5332"/>
      <c r="B5332"/>
      <c r="C5332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S5332"/>
      <c r="T5332"/>
      <c r="U5332"/>
      <c r="V5332"/>
      <c r="W5332"/>
      <c r="X5332"/>
      <c r="Y5332"/>
      <c r="Z5332"/>
      <c r="AA5332"/>
      <c r="AB5332"/>
      <c r="AC5332"/>
      <c r="AD5332"/>
      <c r="AE5332"/>
    </row>
    <row r="5333" spans="1:31" x14ac:dyDescent="0.2">
      <c r="A5333"/>
      <c r="B5333"/>
      <c r="C5333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S5333"/>
      <c r="T5333"/>
      <c r="U5333"/>
      <c r="V5333"/>
      <c r="W5333"/>
      <c r="X5333"/>
      <c r="Y5333"/>
      <c r="Z5333"/>
      <c r="AA5333"/>
      <c r="AB5333"/>
      <c r="AC5333"/>
      <c r="AD5333"/>
      <c r="AE5333"/>
    </row>
    <row r="5334" spans="1:31" x14ac:dyDescent="0.2">
      <c r="A5334"/>
      <c r="B5334"/>
      <c r="C533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S5334"/>
      <c r="T5334"/>
      <c r="U5334"/>
      <c r="V5334"/>
      <c r="W5334"/>
      <c r="X5334"/>
      <c r="Y5334"/>
      <c r="Z5334"/>
      <c r="AA5334"/>
      <c r="AB5334"/>
      <c r="AC5334"/>
      <c r="AD5334"/>
      <c r="AE5334"/>
    </row>
    <row r="5335" spans="1:31" x14ac:dyDescent="0.2">
      <c r="A5335"/>
      <c r="B5335"/>
      <c r="C5335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S5335"/>
      <c r="T5335"/>
      <c r="U5335"/>
      <c r="V5335"/>
      <c r="W5335"/>
      <c r="X5335"/>
      <c r="Y5335"/>
      <c r="Z5335"/>
      <c r="AA5335"/>
      <c r="AB5335"/>
      <c r="AC5335"/>
      <c r="AD5335"/>
      <c r="AE5335"/>
    </row>
    <row r="5336" spans="1:31" x14ac:dyDescent="0.2">
      <c r="A5336"/>
      <c r="B5336"/>
      <c r="C5336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S5336"/>
      <c r="T5336"/>
      <c r="U5336"/>
      <c r="V5336"/>
      <c r="W5336"/>
      <c r="X5336"/>
      <c r="Y5336"/>
      <c r="Z5336"/>
      <c r="AA5336"/>
      <c r="AB5336"/>
      <c r="AC5336"/>
      <c r="AD5336"/>
      <c r="AE5336"/>
    </row>
    <row r="5337" spans="1:31" x14ac:dyDescent="0.2">
      <c r="A5337"/>
      <c r="B5337"/>
      <c r="C5337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S5337"/>
      <c r="T5337"/>
      <c r="U5337"/>
      <c r="V5337"/>
      <c r="W5337"/>
      <c r="X5337"/>
      <c r="Y5337"/>
      <c r="Z5337"/>
      <c r="AA5337"/>
      <c r="AB5337"/>
      <c r="AC5337"/>
      <c r="AD5337"/>
      <c r="AE5337"/>
    </row>
    <row r="5338" spans="1:31" x14ac:dyDescent="0.2">
      <c r="A5338"/>
      <c r="B5338"/>
      <c r="C5338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S5338"/>
      <c r="T5338"/>
      <c r="U5338"/>
      <c r="V5338"/>
      <c r="W5338"/>
      <c r="X5338"/>
      <c r="Y5338"/>
      <c r="Z5338"/>
      <c r="AA5338"/>
      <c r="AB5338"/>
      <c r="AC5338"/>
      <c r="AD5338"/>
      <c r="AE5338"/>
    </row>
    <row r="5339" spans="1:31" x14ac:dyDescent="0.2">
      <c r="A5339"/>
      <c r="B5339"/>
      <c r="C5339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S5339"/>
      <c r="T5339"/>
      <c r="U5339"/>
      <c r="V5339"/>
      <c r="W5339"/>
      <c r="X5339"/>
      <c r="Y5339"/>
      <c r="Z5339"/>
      <c r="AA5339"/>
      <c r="AB5339"/>
      <c r="AC5339"/>
      <c r="AD5339"/>
      <c r="AE5339"/>
    </row>
    <row r="5340" spans="1:31" x14ac:dyDescent="0.2">
      <c r="A5340"/>
      <c r="B5340"/>
      <c r="C5340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S5340"/>
      <c r="T5340"/>
      <c r="U5340"/>
      <c r="V5340"/>
      <c r="W5340"/>
      <c r="X5340"/>
      <c r="Y5340"/>
      <c r="Z5340"/>
      <c r="AA5340"/>
      <c r="AB5340"/>
      <c r="AC5340"/>
      <c r="AD5340"/>
      <c r="AE5340"/>
    </row>
    <row r="5341" spans="1:31" x14ac:dyDescent="0.2">
      <c r="A5341"/>
      <c r="B5341"/>
      <c r="C5341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S5341"/>
      <c r="T5341"/>
      <c r="U5341"/>
      <c r="V5341"/>
      <c r="W5341"/>
      <c r="X5341"/>
      <c r="Y5341"/>
      <c r="Z5341"/>
      <c r="AA5341"/>
      <c r="AB5341"/>
      <c r="AC5341"/>
      <c r="AD5341"/>
      <c r="AE5341"/>
    </row>
    <row r="5342" spans="1:31" x14ac:dyDescent="0.2">
      <c r="A5342"/>
      <c r="B5342"/>
      <c r="C5342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S5342"/>
      <c r="T5342"/>
      <c r="U5342"/>
      <c r="V5342"/>
      <c r="W5342"/>
      <c r="X5342"/>
      <c r="Y5342"/>
      <c r="Z5342"/>
      <c r="AA5342"/>
      <c r="AB5342"/>
      <c r="AC5342"/>
      <c r="AD5342"/>
      <c r="AE5342"/>
    </row>
    <row r="5343" spans="1:31" x14ac:dyDescent="0.2">
      <c r="A5343"/>
      <c r="B5343"/>
      <c r="C5343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S5343"/>
      <c r="T5343"/>
      <c r="U5343"/>
      <c r="V5343"/>
      <c r="W5343"/>
      <c r="X5343"/>
      <c r="Y5343"/>
      <c r="Z5343"/>
      <c r="AA5343"/>
      <c r="AB5343"/>
      <c r="AC5343"/>
      <c r="AD5343"/>
      <c r="AE5343"/>
    </row>
    <row r="5344" spans="1:31" x14ac:dyDescent="0.2">
      <c r="A5344"/>
      <c r="B5344"/>
      <c r="C534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S5344"/>
      <c r="T5344"/>
      <c r="U5344"/>
      <c r="V5344"/>
      <c r="W5344"/>
      <c r="X5344"/>
      <c r="Y5344"/>
      <c r="Z5344"/>
      <c r="AA5344"/>
      <c r="AB5344"/>
      <c r="AC5344"/>
      <c r="AD5344"/>
      <c r="AE5344"/>
    </row>
    <row r="5345" spans="1:31" x14ac:dyDescent="0.2">
      <c r="A5345"/>
      <c r="B5345"/>
      <c r="C5345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S5345"/>
      <c r="T5345"/>
      <c r="U5345"/>
      <c r="V5345"/>
      <c r="W5345"/>
      <c r="X5345"/>
      <c r="Y5345"/>
      <c r="Z5345"/>
      <c r="AA5345"/>
      <c r="AB5345"/>
      <c r="AC5345"/>
      <c r="AD5345"/>
      <c r="AE5345"/>
    </row>
    <row r="5346" spans="1:31" x14ac:dyDescent="0.2">
      <c r="A5346"/>
      <c r="B5346"/>
      <c r="C5346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S5346"/>
      <c r="T5346"/>
      <c r="U5346"/>
      <c r="V5346"/>
      <c r="W5346"/>
      <c r="X5346"/>
      <c r="Y5346"/>
      <c r="Z5346"/>
      <c r="AA5346"/>
      <c r="AB5346"/>
      <c r="AC5346"/>
      <c r="AD5346"/>
      <c r="AE5346"/>
    </row>
    <row r="5347" spans="1:31" x14ac:dyDescent="0.2">
      <c r="A5347"/>
      <c r="B5347"/>
      <c r="C5347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S5347"/>
      <c r="T5347"/>
      <c r="U5347"/>
      <c r="V5347"/>
      <c r="W5347"/>
      <c r="X5347"/>
      <c r="Y5347"/>
      <c r="Z5347"/>
      <c r="AA5347"/>
      <c r="AB5347"/>
      <c r="AC5347"/>
      <c r="AD5347"/>
      <c r="AE5347"/>
    </row>
    <row r="5348" spans="1:31" x14ac:dyDescent="0.2">
      <c r="A5348"/>
      <c r="B5348"/>
      <c r="C5348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S5348"/>
      <c r="T5348"/>
      <c r="U5348"/>
      <c r="V5348"/>
      <c r="W5348"/>
      <c r="X5348"/>
      <c r="Y5348"/>
      <c r="Z5348"/>
      <c r="AA5348"/>
      <c r="AB5348"/>
      <c r="AC5348"/>
      <c r="AD5348"/>
      <c r="AE5348"/>
    </row>
    <row r="5349" spans="1:31" x14ac:dyDescent="0.2">
      <c r="A5349"/>
      <c r="B5349"/>
      <c r="C5349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S5349"/>
      <c r="T5349"/>
      <c r="U5349"/>
      <c r="V5349"/>
      <c r="W5349"/>
      <c r="X5349"/>
      <c r="Y5349"/>
      <c r="Z5349"/>
      <c r="AA5349"/>
      <c r="AB5349"/>
      <c r="AC5349"/>
      <c r="AD5349"/>
      <c r="AE5349"/>
    </row>
    <row r="5350" spans="1:31" x14ac:dyDescent="0.2">
      <c r="A5350"/>
      <c r="B5350"/>
      <c r="C5350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S5350"/>
      <c r="T5350"/>
      <c r="U5350"/>
      <c r="V5350"/>
      <c r="W5350"/>
      <c r="X5350"/>
      <c r="Y5350"/>
      <c r="Z5350"/>
      <c r="AA5350"/>
      <c r="AB5350"/>
      <c r="AC5350"/>
      <c r="AD5350"/>
      <c r="AE5350"/>
    </row>
    <row r="5351" spans="1:31" x14ac:dyDescent="0.2">
      <c r="A5351"/>
      <c r="B5351"/>
      <c r="C5351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S5351"/>
      <c r="T5351"/>
      <c r="U5351"/>
      <c r="V5351"/>
      <c r="W5351"/>
      <c r="X5351"/>
      <c r="Y5351"/>
      <c r="Z5351"/>
      <c r="AA5351"/>
      <c r="AB5351"/>
      <c r="AC5351"/>
      <c r="AD5351"/>
      <c r="AE5351"/>
    </row>
    <row r="5352" spans="1:31" x14ac:dyDescent="0.2">
      <c r="A5352"/>
      <c r="B5352"/>
      <c r="C5352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S5352"/>
      <c r="T5352"/>
      <c r="U5352"/>
      <c r="V5352"/>
      <c r="W5352"/>
      <c r="X5352"/>
      <c r="Y5352"/>
      <c r="Z5352"/>
      <c r="AA5352"/>
      <c r="AB5352"/>
      <c r="AC5352"/>
      <c r="AD5352"/>
      <c r="AE5352"/>
    </row>
    <row r="5353" spans="1:31" x14ac:dyDescent="0.2">
      <c r="A5353"/>
      <c r="B5353"/>
      <c r="C5353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S5353"/>
      <c r="T5353"/>
      <c r="U5353"/>
      <c r="V5353"/>
      <c r="W5353"/>
      <c r="X5353"/>
      <c r="Y5353"/>
      <c r="Z5353"/>
      <c r="AA5353"/>
      <c r="AB5353"/>
      <c r="AC5353"/>
      <c r="AD5353"/>
      <c r="AE5353"/>
    </row>
    <row r="5354" spans="1:31" x14ac:dyDescent="0.2">
      <c r="A5354"/>
      <c r="B5354"/>
      <c r="C535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S5354"/>
      <c r="T5354"/>
      <c r="U5354"/>
      <c r="V5354"/>
      <c r="W5354"/>
      <c r="X5354"/>
      <c r="Y5354"/>
      <c r="Z5354"/>
      <c r="AA5354"/>
      <c r="AB5354"/>
      <c r="AC5354"/>
      <c r="AD5354"/>
      <c r="AE5354"/>
    </row>
    <row r="5355" spans="1:31" x14ac:dyDescent="0.2">
      <c r="A5355"/>
      <c r="B5355"/>
      <c r="C5355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S5355"/>
      <c r="T5355"/>
      <c r="U5355"/>
      <c r="V5355"/>
      <c r="W5355"/>
      <c r="X5355"/>
      <c r="Y5355"/>
      <c r="Z5355"/>
      <c r="AA5355"/>
      <c r="AB5355"/>
      <c r="AC5355"/>
      <c r="AD5355"/>
      <c r="AE5355"/>
    </row>
    <row r="5356" spans="1:31" x14ac:dyDescent="0.2">
      <c r="A5356"/>
      <c r="B5356"/>
      <c r="C5356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S5356"/>
      <c r="T5356"/>
      <c r="U5356"/>
      <c r="V5356"/>
      <c r="W5356"/>
      <c r="X5356"/>
      <c r="Y5356"/>
      <c r="Z5356"/>
      <c r="AA5356"/>
      <c r="AB5356"/>
      <c r="AC5356"/>
      <c r="AD5356"/>
      <c r="AE5356"/>
    </row>
    <row r="5357" spans="1:31" x14ac:dyDescent="0.2">
      <c r="A5357"/>
      <c r="B5357"/>
      <c r="C5357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S5357"/>
      <c r="T5357"/>
      <c r="U5357"/>
      <c r="V5357"/>
      <c r="W5357"/>
      <c r="X5357"/>
      <c r="Y5357"/>
      <c r="Z5357"/>
      <c r="AA5357"/>
      <c r="AB5357"/>
      <c r="AC5357"/>
      <c r="AD5357"/>
      <c r="AE5357"/>
    </row>
    <row r="5358" spans="1:31" x14ac:dyDescent="0.2">
      <c r="A5358"/>
      <c r="B5358"/>
      <c r="C5358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S5358"/>
      <c r="T5358"/>
      <c r="U5358"/>
      <c r="V5358"/>
      <c r="W5358"/>
      <c r="X5358"/>
      <c r="Y5358"/>
      <c r="Z5358"/>
      <c r="AA5358"/>
      <c r="AB5358"/>
      <c r="AC5358"/>
      <c r="AD5358"/>
      <c r="AE5358"/>
    </row>
    <row r="5359" spans="1:31" x14ac:dyDescent="0.2">
      <c r="A5359"/>
      <c r="B5359"/>
      <c r="C5359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S5359"/>
      <c r="T5359"/>
      <c r="U5359"/>
      <c r="V5359"/>
      <c r="W5359"/>
      <c r="X5359"/>
      <c r="Y5359"/>
      <c r="Z5359"/>
      <c r="AA5359"/>
      <c r="AB5359"/>
      <c r="AC5359"/>
      <c r="AD5359"/>
      <c r="AE5359"/>
    </row>
    <row r="5360" spans="1:31" x14ac:dyDescent="0.2">
      <c r="A5360"/>
      <c r="B5360"/>
      <c r="C5360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S5360"/>
      <c r="T5360"/>
      <c r="U5360"/>
      <c r="V5360"/>
      <c r="W5360"/>
      <c r="X5360"/>
      <c r="Y5360"/>
      <c r="Z5360"/>
      <c r="AA5360"/>
      <c r="AB5360"/>
      <c r="AC5360"/>
      <c r="AD5360"/>
      <c r="AE5360"/>
    </row>
    <row r="5361" spans="1:31" x14ac:dyDescent="0.2">
      <c r="A5361"/>
      <c r="B5361"/>
      <c r="C5361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S5361"/>
      <c r="T5361"/>
      <c r="U5361"/>
      <c r="V5361"/>
      <c r="W5361"/>
      <c r="X5361"/>
      <c r="Y5361"/>
      <c r="Z5361"/>
      <c r="AA5361"/>
      <c r="AB5361"/>
      <c r="AC5361"/>
      <c r="AD5361"/>
      <c r="AE5361"/>
    </row>
    <row r="5362" spans="1:31" x14ac:dyDescent="0.2">
      <c r="A5362"/>
      <c r="B5362"/>
      <c r="C5362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S5362"/>
      <c r="T5362"/>
      <c r="U5362"/>
      <c r="V5362"/>
      <c r="W5362"/>
      <c r="X5362"/>
      <c r="Y5362"/>
      <c r="Z5362"/>
      <c r="AA5362"/>
      <c r="AB5362"/>
      <c r="AC5362"/>
      <c r="AD5362"/>
      <c r="AE5362"/>
    </row>
    <row r="5363" spans="1:31" x14ac:dyDescent="0.2">
      <c r="A5363"/>
      <c r="B5363"/>
      <c r="C5363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S5363"/>
      <c r="T5363"/>
      <c r="U5363"/>
      <c r="V5363"/>
      <c r="W5363"/>
      <c r="X5363"/>
      <c r="Y5363"/>
      <c r="Z5363"/>
      <c r="AA5363"/>
      <c r="AB5363"/>
      <c r="AC5363"/>
      <c r="AD5363"/>
      <c r="AE5363"/>
    </row>
    <row r="5364" spans="1:31" x14ac:dyDescent="0.2">
      <c r="A5364"/>
      <c r="B5364"/>
      <c r="C536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S5364"/>
      <c r="T5364"/>
      <c r="U5364"/>
      <c r="V5364"/>
      <c r="W5364"/>
      <c r="X5364"/>
      <c r="Y5364"/>
      <c r="Z5364"/>
      <c r="AA5364"/>
      <c r="AB5364"/>
      <c r="AC5364"/>
      <c r="AD5364"/>
      <c r="AE5364"/>
    </row>
    <row r="5365" spans="1:31" x14ac:dyDescent="0.2">
      <c r="A5365"/>
      <c r="B5365"/>
      <c r="C5365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S5365"/>
      <c r="T5365"/>
      <c r="U5365"/>
      <c r="V5365"/>
      <c r="W5365"/>
      <c r="X5365"/>
      <c r="Y5365"/>
      <c r="Z5365"/>
      <c r="AA5365"/>
      <c r="AB5365"/>
      <c r="AC5365"/>
      <c r="AD5365"/>
      <c r="AE5365"/>
    </row>
    <row r="5366" spans="1:31" x14ac:dyDescent="0.2">
      <c r="A5366"/>
      <c r="B5366"/>
      <c r="C5366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S5366"/>
      <c r="T5366"/>
      <c r="U5366"/>
      <c r="V5366"/>
      <c r="W5366"/>
      <c r="X5366"/>
      <c r="Y5366"/>
      <c r="Z5366"/>
      <c r="AA5366"/>
      <c r="AB5366"/>
      <c r="AC5366"/>
      <c r="AD5366"/>
      <c r="AE5366"/>
    </row>
    <row r="5367" spans="1:31" x14ac:dyDescent="0.2">
      <c r="A5367"/>
      <c r="B5367"/>
      <c r="C5367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S5367"/>
      <c r="T5367"/>
      <c r="U5367"/>
      <c r="V5367"/>
      <c r="W5367"/>
      <c r="X5367"/>
      <c r="Y5367"/>
      <c r="Z5367"/>
      <c r="AA5367"/>
      <c r="AB5367"/>
      <c r="AC5367"/>
      <c r="AD5367"/>
      <c r="AE5367"/>
    </row>
    <row r="5368" spans="1:31" x14ac:dyDescent="0.2">
      <c r="A5368"/>
      <c r="B5368"/>
      <c r="C5368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S5368"/>
      <c r="T5368"/>
      <c r="U5368"/>
      <c r="V5368"/>
      <c r="W5368"/>
      <c r="X5368"/>
      <c r="Y5368"/>
      <c r="Z5368"/>
      <c r="AA5368"/>
      <c r="AB5368"/>
      <c r="AC5368"/>
      <c r="AD5368"/>
      <c r="AE5368"/>
    </row>
    <row r="5369" spans="1:31" x14ac:dyDescent="0.2">
      <c r="A5369"/>
      <c r="B5369"/>
      <c r="C5369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S5369"/>
      <c r="T5369"/>
      <c r="U5369"/>
      <c r="V5369"/>
      <c r="W5369"/>
      <c r="X5369"/>
      <c r="Y5369"/>
      <c r="Z5369"/>
      <c r="AA5369"/>
      <c r="AB5369"/>
      <c r="AC5369"/>
      <c r="AD5369"/>
      <c r="AE5369"/>
    </row>
    <row r="5370" spans="1:31" x14ac:dyDescent="0.2">
      <c r="A5370"/>
      <c r="B5370"/>
      <c r="C5370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S5370"/>
      <c r="T5370"/>
      <c r="U5370"/>
      <c r="V5370"/>
      <c r="W5370"/>
      <c r="X5370"/>
      <c r="Y5370"/>
      <c r="Z5370"/>
      <c r="AA5370"/>
      <c r="AB5370"/>
      <c r="AC5370"/>
      <c r="AD5370"/>
      <c r="AE5370"/>
    </row>
    <row r="5371" spans="1:31" x14ac:dyDescent="0.2">
      <c r="A5371"/>
      <c r="B5371"/>
      <c r="C5371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S5371"/>
      <c r="T5371"/>
      <c r="U5371"/>
      <c r="V5371"/>
      <c r="W5371"/>
      <c r="X5371"/>
      <c r="Y5371"/>
      <c r="Z5371"/>
      <c r="AA5371"/>
      <c r="AB5371"/>
      <c r="AC5371"/>
      <c r="AD5371"/>
      <c r="AE5371"/>
    </row>
    <row r="5372" spans="1:31" x14ac:dyDescent="0.2">
      <c r="A5372"/>
      <c r="B5372"/>
      <c r="C5372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S5372"/>
      <c r="T5372"/>
      <c r="U5372"/>
      <c r="V5372"/>
      <c r="W5372"/>
      <c r="X5372"/>
      <c r="Y5372"/>
      <c r="Z5372"/>
      <c r="AA5372"/>
      <c r="AB5372"/>
      <c r="AC5372"/>
      <c r="AD5372"/>
      <c r="AE5372"/>
    </row>
    <row r="5373" spans="1:31" x14ac:dyDescent="0.2">
      <c r="A5373"/>
      <c r="B5373"/>
      <c r="C5373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S5373"/>
      <c r="T5373"/>
      <c r="U5373"/>
      <c r="V5373"/>
      <c r="W5373"/>
      <c r="X5373"/>
      <c r="Y5373"/>
      <c r="Z5373"/>
      <c r="AA5373"/>
      <c r="AB5373"/>
      <c r="AC5373"/>
      <c r="AD5373"/>
      <c r="AE5373"/>
    </row>
    <row r="5374" spans="1:31" x14ac:dyDescent="0.2">
      <c r="A5374"/>
      <c r="B5374"/>
      <c r="C537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S5374"/>
      <c r="T5374"/>
      <c r="U5374"/>
      <c r="V5374"/>
      <c r="W5374"/>
      <c r="X5374"/>
      <c r="Y5374"/>
      <c r="Z5374"/>
      <c r="AA5374"/>
      <c r="AB5374"/>
      <c r="AC5374"/>
      <c r="AD5374"/>
      <c r="AE5374"/>
    </row>
    <row r="5375" spans="1:31" x14ac:dyDescent="0.2">
      <c r="A5375"/>
      <c r="B5375"/>
      <c r="C5375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S5375"/>
      <c r="T5375"/>
      <c r="U5375"/>
      <c r="V5375"/>
      <c r="W5375"/>
      <c r="X5375"/>
      <c r="Y5375"/>
      <c r="Z5375"/>
      <c r="AA5375"/>
      <c r="AB5375"/>
      <c r="AC5375"/>
      <c r="AD5375"/>
      <c r="AE5375"/>
    </row>
    <row r="5376" spans="1:31" x14ac:dyDescent="0.2">
      <c r="A5376"/>
      <c r="B5376"/>
      <c r="C5376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S5376"/>
      <c r="T5376"/>
      <c r="U5376"/>
      <c r="V5376"/>
      <c r="W5376"/>
      <c r="X5376"/>
      <c r="Y5376"/>
      <c r="Z5376"/>
      <c r="AA5376"/>
      <c r="AB5376"/>
      <c r="AC5376"/>
      <c r="AD5376"/>
      <c r="AE5376"/>
    </row>
    <row r="5377" spans="1:31" x14ac:dyDescent="0.2">
      <c r="A5377"/>
      <c r="B5377"/>
      <c r="C5377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S5377"/>
      <c r="T5377"/>
      <c r="U5377"/>
      <c r="V5377"/>
      <c r="W5377"/>
      <c r="X5377"/>
      <c r="Y5377"/>
      <c r="Z5377"/>
      <c r="AA5377"/>
      <c r="AB5377"/>
      <c r="AC5377"/>
      <c r="AD5377"/>
      <c r="AE5377"/>
    </row>
    <row r="5378" spans="1:31" x14ac:dyDescent="0.2">
      <c r="A5378"/>
      <c r="B5378"/>
      <c r="C5378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S5378"/>
      <c r="T5378"/>
      <c r="U5378"/>
      <c r="V5378"/>
      <c r="W5378"/>
      <c r="X5378"/>
      <c r="Y5378"/>
      <c r="Z5378"/>
      <c r="AA5378"/>
      <c r="AB5378"/>
      <c r="AC5378"/>
      <c r="AD5378"/>
      <c r="AE5378"/>
    </row>
    <row r="5379" spans="1:31" x14ac:dyDescent="0.2">
      <c r="A5379"/>
      <c r="B5379"/>
      <c r="C5379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S5379"/>
      <c r="T5379"/>
      <c r="U5379"/>
      <c r="V5379"/>
      <c r="W5379"/>
      <c r="X5379"/>
      <c r="Y5379"/>
      <c r="Z5379"/>
      <c r="AA5379"/>
      <c r="AB5379"/>
      <c r="AC5379"/>
      <c r="AD5379"/>
      <c r="AE5379"/>
    </row>
    <row r="5380" spans="1:31" x14ac:dyDescent="0.2">
      <c r="A5380"/>
      <c r="B5380"/>
      <c r="C5380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S5380"/>
      <c r="T5380"/>
      <c r="U5380"/>
      <c r="V5380"/>
      <c r="W5380"/>
      <c r="X5380"/>
      <c r="Y5380"/>
      <c r="Z5380"/>
      <c r="AA5380"/>
      <c r="AB5380"/>
      <c r="AC5380"/>
      <c r="AD5380"/>
      <c r="AE5380"/>
    </row>
    <row r="5381" spans="1:31" x14ac:dyDescent="0.2">
      <c r="A5381"/>
      <c r="B5381"/>
      <c r="C5381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S5381"/>
      <c r="T5381"/>
      <c r="U5381"/>
      <c r="V5381"/>
      <c r="W5381"/>
      <c r="X5381"/>
      <c r="Y5381"/>
      <c r="Z5381"/>
      <c r="AA5381"/>
      <c r="AB5381"/>
      <c r="AC5381"/>
      <c r="AD5381"/>
      <c r="AE5381"/>
    </row>
    <row r="5382" spans="1:31" x14ac:dyDescent="0.2">
      <c r="A5382"/>
      <c r="B5382"/>
      <c r="C5382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S5382"/>
      <c r="T5382"/>
      <c r="U5382"/>
      <c r="V5382"/>
      <c r="W5382"/>
      <c r="X5382"/>
      <c r="Y5382"/>
      <c r="Z5382"/>
      <c r="AA5382"/>
      <c r="AB5382"/>
      <c r="AC5382"/>
      <c r="AD5382"/>
      <c r="AE5382"/>
    </row>
    <row r="5383" spans="1:31" x14ac:dyDescent="0.2">
      <c r="A5383"/>
      <c r="B5383"/>
      <c r="C5383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S5383"/>
      <c r="T5383"/>
      <c r="U5383"/>
      <c r="V5383"/>
      <c r="W5383"/>
      <c r="X5383"/>
      <c r="Y5383"/>
      <c r="Z5383"/>
      <c r="AA5383"/>
      <c r="AB5383"/>
      <c r="AC5383"/>
      <c r="AD5383"/>
      <c r="AE5383"/>
    </row>
    <row r="5384" spans="1:31" x14ac:dyDescent="0.2">
      <c r="A5384"/>
      <c r="B5384"/>
      <c r="C538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S5384"/>
      <c r="T5384"/>
      <c r="U5384"/>
      <c r="V5384"/>
      <c r="W5384"/>
      <c r="X5384"/>
      <c r="Y5384"/>
      <c r="Z5384"/>
      <c r="AA5384"/>
      <c r="AB5384"/>
      <c r="AC5384"/>
      <c r="AD5384"/>
      <c r="AE5384"/>
    </row>
    <row r="5385" spans="1:31" x14ac:dyDescent="0.2">
      <c r="A5385"/>
      <c r="B5385"/>
      <c r="C5385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S5385"/>
      <c r="T5385"/>
      <c r="U5385"/>
      <c r="V5385"/>
      <c r="W5385"/>
      <c r="X5385"/>
      <c r="Y5385"/>
      <c r="Z5385"/>
      <c r="AA5385"/>
      <c r="AB5385"/>
      <c r="AC5385"/>
      <c r="AD5385"/>
      <c r="AE5385"/>
    </row>
    <row r="5386" spans="1:31" x14ac:dyDescent="0.2">
      <c r="A5386"/>
      <c r="B5386"/>
      <c r="C5386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S5386"/>
      <c r="T5386"/>
      <c r="U5386"/>
      <c r="V5386"/>
      <c r="W5386"/>
      <c r="X5386"/>
      <c r="Y5386"/>
      <c r="Z5386"/>
      <c r="AA5386"/>
      <c r="AB5386"/>
      <c r="AC5386"/>
      <c r="AD5386"/>
      <c r="AE5386"/>
    </row>
    <row r="5387" spans="1:31" x14ac:dyDescent="0.2">
      <c r="A5387"/>
      <c r="B5387"/>
      <c r="C5387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S5387"/>
      <c r="T5387"/>
      <c r="U5387"/>
      <c r="V5387"/>
      <c r="W5387"/>
      <c r="X5387"/>
      <c r="Y5387"/>
      <c r="Z5387"/>
      <c r="AA5387"/>
      <c r="AB5387"/>
      <c r="AC5387"/>
      <c r="AD5387"/>
      <c r="AE5387"/>
    </row>
    <row r="5388" spans="1:31" x14ac:dyDescent="0.2">
      <c r="A5388"/>
      <c r="B5388"/>
      <c r="C5388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S5388"/>
      <c r="T5388"/>
      <c r="U5388"/>
      <c r="V5388"/>
      <c r="W5388"/>
      <c r="X5388"/>
      <c r="Y5388"/>
      <c r="Z5388"/>
      <c r="AA5388"/>
      <c r="AB5388"/>
      <c r="AC5388"/>
      <c r="AD5388"/>
      <c r="AE5388"/>
    </row>
    <row r="5389" spans="1:31" x14ac:dyDescent="0.2">
      <c r="A5389"/>
      <c r="B5389"/>
      <c r="C5389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S5389"/>
      <c r="T5389"/>
      <c r="U5389"/>
      <c r="V5389"/>
      <c r="W5389"/>
      <c r="X5389"/>
      <c r="Y5389"/>
      <c r="Z5389"/>
      <c r="AA5389"/>
      <c r="AB5389"/>
      <c r="AC5389"/>
      <c r="AD5389"/>
      <c r="AE5389"/>
    </row>
    <row r="5390" spans="1:31" x14ac:dyDescent="0.2">
      <c r="A5390"/>
      <c r="B5390"/>
      <c r="C5390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S5390"/>
      <c r="T5390"/>
      <c r="U5390"/>
      <c r="V5390"/>
      <c r="W5390"/>
      <c r="X5390"/>
      <c r="Y5390"/>
      <c r="Z5390"/>
      <c r="AA5390"/>
      <c r="AB5390"/>
      <c r="AC5390"/>
      <c r="AD5390"/>
      <c r="AE5390"/>
    </row>
    <row r="5391" spans="1:31" x14ac:dyDescent="0.2">
      <c r="A5391"/>
      <c r="B5391"/>
      <c r="C5391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S5391"/>
      <c r="T5391"/>
      <c r="U5391"/>
      <c r="V5391"/>
      <c r="W5391"/>
      <c r="X5391"/>
      <c r="Y5391"/>
      <c r="Z5391"/>
      <c r="AA5391"/>
      <c r="AB5391"/>
      <c r="AC5391"/>
      <c r="AD5391"/>
      <c r="AE5391"/>
    </row>
    <row r="5392" spans="1:31" x14ac:dyDescent="0.2">
      <c r="A5392"/>
      <c r="B5392"/>
      <c r="C5392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S5392"/>
      <c r="T5392"/>
      <c r="U5392"/>
      <c r="V5392"/>
      <c r="W5392"/>
      <c r="X5392"/>
      <c r="Y5392"/>
      <c r="Z5392"/>
      <c r="AA5392"/>
      <c r="AB5392"/>
      <c r="AC5392"/>
      <c r="AD5392"/>
      <c r="AE5392"/>
    </row>
    <row r="5393" spans="1:31" x14ac:dyDescent="0.2">
      <c r="A5393"/>
      <c r="B5393"/>
      <c r="C5393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S5393"/>
      <c r="T5393"/>
      <c r="U5393"/>
      <c r="V5393"/>
      <c r="W5393"/>
      <c r="X5393"/>
      <c r="Y5393"/>
      <c r="Z5393"/>
      <c r="AA5393"/>
      <c r="AB5393"/>
      <c r="AC5393"/>
      <c r="AD5393"/>
      <c r="AE5393"/>
    </row>
    <row r="5394" spans="1:31" x14ac:dyDescent="0.2">
      <c r="A5394"/>
      <c r="B5394"/>
      <c r="C539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S5394"/>
      <c r="T5394"/>
      <c r="U5394"/>
      <c r="V5394"/>
      <c r="W5394"/>
      <c r="X5394"/>
      <c r="Y5394"/>
      <c r="Z5394"/>
      <c r="AA5394"/>
      <c r="AB5394"/>
      <c r="AC5394"/>
      <c r="AD5394"/>
      <c r="AE5394"/>
    </row>
    <row r="5395" spans="1:31" x14ac:dyDescent="0.2">
      <c r="A5395"/>
      <c r="B5395"/>
      <c r="C5395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S5395"/>
      <c r="T5395"/>
      <c r="U5395"/>
      <c r="V5395"/>
      <c r="W5395"/>
      <c r="X5395"/>
      <c r="Y5395"/>
      <c r="Z5395"/>
      <c r="AA5395"/>
      <c r="AB5395"/>
      <c r="AC5395"/>
      <c r="AD5395"/>
      <c r="AE5395"/>
    </row>
    <row r="5396" spans="1:31" x14ac:dyDescent="0.2">
      <c r="A5396"/>
      <c r="B5396"/>
      <c r="C5396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S5396"/>
      <c r="T5396"/>
      <c r="U5396"/>
      <c r="V5396"/>
      <c r="W5396"/>
      <c r="X5396"/>
      <c r="Y5396"/>
      <c r="Z5396"/>
      <c r="AA5396"/>
      <c r="AB5396"/>
      <c r="AC5396"/>
      <c r="AD5396"/>
      <c r="AE5396"/>
    </row>
    <row r="5397" spans="1:31" x14ac:dyDescent="0.2">
      <c r="A5397"/>
      <c r="B5397"/>
      <c r="C5397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S5397"/>
      <c r="T5397"/>
      <c r="U5397"/>
      <c r="V5397"/>
      <c r="W5397"/>
      <c r="X5397"/>
      <c r="Y5397"/>
      <c r="Z5397"/>
      <c r="AA5397"/>
      <c r="AB5397"/>
      <c r="AC5397"/>
      <c r="AD5397"/>
      <c r="AE5397"/>
    </row>
    <row r="5398" spans="1:31" x14ac:dyDescent="0.2">
      <c r="A5398"/>
      <c r="B5398"/>
      <c r="C5398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S5398"/>
      <c r="T5398"/>
      <c r="U5398"/>
      <c r="V5398"/>
      <c r="W5398"/>
      <c r="X5398"/>
      <c r="Y5398"/>
      <c r="Z5398"/>
      <c r="AA5398"/>
      <c r="AB5398"/>
      <c r="AC5398"/>
      <c r="AD5398"/>
      <c r="AE5398"/>
    </row>
    <row r="5399" spans="1:31" x14ac:dyDescent="0.2">
      <c r="A5399"/>
      <c r="B5399"/>
      <c r="C5399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S5399"/>
      <c r="T5399"/>
      <c r="U5399"/>
      <c r="V5399"/>
      <c r="W5399"/>
      <c r="X5399"/>
      <c r="Y5399"/>
      <c r="Z5399"/>
      <c r="AA5399"/>
      <c r="AB5399"/>
      <c r="AC5399"/>
      <c r="AD5399"/>
      <c r="AE5399"/>
    </row>
    <row r="5400" spans="1:31" x14ac:dyDescent="0.2">
      <c r="A5400"/>
      <c r="B5400"/>
      <c r="C5400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S5400"/>
      <c r="T5400"/>
      <c r="U5400"/>
      <c r="V5400"/>
      <c r="W5400"/>
      <c r="X5400"/>
      <c r="Y5400"/>
      <c r="Z5400"/>
      <c r="AA5400"/>
      <c r="AB5400"/>
      <c r="AC5400"/>
      <c r="AD5400"/>
      <c r="AE5400"/>
    </row>
    <row r="5401" spans="1:31" x14ac:dyDescent="0.2">
      <c r="A5401"/>
      <c r="B5401"/>
      <c r="C5401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S5401"/>
      <c r="T5401"/>
      <c r="U5401"/>
      <c r="V5401"/>
      <c r="W5401"/>
      <c r="X5401"/>
      <c r="Y5401"/>
      <c r="Z5401"/>
      <c r="AA5401"/>
      <c r="AB5401"/>
      <c r="AC5401"/>
      <c r="AD5401"/>
      <c r="AE5401"/>
    </row>
    <row r="5402" spans="1:31" x14ac:dyDescent="0.2">
      <c r="A5402"/>
      <c r="B5402"/>
      <c r="C5402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S5402"/>
      <c r="T5402"/>
      <c r="U5402"/>
      <c r="V5402"/>
      <c r="W5402"/>
      <c r="X5402"/>
      <c r="Y5402"/>
      <c r="Z5402"/>
      <c r="AA5402"/>
      <c r="AB5402"/>
      <c r="AC5402"/>
      <c r="AD5402"/>
      <c r="AE5402"/>
    </row>
    <row r="5403" spans="1:31" x14ac:dyDescent="0.2">
      <c r="A5403"/>
      <c r="B5403"/>
      <c r="C5403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S5403"/>
      <c r="T5403"/>
      <c r="U5403"/>
      <c r="V5403"/>
      <c r="W5403"/>
      <c r="X5403"/>
      <c r="Y5403"/>
      <c r="Z5403"/>
      <c r="AA5403"/>
      <c r="AB5403"/>
      <c r="AC5403"/>
      <c r="AD5403"/>
      <c r="AE5403"/>
    </row>
    <row r="5404" spans="1:31" x14ac:dyDescent="0.2">
      <c r="A5404"/>
      <c r="B5404"/>
      <c r="C540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S5404"/>
      <c r="T5404"/>
      <c r="U5404"/>
      <c r="V5404"/>
      <c r="W5404"/>
      <c r="X5404"/>
      <c r="Y5404"/>
      <c r="Z5404"/>
      <c r="AA5404"/>
      <c r="AB5404"/>
      <c r="AC5404"/>
      <c r="AD5404"/>
      <c r="AE5404"/>
    </row>
    <row r="5405" spans="1:31" x14ac:dyDescent="0.2">
      <c r="A5405"/>
      <c r="B5405"/>
      <c r="C5405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S5405"/>
      <c r="T5405"/>
      <c r="U5405"/>
      <c r="V5405"/>
      <c r="W5405"/>
      <c r="X5405"/>
      <c r="Y5405"/>
      <c r="Z5405"/>
      <c r="AA5405"/>
      <c r="AB5405"/>
      <c r="AC5405"/>
      <c r="AD5405"/>
      <c r="AE5405"/>
    </row>
    <row r="5406" spans="1:31" x14ac:dyDescent="0.2">
      <c r="A5406"/>
      <c r="B5406"/>
      <c r="C5406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S5406"/>
      <c r="T5406"/>
      <c r="U5406"/>
      <c r="V5406"/>
      <c r="W5406"/>
      <c r="X5406"/>
      <c r="Y5406"/>
      <c r="Z5406"/>
      <c r="AA5406"/>
      <c r="AB5406"/>
      <c r="AC5406"/>
      <c r="AD5406"/>
      <c r="AE5406"/>
    </row>
    <row r="5407" spans="1:31" x14ac:dyDescent="0.2">
      <c r="A5407"/>
      <c r="B5407"/>
      <c r="C5407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S5407"/>
      <c r="T5407"/>
      <c r="U5407"/>
      <c r="V5407"/>
      <c r="W5407"/>
      <c r="X5407"/>
      <c r="Y5407"/>
      <c r="Z5407"/>
      <c r="AA5407"/>
      <c r="AB5407"/>
      <c r="AC5407"/>
      <c r="AD5407"/>
      <c r="AE5407"/>
    </row>
    <row r="5408" spans="1:31" x14ac:dyDescent="0.2">
      <c r="A5408"/>
      <c r="B5408"/>
      <c r="C5408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S5408"/>
      <c r="T5408"/>
      <c r="U5408"/>
      <c r="V5408"/>
      <c r="W5408"/>
      <c r="X5408"/>
      <c r="Y5408"/>
      <c r="Z5408"/>
      <c r="AA5408"/>
      <c r="AB5408"/>
      <c r="AC5408"/>
      <c r="AD5408"/>
      <c r="AE5408"/>
    </row>
    <row r="5409" spans="1:31" x14ac:dyDescent="0.2">
      <c r="A5409"/>
      <c r="B5409"/>
      <c r="C5409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S5409"/>
      <c r="T5409"/>
      <c r="U5409"/>
      <c r="V5409"/>
      <c r="W5409"/>
      <c r="X5409"/>
      <c r="Y5409"/>
      <c r="Z5409"/>
      <c r="AA5409"/>
      <c r="AB5409"/>
      <c r="AC5409"/>
      <c r="AD5409"/>
      <c r="AE5409"/>
    </row>
    <row r="5410" spans="1:31" x14ac:dyDescent="0.2">
      <c r="A5410"/>
      <c r="B5410"/>
      <c r="C5410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S5410"/>
      <c r="T5410"/>
      <c r="U5410"/>
      <c r="V5410"/>
      <c r="W5410"/>
      <c r="X5410"/>
      <c r="Y5410"/>
      <c r="Z5410"/>
      <c r="AA5410"/>
      <c r="AB5410"/>
      <c r="AC5410"/>
      <c r="AD5410"/>
      <c r="AE5410"/>
    </row>
    <row r="5411" spans="1:31" x14ac:dyDescent="0.2">
      <c r="A5411"/>
      <c r="B5411"/>
      <c r="C5411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S5411"/>
      <c r="T5411"/>
      <c r="U5411"/>
      <c r="V5411"/>
      <c r="W5411"/>
      <c r="X5411"/>
      <c r="Y5411"/>
      <c r="Z5411"/>
      <c r="AA5411"/>
      <c r="AB5411"/>
      <c r="AC5411"/>
      <c r="AD5411"/>
      <c r="AE5411"/>
    </row>
    <row r="5412" spans="1:31" x14ac:dyDescent="0.2">
      <c r="A5412"/>
      <c r="B5412"/>
      <c r="C5412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S5412"/>
      <c r="T5412"/>
      <c r="U5412"/>
      <c r="V5412"/>
      <c r="W5412"/>
      <c r="X5412"/>
      <c r="Y5412"/>
      <c r="Z5412"/>
      <c r="AA5412"/>
      <c r="AB5412"/>
      <c r="AC5412"/>
      <c r="AD5412"/>
      <c r="AE5412"/>
    </row>
    <row r="5413" spans="1:31" x14ac:dyDescent="0.2">
      <c r="A5413"/>
      <c r="B5413"/>
      <c r="C5413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S5413"/>
      <c r="T5413"/>
      <c r="U5413"/>
      <c r="V5413"/>
      <c r="W5413"/>
      <c r="X5413"/>
      <c r="Y5413"/>
      <c r="Z5413"/>
      <c r="AA5413"/>
      <c r="AB5413"/>
      <c r="AC5413"/>
      <c r="AD5413"/>
      <c r="AE5413"/>
    </row>
    <row r="5414" spans="1:31" x14ac:dyDescent="0.2">
      <c r="A5414"/>
      <c r="B5414"/>
      <c r="C541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S5414"/>
      <c r="T5414"/>
      <c r="U5414"/>
      <c r="V5414"/>
      <c r="W5414"/>
      <c r="X5414"/>
      <c r="Y5414"/>
      <c r="Z5414"/>
      <c r="AA5414"/>
      <c r="AB5414"/>
      <c r="AC5414"/>
      <c r="AD5414"/>
      <c r="AE5414"/>
    </row>
    <row r="5415" spans="1:31" x14ac:dyDescent="0.2">
      <c r="A5415"/>
      <c r="B5415"/>
      <c r="C5415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S5415"/>
      <c r="T5415"/>
      <c r="U5415"/>
      <c r="V5415"/>
      <c r="W5415"/>
      <c r="X5415"/>
      <c r="Y5415"/>
      <c r="Z5415"/>
      <c r="AA5415"/>
      <c r="AB5415"/>
      <c r="AC5415"/>
      <c r="AD5415"/>
      <c r="AE5415"/>
    </row>
    <row r="5416" spans="1:31" x14ac:dyDescent="0.2">
      <c r="A5416"/>
      <c r="B5416"/>
      <c r="C5416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S5416"/>
      <c r="T5416"/>
      <c r="U5416"/>
      <c r="V5416"/>
      <c r="W5416"/>
      <c r="X5416"/>
      <c r="Y5416"/>
      <c r="Z5416"/>
      <c r="AA5416"/>
      <c r="AB5416"/>
      <c r="AC5416"/>
      <c r="AD5416"/>
      <c r="AE5416"/>
    </row>
    <row r="5417" spans="1:31" x14ac:dyDescent="0.2">
      <c r="A5417"/>
      <c r="B5417"/>
      <c r="C5417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S5417"/>
      <c r="T5417"/>
      <c r="U5417"/>
      <c r="V5417"/>
      <c r="W5417"/>
      <c r="X5417"/>
      <c r="Y5417"/>
      <c r="Z5417"/>
      <c r="AA5417"/>
      <c r="AB5417"/>
      <c r="AC5417"/>
      <c r="AD5417"/>
      <c r="AE5417"/>
    </row>
    <row r="5418" spans="1:31" x14ac:dyDescent="0.2">
      <c r="A5418"/>
      <c r="B5418"/>
      <c r="C5418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S5418"/>
      <c r="T5418"/>
      <c r="U5418"/>
      <c r="V5418"/>
      <c r="W5418"/>
      <c r="X5418"/>
      <c r="Y5418"/>
      <c r="Z5418"/>
      <c r="AA5418"/>
      <c r="AB5418"/>
      <c r="AC5418"/>
      <c r="AD5418"/>
      <c r="AE5418"/>
    </row>
    <row r="5419" spans="1:31" x14ac:dyDescent="0.2">
      <c r="A5419"/>
      <c r="B5419"/>
      <c r="C5419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S5419"/>
      <c r="T5419"/>
      <c r="U5419"/>
      <c r="V5419"/>
      <c r="W5419"/>
      <c r="X5419"/>
      <c r="Y5419"/>
      <c r="Z5419"/>
      <c r="AA5419"/>
      <c r="AB5419"/>
      <c r="AC5419"/>
      <c r="AD5419"/>
      <c r="AE5419"/>
    </row>
    <row r="5420" spans="1:31" x14ac:dyDescent="0.2">
      <c r="A5420"/>
      <c r="B5420"/>
      <c r="C5420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S5420"/>
      <c r="T5420"/>
      <c r="U5420"/>
      <c r="V5420"/>
      <c r="W5420"/>
      <c r="X5420"/>
      <c r="Y5420"/>
      <c r="Z5420"/>
      <c r="AA5420"/>
      <c r="AB5420"/>
      <c r="AC5420"/>
      <c r="AD5420"/>
      <c r="AE5420"/>
    </row>
    <row r="5421" spans="1:31" x14ac:dyDescent="0.2">
      <c r="A5421"/>
      <c r="B5421"/>
      <c r="C5421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S5421"/>
      <c r="T5421"/>
      <c r="U5421"/>
      <c r="V5421"/>
      <c r="W5421"/>
      <c r="X5421"/>
      <c r="Y5421"/>
      <c r="Z5421"/>
      <c r="AA5421"/>
      <c r="AB5421"/>
      <c r="AC5421"/>
      <c r="AD5421"/>
      <c r="AE5421"/>
    </row>
    <row r="5422" spans="1:31" x14ac:dyDescent="0.2">
      <c r="A5422"/>
      <c r="B5422"/>
      <c r="C5422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S5422"/>
      <c r="T5422"/>
      <c r="U5422"/>
      <c r="V5422"/>
      <c r="W5422"/>
      <c r="X5422"/>
      <c r="Y5422"/>
      <c r="Z5422"/>
      <c r="AA5422"/>
      <c r="AB5422"/>
      <c r="AC5422"/>
      <c r="AD5422"/>
      <c r="AE5422"/>
    </row>
    <row r="5423" spans="1:31" x14ac:dyDescent="0.2">
      <c r="A5423"/>
      <c r="B5423"/>
      <c r="C5423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S5423"/>
      <c r="T5423"/>
      <c r="U5423"/>
      <c r="V5423"/>
      <c r="W5423"/>
      <c r="X5423"/>
      <c r="Y5423"/>
      <c r="Z5423"/>
      <c r="AA5423"/>
      <c r="AB5423"/>
      <c r="AC5423"/>
      <c r="AD5423"/>
      <c r="AE5423"/>
    </row>
    <row r="5424" spans="1:31" x14ac:dyDescent="0.2">
      <c r="A5424"/>
      <c r="B5424"/>
      <c r="C542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S5424"/>
      <c r="T5424"/>
      <c r="U5424"/>
      <c r="V5424"/>
      <c r="W5424"/>
      <c r="X5424"/>
      <c r="Y5424"/>
      <c r="Z5424"/>
      <c r="AA5424"/>
      <c r="AB5424"/>
      <c r="AC5424"/>
      <c r="AD5424"/>
      <c r="AE5424"/>
    </row>
    <row r="5425" spans="1:31" x14ac:dyDescent="0.2">
      <c r="A5425"/>
      <c r="B5425"/>
      <c r="C5425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S5425"/>
      <c r="T5425"/>
      <c r="U5425"/>
      <c r="V5425"/>
      <c r="W5425"/>
      <c r="X5425"/>
      <c r="Y5425"/>
      <c r="Z5425"/>
      <c r="AA5425"/>
      <c r="AB5425"/>
      <c r="AC5425"/>
      <c r="AD5425"/>
      <c r="AE5425"/>
    </row>
    <row r="5426" spans="1:31" x14ac:dyDescent="0.2">
      <c r="A5426"/>
      <c r="B5426"/>
      <c r="C5426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S5426"/>
      <c r="T5426"/>
      <c r="U5426"/>
      <c r="V5426"/>
      <c r="W5426"/>
      <c r="X5426"/>
      <c r="Y5426"/>
      <c r="Z5426"/>
      <c r="AA5426"/>
      <c r="AB5426"/>
      <c r="AC5426"/>
      <c r="AD5426"/>
      <c r="AE5426"/>
    </row>
    <row r="5427" spans="1:31" x14ac:dyDescent="0.2">
      <c r="A5427"/>
      <c r="B5427"/>
      <c r="C5427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S5427"/>
      <c r="T5427"/>
      <c r="U5427"/>
      <c r="V5427"/>
      <c r="W5427"/>
      <c r="X5427"/>
      <c r="Y5427"/>
      <c r="Z5427"/>
      <c r="AA5427"/>
      <c r="AB5427"/>
      <c r="AC5427"/>
      <c r="AD5427"/>
      <c r="AE5427"/>
    </row>
    <row r="5428" spans="1:31" x14ac:dyDescent="0.2">
      <c r="A5428"/>
      <c r="B5428"/>
      <c r="C5428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S5428"/>
      <c r="T5428"/>
      <c r="U5428"/>
      <c r="V5428"/>
      <c r="W5428"/>
      <c r="X5428"/>
      <c r="Y5428"/>
      <c r="Z5428"/>
      <c r="AA5428"/>
      <c r="AB5428"/>
      <c r="AC5428"/>
      <c r="AD5428"/>
      <c r="AE5428"/>
    </row>
    <row r="5429" spans="1:31" x14ac:dyDescent="0.2">
      <c r="A5429"/>
      <c r="B5429"/>
      <c r="C5429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S5429"/>
      <c r="T5429"/>
      <c r="U5429"/>
      <c r="V5429"/>
      <c r="W5429"/>
      <c r="X5429"/>
      <c r="Y5429"/>
      <c r="Z5429"/>
      <c r="AA5429"/>
      <c r="AB5429"/>
      <c r="AC5429"/>
      <c r="AD5429"/>
      <c r="AE5429"/>
    </row>
    <row r="5430" spans="1:31" x14ac:dyDescent="0.2">
      <c r="A5430"/>
      <c r="B5430"/>
      <c r="C5430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S5430"/>
      <c r="T5430"/>
      <c r="U5430"/>
      <c r="V5430"/>
      <c r="W5430"/>
      <c r="X5430"/>
      <c r="Y5430"/>
      <c r="Z5430"/>
      <c r="AA5430"/>
      <c r="AB5430"/>
      <c r="AC5430"/>
      <c r="AD5430"/>
      <c r="AE5430"/>
    </row>
    <row r="5431" spans="1:31" x14ac:dyDescent="0.2">
      <c r="A5431"/>
      <c r="B5431"/>
      <c r="C5431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S5431"/>
      <c r="T5431"/>
      <c r="U5431"/>
      <c r="V5431"/>
      <c r="W5431"/>
      <c r="X5431"/>
      <c r="Y5431"/>
      <c r="Z5431"/>
      <c r="AA5431"/>
      <c r="AB5431"/>
      <c r="AC5431"/>
      <c r="AD5431"/>
      <c r="AE5431"/>
    </row>
    <row r="5432" spans="1:31" x14ac:dyDescent="0.2">
      <c r="A5432"/>
      <c r="B5432"/>
      <c r="C5432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S5432"/>
      <c r="T5432"/>
      <c r="U5432"/>
      <c r="V5432"/>
      <c r="W5432"/>
      <c r="X5432"/>
      <c r="Y5432"/>
      <c r="Z5432"/>
      <c r="AA5432"/>
      <c r="AB5432"/>
      <c r="AC5432"/>
      <c r="AD5432"/>
      <c r="AE5432"/>
    </row>
    <row r="5433" spans="1:31" x14ac:dyDescent="0.2">
      <c r="A5433"/>
      <c r="B5433"/>
      <c r="C5433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S5433"/>
      <c r="T5433"/>
      <c r="U5433"/>
      <c r="V5433"/>
      <c r="W5433"/>
      <c r="X5433"/>
      <c r="Y5433"/>
      <c r="Z5433"/>
      <c r="AA5433"/>
      <c r="AB5433"/>
      <c r="AC5433"/>
      <c r="AD5433"/>
      <c r="AE5433"/>
    </row>
    <row r="5434" spans="1:31" x14ac:dyDescent="0.2">
      <c r="A5434"/>
      <c r="B5434"/>
      <c r="C543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S5434"/>
      <c r="T5434"/>
      <c r="U5434"/>
      <c r="V5434"/>
      <c r="W5434"/>
      <c r="X5434"/>
      <c r="Y5434"/>
      <c r="Z5434"/>
      <c r="AA5434"/>
      <c r="AB5434"/>
      <c r="AC5434"/>
      <c r="AD5434"/>
      <c r="AE5434"/>
    </row>
    <row r="5435" spans="1:31" x14ac:dyDescent="0.2">
      <c r="A5435"/>
      <c r="B5435"/>
      <c r="C5435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S5435"/>
      <c r="T5435"/>
      <c r="U5435"/>
      <c r="V5435"/>
      <c r="W5435"/>
      <c r="X5435"/>
      <c r="Y5435"/>
      <c r="Z5435"/>
      <c r="AA5435"/>
      <c r="AB5435"/>
      <c r="AC5435"/>
      <c r="AD5435"/>
      <c r="AE5435"/>
    </row>
    <row r="5436" spans="1:31" x14ac:dyDescent="0.2">
      <c r="A5436"/>
      <c r="B5436"/>
      <c r="C5436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S5436"/>
      <c r="T5436"/>
      <c r="U5436"/>
      <c r="V5436"/>
      <c r="W5436"/>
      <c r="X5436"/>
      <c r="Y5436"/>
      <c r="Z5436"/>
      <c r="AA5436"/>
      <c r="AB5436"/>
      <c r="AC5436"/>
      <c r="AD5436"/>
      <c r="AE5436"/>
    </row>
    <row r="5437" spans="1:31" x14ac:dyDescent="0.2">
      <c r="A5437"/>
      <c r="B5437"/>
      <c r="C5437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S5437"/>
      <c r="T5437"/>
      <c r="U5437"/>
      <c r="V5437"/>
      <c r="W5437"/>
      <c r="X5437"/>
      <c r="Y5437"/>
      <c r="Z5437"/>
      <c r="AA5437"/>
      <c r="AB5437"/>
      <c r="AC5437"/>
      <c r="AD5437"/>
      <c r="AE5437"/>
    </row>
    <row r="5438" spans="1:31" x14ac:dyDescent="0.2">
      <c r="A5438"/>
      <c r="B5438"/>
      <c r="C5438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S5438"/>
      <c r="T5438"/>
      <c r="U5438"/>
      <c r="V5438"/>
      <c r="W5438"/>
      <c r="X5438"/>
      <c r="Y5438"/>
      <c r="Z5438"/>
      <c r="AA5438"/>
      <c r="AB5438"/>
      <c r="AC5438"/>
      <c r="AD5438"/>
      <c r="AE5438"/>
    </row>
    <row r="5439" spans="1:31" x14ac:dyDescent="0.2">
      <c r="A5439"/>
      <c r="B5439"/>
      <c r="C5439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S5439"/>
      <c r="T5439"/>
      <c r="U5439"/>
      <c r="V5439"/>
      <c r="W5439"/>
      <c r="X5439"/>
      <c r="Y5439"/>
      <c r="Z5439"/>
      <c r="AA5439"/>
      <c r="AB5439"/>
      <c r="AC5439"/>
      <c r="AD5439"/>
      <c r="AE5439"/>
    </row>
    <row r="5440" spans="1:31" x14ac:dyDescent="0.2">
      <c r="A5440"/>
      <c r="B5440"/>
      <c r="C5440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S5440"/>
      <c r="T5440"/>
      <c r="U5440"/>
      <c r="V5440"/>
      <c r="W5440"/>
      <c r="X5440"/>
      <c r="Y5440"/>
      <c r="Z5440"/>
      <c r="AA5440"/>
      <c r="AB5440"/>
      <c r="AC5440"/>
      <c r="AD5440"/>
      <c r="AE5440"/>
    </row>
    <row r="5441" spans="1:31" x14ac:dyDescent="0.2">
      <c r="A5441"/>
      <c r="B5441"/>
      <c r="C5441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S5441"/>
      <c r="T5441"/>
      <c r="U5441"/>
      <c r="V5441"/>
      <c r="W5441"/>
      <c r="X5441"/>
      <c r="Y5441"/>
      <c r="Z5441"/>
      <c r="AA5441"/>
      <c r="AB5441"/>
      <c r="AC5441"/>
      <c r="AD5441"/>
      <c r="AE5441"/>
    </row>
    <row r="5442" spans="1:31" x14ac:dyDescent="0.2">
      <c r="A5442"/>
      <c r="B5442"/>
      <c r="C5442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S5442"/>
      <c r="T5442"/>
      <c r="U5442"/>
      <c r="V5442"/>
      <c r="W5442"/>
      <c r="X5442"/>
      <c r="Y5442"/>
      <c r="Z5442"/>
      <c r="AA5442"/>
      <c r="AB5442"/>
      <c r="AC5442"/>
      <c r="AD5442"/>
      <c r="AE5442"/>
    </row>
    <row r="5443" spans="1:31" x14ac:dyDescent="0.2">
      <c r="A5443"/>
      <c r="B5443"/>
      <c r="C5443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S5443"/>
      <c r="T5443"/>
      <c r="U5443"/>
      <c r="V5443"/>
      <c r="W5443"/>
      <c r="X5443"/>
      <c r="Y5443"/>
      <c r="Z5443"/>
      <c r="AA5443"/>
      <c r="AB5443"/>
      <c r="AC5443"/>
      <c r="AD5443"/>
      <c r="AE5443"/>
    </row>
    <row r="5444" spans="1:31" x14ac:dyDescent="0.2">
      <c r="A5444"/>
      <c r="B5444"/>
      <c r="C544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S5444"/>
      <c r="T5444"/>
      <c r="U5444"/>
      <c r="V5444"/>
      <c r="W5444"/>
      <c r="X5444"/>
      <c r="Y5444"/>
      <c r="Z5444"/>
      <c r="AA5444"/>
      <c r="AB5444"/>
      <c r="AC5444"/>
      <c r="AD5444"/>
      <c r="AE5444"/>
    </row>
    <row r="5445" spans="1:31" x14ac:dyDescent="0.2">
      <c r="A5445"/>
      <c r="B5445"/>
      <c r="C5445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S5445"/>
      <c r="T5445"/>
      <c r="U5445"/>
      <c r="V5445"/>
      <c r="W5445"/>
      <c r="X5445"/>
      <c r="Y5445"/>
      <c r="Z5445"/>
      <c r="AA5445"/>
      <c r="AB5445"/>
      <c r="AC5445"/>
      <c r="AD5445"/>
      <c r="AE5445"/>
    </row>
    <row r="5446" spans="1:31" x14ac:dyDescent="0.2">
      <c r="A5446"/>
      <c r="B5446"/>
      <c r="C5446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S5446"/>
      <c r="T5446"/>
      <c r="U5446"/>
      <c r="V5446"/>
      <c r="W5446"/>
      <c r="X5446"/>
      <c r="Y5446"/>
      <c r="Z5446"/>
      <c r="AA5446"/>
      <c r="AB5446"/>
      <c r="AC5446"/>
      <c r="AD5446"/>
      <c r="AE5446"/>
    </row>
    <row r="5447" spans="1:31" x14ac:dyDescent="0.2">
      <c r="A5447"/>
      <c r="B5447"/>
      <c r="C5447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S5447"/>
      <c r="T5447"/>
      <c r="U5447"/>
      <c r="V5447"/>
      <c r="W5447"/>
      <c r="X5447"/>
      <c r="Y5447"/>
      <c r="Z5447"/>
      <c r="AA5447"/>
      <c r="AB5447"/>
      <c r="AC5447"/>
      <c r="AD5447"/>
      <c r="AE5447"/>
    </row>
    <row r="5448" spans="1:31" x14ac:dyDescent="0.2">
      <c r="A5448"/>
      <c r="B5448"/>
      <c r="C5448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S5448"/>
      <c r="T5448"/>
      <c r="U5448"/>
      <c r="V5448"/>
      <c r="W5448"/>
      <c r="X5448"/>
      <c r="Y5448"/>
      <c r="Z5448"/>
      <c r="AA5448"/>
      <c r="AB5448"/>
      <c r="AC5448"/>
      <c r="AD5448"/>
      <c r="AE5448"/>
    </row>
    <row r="5449" spans="1:31" x14ac:dyDescent="0.2">
      <c r="A5449"/>
      <c r="B5449"/>
      <c r="C5449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S5449"/>
      <c r="T5449"/>
      <c r="U5449"/>
      <c r="V5449"/>
      <c r="W5449"/>
      <c r="X5449"/>
      <c r="Y5449"/>
      <c r="Z5449"/>
      <c r="AA5449"/>
      <c r="AB5449"/>
      <c r="AC5449"/>
      <c r="AD5449"/>
      <c r="AE5449"/>
    </row>
    <row r="5450" spans="1:31" x14ac:dyDescent="0.2">
      <c r="A5450"/>
      <c r="B5450"/>
      <c r="C5450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S5450"/>
      <c r="T5450"/>
      <c r="U5450"/>
      <c r="V5450"/>
      <c r="W5450"/>
      <c r="X5450"/>
      <c r="Y5450"/>
      <c r="Z5450"/>
      <c r="AA5450"/>
      <c r="AB5450"/>
      <c r="AC5450"/>
      <c r="AD5450"/>
      <c r="AE5450"/>
    </row>
    <row r="5451" spans="1:31" x14ac:dyDescent="0.2">
      <c r="A5451"/>
      <c r="B5451"/>
      <c r="C5451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S5451"/>
      <c r="T5451"/>
      <c r="U5451"/>
      <c r="V5451"/>
      <c r="W5451"/>
      <c r="X5451"/>
      <c r="Y5451"/>
      <c r="Z5451"/>
      <c r="AA5451"/>
      <c r="AB5451"/>
      <c r="AC5451"/>
      <c r="AD5451"/>
      <c r="AE5451"/>
    </row>
    <row r="5452" spans="1:31" x14ac:dyDescent="0.2">
      <c r="A5452"/>
      <c r="B5452"/>
      <c r="C5452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S5452"/>
      <c r="T5452"/>
      <c r="U5452"/>
      <c r="V5452"/>
      <c r="W5452"/>
      <c r="X5452"/>
      <c r="Y5452"/>
      <c r="Z5452"/>
      <c r="AA5452"/>
      <c r="AB5452"/>
      <c r="AC5452"/>
      <c r="AD5452"/>
      <c r="AE5452"/>
    </row>
    <row r="5453" spans="1:31" x14ac:dyDescent="0.2">
      <c r="A5453"/>
      <c r="B5453"/>
      <c r="C5453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S5453"/>
      <c r="T5453"/>
      <c r="U5453"/>
      <c r="V5453"/>
      <c r="W5453"/>
      <c r="X5453"/>
      <c r="Y5453"/>
      <c r="Z5453"/>
      <c r="AA5453"/>
      <c r="AB5453"/>
      <c r="AC5453"/>
      <c r="AD5453"/>
      <c r="AE5453"/>
    </row>
    <row r="5454" spans="1:31" x14ac:dyDescent="0.2">
      <c r="A5454"/>
      <c r="B5454"/>
      <c r="C545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S5454"/>
      <c r="T5454"/>
      <c r="U5454"/>
      <c r="V5454"/>
      <c r="W5454"/>
      <c r="X5454"/>
      <c r="Y5454"/>
      <c r="Z5454"/>
      <c r="AA5454"/>
      <c r="AB5454"/>
      <c r="AC5454"/>
      <c r="AD5454"/>
      <c r="AE5454"/>
    </row>
    <row r="5455" spans="1:31" x14ac:dyDescent="0.2">
      <c r="A5455"/>
      <c r="B5455"/>
      <c r="C5455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S5455"/>
      <c r="T5455"/>
      <c r="U5455"/>
      <c r="V5455"/>
      <c r="W5455"/>
      <c r="X5455"/>
      <c r="Y5455"/>
      <c r="Z5455"/>
      <c r="AA5455"/>
      <c r="AB5455"/>
      <c r="AC5455"/>
      <c r="AD5455"/>
      <c r="AE5455"/>
    </row>
    <row r="5456" spans="1:31" x14ac:dyDescent="0.2">
      <c r="A5456"/>
      <c r="B5456"/>
      <c r="C5456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S5456"/>
      <c r="T5456"/>
      <c r="U5456"/>
      <c r="V5456"/>
      <c r="W5456"/>
      <c r="X5456"/>
      <c r="Y5456"/>
      <c r="Z5456"/>
      <c r="AA5456"/>
      <c r="AB5456"/>
      <c r="AC5456"/>
      <c r="AD5456"/>
      <c r="AE5456"/>
    </row>
    <row r="5457" spans="1:31" x14ac:dyDescent="0.2">
      <c r="A5457"/>
      <c r="B5457"/>
      <c r="C5457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S5457"/>
      <c r="T5457"/>
      <c r="U5457"/>
      <c r="V5457"/>
      <c r="W5457"/>
      <c r="X5457"/>
      <c r="Y5457"/>
      <c r="Z5457"/>
      <c r="AA5457"/>
      <c r="AB5457"/>
      <c r="AC5457"/>
      <c r="AD5457"/>
      <c r="AE5457"/>
    </row>
    <row r="5458" spans="1:31" x14ac:dyDescent="0.2">
      <c r="A5458"/>
      <c r="B5458"/>
      <c r="C5458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S5458"/>
      <c r="T5458"/>
      <c r="U5458"/>
      <c r="V5458"/>
      <c r="W5458"/>
      <c r="X5458"/>
      <c r="Y5458"/>
      <c r="Z5458"/>
      <c r="AA5458"/>
      <c r="AB5458"/>
      <c r="AC5458"/>
      <c r="AD5458"/>
      <c r="AE5458"/>
    </row>
    <row r="5459" spans="1:31" x14ac:dyDescent="0.2">
      <c r="A5459"/>
      <c r="B5459"/>
      <c r="C5459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S5459"/>
      <c r="T5459"/>
      <c r="U5459"/>
      <c r="V5459"/>
      <c r="W5459"/>
      <c r="X5459"/>
      <c r="Y5459"/>
      <c r="Z5459"/>
      <c r="AA5459"/>
      <c r="AB5459"/>
      <c r="AC5459"/>
      <c r="AD5459"/>
      <c r="AE5459"/>
    </row>
    <row r="5460" spans="1:31" x14ac:dyDescent="0.2">
      <c r="A5460"/>
      <c r="B5460"/>
      <c r="C5460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S5460"/>
      <c r="T5460"/>
      <c r="U5460"/>
      <c r="V5460"/>
      <c r="W5460"/>
      <c r="X5460"/>
      <c r="Y5460"/>
      <c r="Z5460"/>
      <c r="AA5460"/>
      <c r="AB5460"/>
      <c r="AC5460"/>
      <c r="AD5460"/>
      <c r="AE5460"/>
    </row>
    <row r="5461" spans="1:31" x14ac:dyDescent="0.2">
      <c r="A5461"/>
      <c r="B5461"/>
      <c r="C5461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S5461"/>
      <c r="T5461"/>
      <c r="U5461"/>
      <c r="V5461"/>
      <c r="W5461"/>
      <c r="X5461"/>
      <c r="Y5461"/>
      <c r="Z5461"/>
      <c r="AA5461"/>
      <c r="AB5461"/>
      <c r="AC5461"/>
      <c r="AD5461"/>
      <c r="AE5461"/>
    </row>
    <row r="5462" spans="1:31" x14ac:dyDescent="0.2">
      <c r="A5462"/>
      <c r="B5462"/>
      <c r="C5462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S5462"/>
      <c r="T5462"/>
      <c r="U5462"/>
      <c r="V5462"/>
      <c r="W5462"/>
      <c r="X5462"/>
      <c r="Y5462"/>
      <c r="Z5462"/>
      <c r="AA5462"/>
      <c r="AB5462"/>
      <c r="AC5462"/>
      <c r="AD5462"/>
      <c r="AE5462"/>
    </row>
    <row r="5463" spans="1:31" x14ac:dyDescent="0.2">
      <c r="A5463"/>
      <c r="B5463"/>
      <c r="C5463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S5463"/>
      <c r="T5463"/>
      <c r="U5463"/>
      <c r="V5463"/>
      <c r="W5463"/>
      <c r="X5463"/>
      <c r="Y5463"/>
      <c r="Z5463"/>
      <c r="AA5463"/>
      <c r="AB5463"/>
      <c r="AC5463"/>
      <c r="AD5463"/>
      <c r="AE5463"/>
    </row>
    <row r="5464" spans="1:31" x14ac:dyDescent="0.2">
      <c r="A5464"/>
      <c r="B5464"/>
      <c r="C546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S5464"/>
      <c r="T5464"/>
      <c r="U5464"/>
      <c r="V5464"/>
      <c r="W5464"/>
      <c r="X5464"/>
      <c r="Y5464"/>
      <c r="Z5464"/>
      <c r="AA5464"/>
      <c r="AB5464"/>
      <c r="AC5464"/>
      <c r="AD5464"/>
      <c r="AE5464"/>
    </row>
    <row r="5465" spans="1:31" x14ac:dyDescent="0.2">
      <c r="A5465"/>
      <c r="B5465"/>
      <c r="C5465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S5465"/>
      <c r="T5465"/>
      <c r="U5465"/>
      <c r="V5465"/>
      <c r="W5465"/>
      <c r="X5465"/>
      <c r="Y5465"/>
      <c r="Z5465"/>
      <c r="AA5465"/>
      <c r="AB5465"/>
      <c r="AC5465"/>
      <c r="AD5465"/>
      <c r="AE5465"/>
    </row>
    <row r="5466" spans="1:31" x14ac:dyDescent="0.2">
      <c r="A5466"/>
      <c r="B5466"/>
      <c r="C5466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S5466"/>
      <c r="T5466"/>
      <c r="U5466"/>
      <c r="V5466"/>
      <c r="W5466"/>
      <c r="X5466"/>
      <c r="Y5466"/>
      <c r="Z5466"/>
      <c r="AA5466"/>
      <c r="AB5466"/>
      <c r="AC5466"/>
      <c r="AD5466"/>
      <c r="AE5466"/>
    </row>
    <row r="5467" spans="1:31" x14ac:dyDescent="0.2">
      <c r="A5467"/>
      <c r="B5467"/>
      <c r="C5467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S5467"/>
      <c r="T5467"/>
      <c r="U5467"/>
      <c r="V5467"/>
      <c r="W5467"/>
      <c r="X5467"/>
      <c r="Y5467"/>
      <c r="Z5467"/>
      <c r="AA5467"/>
      <c r="AB5467"/>
      <c r="AC5467"/>
      <c r="AD5467"/>
      <c r="AE5467"/>
    </row>
    <row r="5468" spans="1:31" x14ac:dyDescent="0.2">
      <c r="A5468"/>
      <c r="B5468"/>
      <c r="C5468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S5468"/>
      <c r="T5468"/>
      <c r="U5468"/>
      <c r="V5468"/>
      <c r="W5468"/>
      <c r="X5468"/>
      <c r="Y5468"/>
      <c r="Z5468"/>
      <c r="AA5468"/>
      <c r="AB5468"/>
      <c r="AC5468"/>
      <c r="AD5468"/>
      <c r="AE5468"/>
    </row>
    <row r="5469" spans="1:31" x14ac:dyDescent="0.2">
      <c r="A5469"/>
      <c r="B5469"/>
      <c r="C5469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S5469"/>
      <c r="T5469"/>
      <c r="U5469"/>
      <c r="V5469"/>
      <c r="W5469"/>
      <c r="X5469"/>
      <c r="Y5469"/>
      <c r="Z5469"/>
      <c r="AA5469"/>
      <c r="AB5469"/>
      <c r="AC5469"/>
      <c r="AD5469"/>
      <c r="AE5469"/>
    </row>
    <row r="5470" spans="1:31" x14ac:dyDescent="0.2">
      <c r="A5470"/>
      <c r="B5470"/>
      <c r="C5470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S5470"/>
      <c r="T5470"/>
      <c r="U5470"/>
      <c r="V5470"/>
      <c r="W5470"/>
      <c r="X5470"/>
      <c r="Y5470"/>
      <c r="Z5470"/>
      <c r="AA5470"/>
      <c r="AB5470"/>
      <c r="AC5470"/>
      <c r="AD5470"/>
      <c r="AE5470"/>
    </row>
    <row r="5471" spans="1:31" x14ac:dyDescent="0.2">
      <c r="A5471"/>
      <c r="B5471"/>
      <c r="C5471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S5471"/>
      <c r="T5471"/>
      <c r="U5471"/>
      <c r="V5471"/>
      <c r="W5471"/>
      <c r="X5471"/>
      <c r="Y5471"/>
      <c r="Z5471"/>
      <c r="AA5471"/>
      <c r="AB5471"/>
      <c r="AC5471"/>
      <c r="AD5471"/>
      <c r="AE5471"/>
    </row>
    <row r="5472" spans="1:31" x14ac:dyDescent="0.2">
      <c r="A5472"/>
      <c r="B5472"/>
      <c r="C5472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S5472"/>
      <c r="T5472"/>
      <c r="U5472"/>
      <c r="V5472"/>
      <c r="W5472"/>
      <c r="X5472"/>
      <c r="Y5472"/>
      <c r="Z5472"/>
      <c r="AA5472"/>
      <c r="AB5472"/>
      <c r="AC5472"/>
      <c r="AD5472"/>
      <c r="AE5472"/>
    </row>
    <row r="5473" spans="1:31" x14ac:dyDescent="0.2">
      <c r="A5473"/>
      <c r="B5473"/>
      <c r="C5473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S5473"/>
      <c r="T5473"/>
      <c r="U5473"/>
      <c r="V5473"/>
      <c r="W5473"/>
      <c r="X5473"/>
      <c r="Y5473"/>
      <c r="Z5473"/>
      <c r="AA5473"/>
      <c r="AB5473"/>
      <c r="AC5473"/>
      <c r="AD5473"/>
      <c r="AE5473"/>
    </row>
    <row r="5474" spans="1:31" x14ac:dyDescent="0.2">
      <c r="A5474"/>
      <c r="B5474"/>
      <c r="C547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S5474"/>
      <c r="T5474"/>
      <c r="U5474"/>
      <c r="V5474"/>
      <c r="W5474"/>
      <c r="X5474"/>
      <c r="Y5474"/>
      <c r="Z5474"/>
      <c r="AA5474"/>
      <c r="AB5474"/>
      <c r="AC5474"/>
      <c r="AD5474"/>
      <c r="AE5474"/>
    </row>
    <row r="5475" spans="1:31" x14ac:dyDescent="0.2">
      <c r="A5475"/>
      <c r="B5475"/>
      <c r="C5475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S5475"/>
      <c r="T5475"/>
      <c r="U5475"/>
      <c r="V5475"/>
      <c r="W5475"/>
      <c r="X5475"/>
      <c r="Y5475"/>
      <c r="Z5475"/>
      <c r="AA5475"/>
      <c r="AB5475"/>
      <c r="AC5475"/>
      <c r="AD5475"/>
      <c r="AE5475"/>
    </row>
    <row r="5476" spans="1:31" x14ac:dyDescent="0.2">
      <c r="A5476"/>
      <c r="B5476"/>
      <c r="C5476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S5476"/>
      <c r="T5476"/>
      <c r="U5476"/>
      <c r="V5476"/>
      <c r="W5476"/>
      <c r="X5476"/>
      <c r="Y5476"/>
      <c r="Z5476"/>
      <c r="AA5476"/>
      <c r="AB5476"/>
      <c r="AC5476"/>
      <c r="AD5476"/>
      <c r="AE5476"/>
    </row>
    <row r="5477" spans="1:31" x14ac:dyDescent="0.2">
      <c r="A5477"/>
      <c r="B5477"/>
      <c r="C5477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S5477"/>
      <c r="T5477"/>
      <c r="U5477"/>
      <c r="V5477"/>
      <c r="W5477"/>
      <c r="X5477"/>
      <c r="Y5477"/>
      <c r="Z5477"/>
      <c r="AA5477"/>
      <c r="AB5477"/>
      <c r="AC5477"/>
      <c r="AD5477"/>
      <c r="AE5477"/>
    </row>
    <row r="5478" spans="1:31" x14ac:dyDescent="0.2">
      <c r="A5478"/>
      <c r="B5478"/>
      <c r="C5478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S5478"/>
      <c r="T5478"/>
      <c r="U5478"/>
      <c r="V5478"/>
      <c r="W5478"/>
      <c r="X5478"/>
      <c r="Y5478"/>
      <c r="Z5478"/>
      <c r="AA5478"/>
      <c r="AB5478"/>
      <c r="AC5478"/>
      <c r="AD5478"/>
      <c r="AE5478"/>
    </row>
    <row r="5479" spans="1:31" x14ac:dyDescent="0.2">
      <c r="A5479"/>
      <c r="B5479"/>
      <c r="C5479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S5479"/>
      <c r="T5479"/>
      <c r="U5479"/>
      <c r="V5479"/>
      <c r="W5479"/>
      <c r="X5479"/>
      <c r="Y5479"/>
      <c r="Z5479"/>
      <c r="AA5479"/>
      <c r="AB5479"/>
      <c r="AC5479"/>
      <c r="AD5479"/>
      <c r="AE5479"/>
    </row>
    <row r="5480" spans="1:31" x14ac:dyDescent="0.2">
      <c r="A5480"/>
      <c r="B5480"/>
      <c r="C5480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S5480"/>
      <c r="T5480"/>
      <c r="U5480"/>
      <c r="V5480"/>
      <c r="W5480"/>
      <c r="X5480"/>
      <c r="Y5480"/>
      <c r="Z5480"/>
      <c r="AA5480"/>
      <c r="AB5480"/>
      <c r="AC5480"/>
      <c r="AD5480"/>
      <c r="AE5480"/>
    </row>
    <row r="5481" spans="1:31" x14ac:dyDescent="0.2">
      <c r="A5481"/>
      <c r="B5481"/>
      <c r="C5481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S5481"/>
      <c r="T5481"/>
      <c r="U5481"/>
      <c r="V5481"/>
      <c r="W5481"/>
      <c r="X5481"/>
      <c r="Y5481"/>
      <c r="Z5481"/>
      <c r="AA5481"/>
      <c r="AB5481"/>
      <c r="AC5481"/>
      <c r="AD5481"/>
      <c r="AE5481"/>
    </row>
    <row r="5482" spans="1:31" x14ac:dyDescent="0.2">
      <c r="A5482"/>
      <c r="B5482"/>
      <c r="C5482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S5482"/>
      <c r="T5482"/>
      <c r="U5482"/>
      <c r="V5482"/>
      <c r="W5482"/>
      <c r="X5482"/>
      <c r="Y5482"/>
      <c r="Z5482"/>
      <c r="AA5482"/>
      <c r="AB5482"/>
      <c r="AC5482"/>
      <c r="AD5482"/>
      <c r="AE5482"/>
    </row>
    <row r="5483" spans="1:31" x14ac:dyDescent="0.2">
      <c r="A5483"/>
      <c r="B5483"/>
      <c r="C5483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S5483"/>
      <c r="T5483"/>
      <c r="U5483"/>
      <c r="V5483"/>
      <c r="W5483"/>
      <c r="X5483"/>
      <c r="Y5483"/>
      <c r="Z5483"/>
      <c r="AA5483"/>
      <c r="AB5483"/>
      <c r="AC5483"/>
      <c r="AD5483"/>
      <c r="AE5483"/>
    </row>
    <row r="5484" spans="1:31" x14ac:dyDescent="0.2">
      <c r="A5484"/>
      <c r="B5484"/>
      <c r="C548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S5484"/>
      <c r="T5484"/>
      <c r="U5484"/>
      <c r="V5484"/>
      <c r="W5484"/>
      <c r="X5484"/>
      <c r="Y5484"/>
      <c r="Z5484"/>
      <c r="AA5484"/>
      <c r="AB5484"/>
      <c r="AC5484"/>
      <c r="AD5484"/>
      <c r="AE5484"/>
    </row>
    <row r="5485" spans="1:31" x14ac:dyDescent="0.2">
      <c r="A5485"/>
      <c r="B5485"/>
      <c r="C5485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S5485"/>
      <c r="T5485"/>
      <c r="U5485"/>
      <c r="V5485"/>
      <c r="W5485"/>
      <c r="X5485"/>
      <c r="Y5485"/>
      <c r="Z5485"/>
      <c r="AA5485"/>
      <c r="AB5485"/>
      <c r="AC5485"/>
      <c r="AD5485"/>
      <c r="AE5485"/>
    </row>
    <row r="5486" spans="1:31" x14ac:dyDescent="0.2">
      <c r="A5486"/>
      <c r="B5486"/>
      <c r="C5486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S5486"/>
      <c r="T5486"/>
      <c r="U5486"/>
      <c r="V5486"/>
      <c r="W5486"/>
      <c r="X5486"/>
      <c r="Y5486"/>
      <c r="Z5486"/>
      <c r="AA5486"/>
      <c r="AB5486"/>
      <c r="AC5486"/>
      <c r="AD5486"/>
      <c r="AE5486"/>
    </row>
    <row r="5487" spans="1:31" x14ac:dyDescent="0.2">
      <c r="A5487"/>
      <c r="B5487"/>
      <c r="C5487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S5487"/>
      <c r="T5487"/>
      <c r="U5487"/>
      <c r="V5487"/>
      <c r="W5487"/>
      <c r="X5487"/>
      <c r="Y5487"/>
      <c r="Z5487"/>
      <c r="AA5487"/>
      <c r="AB5487"/>
      <c r="AC5487"/>
      <c r="AD5487"/>
      <c r="AE5487"/>
    </row>
    <row r="5488" spans="1:31" x14ac:dyDescent="0.2">
      <c r="A5488"/>
      <c r="B5488"/>
      <c r="C5488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S5488"/>
      <c r="T5488"/>
      <c r="U5488"/>
      <c r="V5488"/>
      <c r="W5488"/>
      <c r="X5488"/>
      <c r="Y5488"/>
      <c r="Z5488"/>
      <c r="AA5488"/>
      <c r="AB5488"/>
      <c r="AC5488"/>
      <c r="AD5488"/>
      <c r="AE5488"/>
    </row>
    <row r="5489" spans="1:31" x14ac:dyDescent="0.2">
      <c r="A5489"/>
      <c r="B5489"/>
      <c r="C5489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S5489"/>
      <c r="T5489"/>
      <c r="U5489"/>
      <c r="V5489"/>
      <c r="W5489"/>
      <c r="X5489"/>
      <c r="Y5489"/>
      <c r="Z5489"/>
      <c r="AA5489"/>
      <c r="AB5489"/>
      <c r="AC5489"/>
      <c r="AD5489"/>
      <c r="AE5489"/>
    </row>
    <row r="5490" spans="1:31" x14ac:dyDescent="0.2">
      <c r="A5490"/>
      <c r="B5490"/>
      <c r="C5490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S5490"/>
      <c r="T5490"/>
      <c r="U5490"/>
      <c r="V5490"/>
      <c r="W5490"/>
      <c r="X5490"/>
      <c r="Y5490"/>
      <c r="Z5490"/>
      <c r="AA5490"/>
      <c r="AB5490"/>
      <c r="AC5490"/>
      <c r="AD5490"/>
      <c r="AE5490"/>
    </row>
    <row r="5491" spans="1:31" x14ac:dyDescent="0.2">
      <c r="A5491"/>
      <c r="B5491"/>
      <c r="C5491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S5491"/>
      <c r="T5491"/>
      <c r="U5491"/>
      <c r="V5491"/>
      <c r="W5491"/>
      <c r="X5491"/>
      <c r="Y5491"/>
      <c r="Z5491"/>
      <c r="AA5491"/>
      <c r="AB5491"/>
      <c r="AC5491"/>
      <c r="AD5491"/>
      <c r="AE5491"/>
    </row>
    <row r="5492" spans="1:31" x14ac:dyDescent="0.2">
      <c r="A5492"/>
      <c r="B5492"/>
      <c r="C5492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S5492"/>
      <c r="T5492"/>
      <c r="U5492"/>
      <c r="V5492"/>
      <c r="W5492"/>
      <c r="X5492"/>
      <c r="Y5492"/>
      <c r="Z5492"/>
      <c r="AA5492"/>
      <c r="AB5492"/>
      <c r="AC5492"/>
      <c r="AD5492"/>
      <c r="AE5492"/>
    </row>
    <row r="5493" spans="1:31" x14ac:dyDescent="0.2">
      <c r="A5493"/>
      <c r="B5493"/>
      <c r="C5493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S5493"/>
      <c r="T5493"/>
      <c r="U5493"/>
      <c r="V5493"/>
      <c r="W5493"/>
      <c r="X5493"/>
      <c r="Y5493"/>
      <c r="Z5493"/>
      <c r="AA5493"/>
      <c r="AB5493"/>
      <c r="AC5493"/>
      <c r="AD5493"/>
      <c r="AE5493"/>
    </row>
    <row r="5494" spans="1:31" x14ac:dyDescent="0.2">
      <c r="A5494"/>
      <c r="B5494"/>
      <c r="C549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S5494"/>
      <c r="T5494"/>
      <c r="U5494"/>
      <c r="V5494"/>
      <c r="W5494"/>
      <c r="X5494"/>
      <c r="Y5494"/>
      <c r="Z5494"/>
      <c r="AA5494"/>
      <c r="AB5494"/>
      <c r="AC5494"/>
      <c r="AD5494"/>
      <c r="AE5494"/>
    </row>
    <row r="5495" spans="1:31" x14ac:dyDescent="0.2">
      <c r="A5495"/>
      <c r="B5495"/>
      <c r="C5495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S5495"/>
      <c r="T5495"/>
      <c r="U5495"/>
      <c r="V5495"/>
      <c r="W5495"/>
      <c r="X5495"/>
      <c r="Y5495"/>
      <c r="Z5495"/>
      <c r="AA5495"/>
      <c r="AB5495"/>
      <c r="AC5495"/>
      <c r="AD5495"/>
      <c r="AE5495"/>
    </row>
    <row r="5496" spans="1:31" x14ac:dyDescent="0.2">
      <c r="A5496"/>
      <c r="B5496"/>
      <c r="C5496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S5496"/>
      <c r="T5496"/>
      <c r="U5496"/>
      <c r="V5496"/>
      <c r="W5496"/>
      <c r="X5496"/>
      <c r="Y5496"/>
      <c r="Z5496"/>
      <c r="AA5496"/>
      <c r="AB5496"/>
      <c r="AC5496"/>
      <c r="AD5496"/>
      <c r="AE5496"/>
    </row>
    <row r="5497" spans="1:31" x14ac:dyDescent="0.2">
      <c r="A5497"/>
      <c r="B5497"/>
      <c r="C5497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S5497"/>
      <c r="T5497"/>
      <c r="U5497"/>
      <c r="V5497"/>
      <c r="W5497"/>
      <c r="X5497"/>
      <c r="Y5497"/>
      <c r="Z5497"/>
      <c r="AA5497"/>
      <c r="AB5497"/>
      <c r="AC5497"/>
      <c r="AD5497"/>
      <c r="AE5497"/>
    </row>
    <row r="5498" spans="1:31" x14ac:dyDescent="0.2">
      <c r="A5498"/>
      <c r="B5498"/>
      <c r="C5498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S5498"/>
      <c r="T5498"/>
      <c r="U5498"/>
      <c r="V5498"/>
      <c r="W5498"/>
      <c r="X5498"/>
      <c r="Y5498"/>
      <c r="Z5498"/>
      <c r="AA5498"/>
      <c r="AB5498"/>
      <c r="AC5498"/>
      <c r="AD5498"/>
      <c r="AE5498"/>
    </row>
    <row r="5499" spans="1:31" x14ac:dyDescent="0.2">
      <c r="A5499"/>
      <c r="B5499"/>
      <c r="C5499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S5499"/>
      <c r="T5499"/>
      <c r="U5499"/>
      <c r="V5499"/>
      <c r="W5499"/>
      <c r="X5499"/>
      <c r="Y5499"/>
      <c r="Z5499"/>
      <c r="AA5499"/>
      <c r="AB5499"/>
      <c r="AC5499"/>
      <c r="AD5499"/>
      <c r="AE5499"/>
    </row>
    <row r="5500" spans="1:31" x14ac:dyDescent="0.2">
      <c r="A5500"/>
      <c r="B5500"/>
      <c r="C5500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S5500"/>
      <c r="T5500"/>
      <c r="U5500"/>
      <c r="V5500"/>
      <c r="W5500"/>
      <c r="X5500"/>
      <c r="Y5500"/>
      <c r="Z5500"/>
      <c r="AA5500"/>
      <c r="AB5500"/>
      <c r="AC5500"/>
      <c r="AD5500"/>
      <c r="AE5500"/>
    </row>
    <row r="5501" spans="1:31" x14ac:dyDescent="0.2">
      <c r="A5501"/>
      <c r="B5501"/>
      <c r="C5501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S5501"/>
      <c r="T5501"/>
      <c r="U5501"/>
      <c r="V5501"/>
      <c r="W5501"/>
      <c r="X5501"/>
      <c r="Y5501"/>
      <c r="Z5501"/>
      <c r="AA5501"/>
      <c r="AB5501"/>
      <c r="AC5501"/>
      <c r="AD5501"/>
      <c r="AE5501"/>
    </row>
    <row r="5502" spans="1:31" x14ac:dyDescent="0.2">
      <c r="A5502"/>
      <c r="B5502"/>
      <c r="C5502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S5502"/>
      <c r="T5502"/>
      <c r="U5502"/>
      <c r="V5502"/>
      <c r="W5502"/>
      <c r="X5502"/>
      <c r="Y5502"/>
      <c r="Z5502"/>
      <c r="AA5502"/>
      <c r="AB5502"/>
      <c r="AC5502"/>
      <c r="AD5502"/>
      <c r="AE5502"/>
    </row>
    <row r="5503" spans="1:31" x14ac:dyDescent="0.2">
      <c r="A5503"/>
      <c r="B5503"/>
      <c r="C5503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S5503"/>
      <c r="T5503"/>
      <c r="U5503"/>
      <c r="V5503"/>
      <c r="W5503"/>
      <c r="X5503"/>
      <c r="Y5503"/>
      <c r="Z5503"/>
      <c r="AA5503"/>
      <c r="AB5503"/>
      <c r="AC5503"/>
      <c r="AD5503"/>
      <c r="AE5503"/>
    </row>
    <row r="5504" spans="1:31" x14ac:dyDescent="0.2">
      <c r="A5504"/>
      <c r="B5504"/>
      <c r="C550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S5504"/>
      <c r="T5504"/>
      <c r="U5504"/>
      <c r="V5504"/>
      <c r="W5504"/>
      <c r="X5504"/>
      <c r="Y5504"/>
      <c r="Z5504"/>
      <c r="AA5504"/>
      <c r="AB5504"/>
      <c r="AC5504"/>
      <c r="AD5504"/>
      <c r="AE5504"/>
    </row>
    <row r="5505" spans="1:31" x14ac:dyDescent="0.2">
      <c r="A5505"/>
      <c r="B5505"/>
      <c r="C5505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S5505"/>
      <c r="T5505"/>
      <c r="U5505"/>
      <c r="V5505"/>
      <c r="W5505"/>
      <c r="X5505"/>
      <c r="Y5505"/>
      <c r="Z5505"/>
      <c r="AA5505"/>
      <c r="AB5505"/>
      <c r="AC5505"/>
      <c r="AD5505"/>
      <c r="AE5505"/>
    </row>
    <row r="5506" spans="1:31" x14ac:dyDescent="0.2">
      <c r="A5506"/>
      <c r="B5506"/>
      <c r="C5506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S5506"/>
      <c r="T5506"/>
      <c r="U5506"/>
      <c r="V5506"/>
      <c r="W5506"/>
      <c r="X5506"/>
      <c r="Y5506"/>
      <c r="Z5506"/>
      <c r="AA5506"/>
      <c r="AB5506"/>
      <c r="AC5506"/>
      <c r="AD5506"/>
      <c r="AE5506"/>
    </row>
    <row r="5507" spans="1:31" x14ac:dyDescent="0.2">
      <c r="A5507"/>
      <c r="B5507"/>
      <c r="C5507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S5507"/>
      <c r="T5507"/>
      <c r="U5507"/>
      <c r="V5507"/>
      <c r="W5507"/>
      <c r="X5507"/>
      <c r="Y5507"/>
      <c r="Z5507"/>
      <c r="AA5507"/>
      <c r="AB5507"/>
      <c r="AC5507"/>
      <c r="AD5507"/>
      <c r="AE5507"/>
    </row>
    <row r="5508" spans="1:31" x14ac:dyDescent="0.2">
      <c r="A5508"/>
      <c r="B5508"/>
      <c r="C5508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S5508"/>
      <c r="T5508"/>
      <c r="U5508"/>
      <c r="V5508"/>
      <c r="W5508"/>
      <c r="X5508"/>
      <c r="Y5508"/>
      <c r="Z5508"/>
      <c r="AA5508"/>
      <c r="AB5508"/>
      <c r="AC5508"/>
      <c r="AD5508"/>
      <c r="AE5508"/>
    </row>
    <row r="5509" spans="1:31" x14ac:dyDescent="0.2">
      <c r="A5509"/>
      <c r="B5509"/>
      <c r="C5509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S5509"/>
      <c r="T5509"/>
      <c r="U5509"/>
      <c r="V5509"/>
      <c r="W5509"/>
      <c r="X5509"/>
      <c r="Y5509"/>
      <c r="Z5509"/>
      <c r="AA5509"/>
      <c r="AB5509"/>
      <c r="AC5509"/>
      <c r="AD5509"/>
      <c r="AE5509"/>
    </row>
    <row r="5510" spans="1:31" x14ac:dyDescent="0.2">
      <c r="A5510"/>
      <c r="B5510"/>
      <c r="C5510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S5510"/>
      <c r="T5510"/>
      <c r="U5510"/>
      <c r="V5510"/>
      <c r="W5510"/>
      <c r="X5510"/>
      <c r="Y5510"/>
      <c r="Z5510"/>
      <c r="AA5510"/>
      <c r="AB5510"/>
      <c r="AC5510"/>
      <c r="AD5510"/>
      <c r="AE5510"/>
    </row>
    <row r="5511" spans="1:31" x14ac:dyDescent="0.2">
      <c r="A5511"/>
      <c r="B5511"/>
      <c r="C5511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S5511"/>
      <c r="T5511"/>
      <c r="U5511"/>
      <c r="V5511"/>
      <c r="W5511"/>
      <c r="X5511"/>
      <c r="Y5511"/>
      <c r="Z5511"/>
      <c r="AA5511"/>
      <c r="AB5511"/>
      <c r="AC5511"/>
      <c r="AD5511"/>
      <c r="AE5511"/>
    </row>
    <row r="5512" spans="1:31" x14ac:dyDescent="0.2">
      <c r="A5512"/>
      <c r="B5512"/>
      <c r="C5512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S5512"/>
      <c r="T5512"/>
      <c r="U5512"/>
      <c r="V5512"/>
      <c r="W5512"/>
      <c r="X5512"/>
      <c r="Y5512"/>
      <c r="Z5512"/>
      <c r="AA5512"/>
      <c r="AB5512"/>
      <c r="AC5512"/>
      <c r="AD5512"/>
      <c r="AE5512"/>
    </row>
    <row r="5513" spans="1:31" x14ac:dyDescent="0.2">
      <c r="A5513"/>
      <c r="B5513"/>
      <c r="C5513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S5513"/>
      <c r="T5513"/>
      <c r="U5513"/>
      <c r="V5513"/>
      <c r="W5513"/>
      <c r="X5513"/>
      <c r="Y5513"/>
      <c r="Z5513"/>
      <c r="AA5513"/>
      <c r="AB5513"/>
      <c r="AC5513"/>
      <c r="AD5513"/>
      <c r="AE5513"/>
    </row>
    <row r="5514" spans="1:31" x14ac:dyDescent="0.2">
      <c r="A5514"/>
      <c r="B5514"/>
      <c r="C551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S5514"/>
      <c r="T5514"/>
      <c r="U5514"/>
      <c r="V5514"/>
      <c r="W5514"/>
      <c r="X5514"/>
      <c r="Y5514"/>
      <c r="Z5514"/>
      <c r="AA5514"/>
      <c r="AB5514"/>
      <c r="AC5514"/>
      <c r="AD5514"/>
      <c r="AE5514"/>
    </row>
    <row r="5515" spans="1:31" x14ac:dyDescent="0.2">
      <c r="A5515"/>
      <c r="B5515"/>
      <c r="C5515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S5515"/>
      <c r="T5515"/>
      <c r="U5515"/>
      <c r="V5515"/>
      <c r="W5515"/>
      <c r="X5515"/>
      <c r="Y5515"/>
      <c r="Z5515"/>
      <c r="AA5515"/>
      <c r="AB5515"/>
      <c r="AC5515"/>
      <c r="AD5515"/>
      <c r="AE5515"/>
    </row>
    <row r="5516" spans="1:31" x14ac:dyDescent="0.2">
      <c r="A5516"/>
      <c r="B5516"/>
      <c r="C5516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S5516"/>
      <c r="T5516"/>
      <c r="U5516"/>
      <c r="V5516"/>
      <c r="W5516"/>
      <c r="X5516"/>
      <c r="Y5516"/>
      <c r="Z5516"/>
      <c r="AA5516"/>
      <c r="AB5516"/>
      <c r="AC5516"/>
      <c r="AD5516"/>
      <c r="AE5516"/>
    </row>
    <row r="5517" spans="1:31" x14ac:dyDescent="0.2">
      <c r="A5517"/>
      <c r="B5517"/>
      <c r="C5517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S5517"/>
      <c r="T5517"/>
      <c r="U5517"/>
      <c r="V5517"/>
      <c r="W5517"/>
      <c r="X5517"/>
      <c r="Y5517"/>
      <c r="Z5517"/>
      <c r="AA5517"/>
      <c r="AB5517"/>
      <c r="AC5517"/>
      <c r="AD5517"/>
      <c r="AE5517"/>
    </row>
    <row r="5518" spans="1:31" x14ac:dyDescent="0.2">
      <c r="A5518"/>
      <c r="B5518"/>
      <c r="C5518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S5518"/>
      <c r="T5518"/>
      <c r="U5518"/>
      <c r="V5518"/>
      <c r="W5518"/>
      <c r="X5518"/>
      <c r="Y5518"/>
      <c r="Z5518"/>
      <c r="AA5518"/>
      <c r="AB5518"/>
      <c r="AC5518"/>
      <c r="AD5518"/>
      <c r="AE5518"/>
    </row>
    <row r="5519" spans="1:31" x14ac:dyDescent="0.2">
      <c r="A5519"/>
      <c r="B5519"/>
      <c r="C5519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S5519"/>
      <c r="T5519"/>
      <c r="U5519"/>
      <c r="V5519"/>
      <c r="W5519"/>
      <c r="X5519"/>
      <c r="Y5519"/>
      <c r="Z5519"/>
      <c r="AA5519"/>
      <c r="AB5519"/>
      <c r="AC5519"/>
      <c r="AD5519"/>
      <c r="AE5519"/>
    </row>
    <row r="5520" spans="1:31" x14ac:dyDescent="0.2">
      <c r="A5520"/>
      <c r="B5520"/>
      <c r="C5520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S5520"/>
      <c r="T5520"/>
      <c r="U5520"/>
      <c r="V5520"/>
      <c r="W5520"/>
      <c r="X5520"/>
      <c r="Y5520"/>
      <c r="Z5520"/>
      <c r="AA5520"/>
      <c r="AB5520"/>
      <c r="AC5520"/>
      <c r="AD5520"/>
      <c r="AE5520"/>
    </row>
    <row r="5521" spans="1:31" x14ac:dyDescent="0.2">
      <c r="A5521"/>
      <c r="B5521"/>
      <c r="C5521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S5521"/>
      <c r="T5521"/>
      <c r="U5521"/>
      <c r="V5521"/>
      <c r="W5521"/>
      <c r="X5521"/>
      <c r="Y5521"/>
      <c r="Z5521"/>
      <c r="AA5521"/>
      <c r="AB5521"/>
      <c r="AC5521"/>
      <c r="AD5521"/>
      <c r="AE5521"/>
    </row>
    <row r="5522" spans="1:31" x14ac:dyDescent="0.2">
      <c r="A5522"/>
      <c r="B5522"/>
      <c r="C5522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S5522"/>
      <c r="T5522"/>
      <c r="U5522"/>
      <c r="V5522"/>
      <c r="W5522"/>
      <c r="X5522"/>
      <c r="Y5522"/>
      <c r="Z5522"/>
      <c r="AA5522"/>
      <c r="AB5522"/>
      <c r="AC5522"/>
      <c r="AD5522"/>
      <c r="AE5522"/>
    </row>
    <row r="5523" spans="1:31" x14ac:dyDescent="0.2">
      <c r="A5523"/>
      <c r="B5523"/>
      <c r="C5523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S5523"/>
      <c r="T5523"/>
      <c r="U5523"/>
      <c r="V5523"/>
      <c r="W5523"/>
      <c r="X5523"/>
      <c r="Y5523"/>
      <c r="Z5523"/>
      <c r="AA5523"/>
      <c r="AB5523"/>
      <c r="AC5523"/>
      <c r="AD5523"/>
      <c r="AE5523"/>
    </row>
    <row r="5524" spans="1:31" x14ac:dyDescent="0.2">
      <c r="A5524"/>
      <c r="B5524"/>
      <c r="C552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S5524"/>
      <c r="T5524"/>
      <c r="U5524"/>
      <c r="V5524"/>
      <c r="W5524"/>
      <c r="X5524"/>
      <c r="Y5524"/>
      <c r="Z5524"/>
      <c r="AA5524"/>
      <c r="AB5524"/>
      <c r="AC5524"/>
      <c r="AD5524"/>
      <c r="AE5524"/>
    </row>
    <row r="5525" spans="1:31" x14ac:dyDescent="0.2">
      <c r="A5525"/>
      <c r="B5525"/>
      <c r="C5525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S5525"/>
      <c r="T5525"/>
      <c r="U5525"/>
      <c r="V5525"/>
      <c r="W5525"/>
      <c r="X5525"/>
      <c r="Y5525"/>
      <c r="Z5525"/>
      <c r="AA5525"/>
      <c r="AB5525"/>
      <c r="AC5525"/>
      <c r="AD5525"/>
      <c r="AE5525"/>
    </row>
    <row r="5526" spans="1:31" x14ac:dyDescent="0.2">
      <c r="A5526"/>
      <c r="B5526"/>
      <c r="C5526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S5526"/>
      <c r="T5526"/>
      <c r="U5526"/>
      <c r="V5526"/>
      <c r="W5526"/>
      <c r="X5526"/>
      <c r="Y5526"/>
      <c r="Z5526"/>
      <c r="AA5526"/>
      <c r="AB5526"/>
      <c r="AC5526"/>
      <c r="AD5526"/>
      <c r="AE5526"/>
    </row>
    <row r="5527" spans="1:31" x14ac:dyDescent="0.2">
      <c r="A5527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S5527"/>
      <c r="T5527"/>
      <c r="U5527"/>
      <c r="V5527"/>
      <c r="W5527"/>
      <c r="X5527"/>
      <c r="Y5527"/>
      <c r="Z5527"/>
      <c r="AA5527"/>
      <c r="AB5527"/>
      <c r="AC5527"/>
      <c r="AD5527"/>
      <c r="AE5527"/>
    </row>
    <row r="5528" spans="1:31" x14ac:dyDescent="0.2">
      <c r="A5528"/>
      <c r="B5528"/>
      <c r="C5528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S5528"/>
      <c r="T5528"/>
      <c r="U5528"/>
      <c r="V5528"/>
      <c r="W5528"/>
      <c r="X5528"/>
      <c r="Y5528"/>
      <c r="Z5528"/>
      <c r="AA5528"/>
      <c r="AB5528"/>
      <c r="AC5528"/>
      <c r="AD5528"/>
      <c r="AE5528"/>
    </row>
    <row r="5529" spans="1:31" x14ac:dyDescent="0.2">
      <c r="A5529"/>
      <c r="B5529"/>
      <c r="C5529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S5529"/>
      <c r="T5529"/>
      <c r="U5529"/>
      <c r="V5529"/>
      <c r="W5529"/>
      <c r="X5529"/>
      <c r="Y5529"/>
      <c r="Z5529"/>
      <c r="AA5529"/>
      <c r="AB5529"/>
      <c r="AC5529"/>
      <c r="AD5529"/>
      <c r="AE5529"/>
    </row>
    <row r="5530" spans="1:31" x14ac:dyDescent="0.2">
      <c r="A5530"/>
      <c r="B5530"/>
      <c r="C5530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S5530"/>
      <c r="T5530"/>
      <c r="U5530"/>
      <c r="V5530"/>
      <c r="W5530"/>
      <c r="X5530"/>
      <c r="Y5530"/>
      <c r="Z5530"/>
      <c r="AA5530"/>
      <c r="AB5530"/>
      <c r="AC5530"/>
      <c r="AD5530"/>
      <c r="AE5530"/>
    </row>
    <row r="5531" spans="1:31" x14ac:dyDescent="0.2">
      <c r="A5531"/>
      <c r="B5531"/>
      <c r="C5531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S5531"/>
      <c r="T5531"/>
      <c r="U5531"/>
      <c r="V5531"/>
      <c r="W5531"/>
      <c r="X5531"/>
      <c r="Y5531"/>
      <c r="Z5531"/>
      <c r="AA5531"/>
      <c r="AB5531"/>
      <c r="AC5531"/>
      <c r="AD5531"/>
      <c r="AE5531"/>
    </row>
    <row r="5532" spans="1:31" x14ac:dyDescent="0.2">
      <c r="A5532"/>
      <c r="B5532"/>
      <c r="C5532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S5532"/>
      <c r="T5532"/>
      <c r="U5532"/>
      <c r="V5532"/>
      <c r="W5532"/>
      <c r="X5532"/>
      <c r="Y5532"/>
      <c r="Z5532"/>
      <c r="AA5532"/>
      <c r="AB5532"/>
      <c r="AC5532"/>
      <c r="AD5532"/>
      <c r="AE5532"/>
    </row>
    <row r="5533" spans="1:31" x14ac:dyDescent="0.2">
      <c r="A5533"/>
      <c r="B5533"/>
      <c r="C5533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S5533"/>
      <c r="T5533"/>
      <c r="U5533"/>
      <c r="V5533"/>
      <c r="W5533"/>
      <c r="X5533"/>
      <c r="Y5533"/>
      <c r="Z5533"/>
      <c r="AA5533"/>
      <c r="AB5533"/>
      <c r="AC5533"/>
      <c r="AD5533"/>
      <c r="AE5533"/>
    </row>
    <row r="5534" spans="1:31" x14ac:dyDescent="0.2">
      <c r="A5534"/>
      <c r="B5534"/>
      <c r="C553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S5534"/>
      <c r="T5534"/>
      <c r="U5534"/>
      <c r="V5534"/>
      <c r="W5534"/>
      <c r="X5534"/>
      <c r="Y5534"/>
      <c r="Z5534"/>
      <c r="AA5534"/>
      <c r="AB5534"/>
      <c r="AC5534"/>
      <c r="AD5534"/>
      <c r="AE5534"/>
    </row>
    <row r="5535" spans="1:31" x14ac:dyDescent="0.2">
      <c r="A5535"/>
      <c r="B5535"/>
      <c r="C5535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S5535"/>
      <c r="T5535"/>
      <c r="U5535"/>
      <c r="V5535"/>
      <c r="W5535"/>
      <c r="X5535"/>
      <c r="Y5535"/>
      <c r="Z5535"/>
      <c r="AA5535"/>
      <c r="AB5535"/>
      <c r="AC5535"/>
      <c r="AD5535"/>
      <c r="AE5535"/>
    </row>
    <row r="5536" spans="1:31" x14ac:dyDescent="0.2">
      <c r="A5536"/>
      <c r="B5536"/>
      <c r="C5536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S5536"/>
      <c r="T5536"/>
      <c r="U5536"/>
      <c r="V5536"/>
      <c r="W5536"/>
      <c r="X5536"/>
      <c r="Y5536"/>
      <c r="Z5536"/>
      <c r="AA5536"/>
      <c r="AB5536"/>
      <c r="AC5536"/>
      <c r="AD5536"/>
      <c r="AE5536"/>
    </row>
    <row r="5537" spans="1:31" x14ac:dyDescent="0.2">
      <c r="A5537"/>
      <c r="B5537"/>
      <c r="C5537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S5537"/>
      <c r="T5537"/>
      <c r="U5537"/>
      <c r="V5537"/>
      <c r="W5537"/>
      <c r="X5537"/>
      <c r="Y5537"/>
      <c r="Z5537"/>
      <c r="AA5537"/>
      <c r="AB5537"/>
      <c r="AC5537"/>
      <c r="AD5537"/>
      <c r="AE5537"/>
    </row>
    <row r="5538" spans="1:31" x14ac:dyDescent="0.2">
      <c r="A5538"/>
      <c r="B5538"/>
      <c r="C5538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S5538"/>
      <c r="T5538"/>
      <c r="U5538"/>
      <c r="V5538"/>
      <c r="W5538"/>
      <c r="X5538"/>
      <c r="Y5538"/>
      <c r="Z5538"/>
      <c r="AA5538"/>
      <c r="AB5538"/>
      <c r="AC5538"/>
      <c r="AD5538"/>
      <c r="AE5538"/>
    </row>
    <row r="5539" spans="1:31" x14ac:dyDescent="0.2">
      <c r="A5539"/>
      <c r="B5539"/>
      <c r="C5539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S5539"/>
      <c r="T5539"/>
      <c r="U5539"/>
      <c r="V5539"/>
      <c r="W5539"/>
      <c r="X5539"/>
      <c r="Y5539"/>
      <c r="Z5539"/>
      <c r="AA5539"/>
      <c r="AB5539"/>
      <c r="AC5539"/>
      <c r="AD5539"/>
      <c r="AE5539"/>
    </row>
    <row r="5540" spans="1:31" x14ac:dyDescent="0.2">
      <c r="A5540"/>
      <c r="B5540"/>
      <c r="C5540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S5540"/>
      <c r="T5540"/>
      <c r="U5540"/>
      <c r="V5540"/>
      <c r="W5540"/>
      <c r="X5540"/>
      <c r="Y5540"/>
      <c r="Z5540"/>
      <c r="AA5540"/>
      <c r="AB5540"/>
      <c r="AC5540"/>
      <c r="AD5540"/>
      <c r="AE5540"/>
    </row>
    <row r="5541" spans="1:31" x14ac:dyDescent="0.2">
      <c r="A5541"/>
      <c r="B5541"/>
      <c r="C5541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S5541"/>
      <c r="T5541"/>
      <c r="U5541"/>
      <c r="V5541"/>
      <c r="W5541"/>
      <c r="X5541"/>
      <c r="Y5541"/>
      <c r="Z5541"/>
      <c r="AA5541"/>
      <c r="AB5541"/>
      <c r="AC5541"/>
      <c r="AD5541"/>
      <c r="AE5541"/>
    </row>
    <row r="5542" spans="1:31" x14ac:dyDescent="0.2">
      <c r="A5542"/>
      <c r="B5542"/>
      <c r="C5542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S5542"/>
      <c r="T5542"/>
      <c r="U5542"/>
      <c r="V5542"/>
      <c r="W5542"/>
      <c r="X5542"/>
      <c r="Y5542"/>
      <c r="Z5542"/>
      <c r="AA5542"/>
      <c r="AB5542"/>
      <c r="AC5542"/>
      <c r="AD5542"/>
      <c r="AE5542"/>
    </row>
    <row r="5543" spans="1:31" x14ac:dyDescent="0.2">
      <c r="A5543"/>
      <c r="B5543"/>
      <c r="C5543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S5543"/>
      <c r="T5543"/>
      <c r="U5543"/>
      <c r="V5543"/>
      <c r="W5543"/>
      <c r="X5543"/>
      <c r="Y5543"/>
      <c r="Z5543"/>
      <c r="AA5543"/>
      <c r="AB5543"/>
      <c r="AC5543"/>
      <c r="AD5543"/>
      <c r="AE5543"/>
    </row>
    <row r="5544" spans="1:31" x14ac:dyDescent="0.2">
      <c r="A5544"/>
      <c r="B5544"/>
      <c r="C554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S5544"/>
      <c r="T5544"/>
      <c r="U5544"/>
      <c r="V5544"/>
      <c r="W5544"/>
      <c r="X5544"/>
      <c r="Y5544"/>
      <c r="Z5544"/>
      <c r="AA5544"/>
      <c r="AB5544"/>
      <c r="AC5544"/>
      <c r="AD5544"/>
      <c r="AE5544"/>
    </row>
    <row r="5545" spans="1:31" x14ac:dyDescent="0.2">
      <c r="A5545"/>
      <c r="B5545"/>
      <c r="C5545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S5545"/>
      <c r="T5545"/>
      <c r="U5545"/>
      <c r="V5545"/>
      <c r="W5545"/>
      <c r="X5545"/>
      <c r="Y5545"/>
      <c r="Z5545"/>
      <c r="AA5545"/>
      <c r="AB5545"/>
      <c r="AC5545"/>
      <c r="AD5545"/>
      <c r="AE5545"/>
    </row>
    <row r="5546" spans="1:31" x14ac:dyDescent="0.2">
      <c r="A5546"/>
      <c r="B5546"/>
      <c r="C5546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S5546"/>
      <c r="T5546"/>
      <c r="U5546"/>
      <c r="V5546"/>
      <c r="W5546"/>
      <c r="X5546"/>
      <c r="Y5546"/>
      <c r="Z5546"/>
      <c r="AA5546"/>
      <c r="AB5546"/>
      <c r="AC5546"/>
      <c r="AD5546"/>
      <c r="AE5546"/>
    </row>
    <row r="5547" spans="1:31" x14ac:dyDescent="0.2">
      <c r="A5547"/>
      <c r="B5547"/>
      <c r="C5547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S5547"/>
      <c r="T5547"/>
      <c r="U5547"/>
      <c r="V5547"/>
      <c r="W5547"/>
      <c r="X5547"/>
      <c r="Y5547"/>
      <c r="Z5547"/>
      <c r="AA5547"/>
      <c r="AB5547"/>
      <c r="AC5547"/>
      <c r="AD5547"/>
      <c r="AE5547"/>
    </row>
    <row r="5548" spans="1:31" x14ac:dyDescent="0.2">
      <c r="A5548"/>
      <c r="B5548"/>
      <c r="C5548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S5548"/>
      <c r="T5548"/>
      <c r="U5548"/>
      <c r="V5548"/>
      <c r="W5548"/>
      <c r="X5548"/>
      <c r="Y5548"/>
      <c r="Z5548"/>
      <c r="AA5548"/>
      <c r="AB5548"/>
      <c r="AC5548"/>
      <c r="AD5548"/>
      <c r="AE5548"/>
    </row>
    <row r="5549" spans="1:31" x14ac:dyDescent="0.2">
      <c r="A5549"/>
      <c r="B5549"/>
      <c r="C5549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S5549"/>
      <c r="T5549"/>
      <c r="U5549"/>
      <c r="V5549"/>
      <c r="W5549"/>
      <c r="X5549"/>
      <c r="Y5549"/>
      <c r="Z5549"/>
      <c r="AA5549"/>
      <c r="AB5549"/>
      <c r="AC5549"/>
      <c r="AD5549"/>
      <c r="AE5549"/>
    </row>
    <row r="5550" spans="1:31" x14ac:dyDescent="0.2">
      <c r="A5550"/>
      <c r="B5550"/>
      <c r="C5550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S5550"/>
      <c r="T5550"/>
      <c r="U5550"/>
      <c r="V5550"/>
      <c r="W5550"/>
      <c r="X5550"/>
      <c r="Y5550"/>
      <c r="Z5550"/>
      <c r="AA5550"/>
      <c r="AB5550"/>
      <c r="AC5550"/>
      <c r="AD5550"/>
      <c r="AE5550"/>
    </row>
    <row r="5551" spans="1:31" x14ac:dyDescent="0.2">
      <c r="A5551"/>
      <c r="B5551"/>
      <c r="C5551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S5551"/>
      <c r="T5551"/>
      <c r="U5551"/>
      <c r="V5551"/>
      <c r="W5551"/>
      <c r="X5551"/>
      <c r="Y5551"/>
      <c r="Z5551"/>
      <c r="AA5551"/>
      <c r="AB5551"/>
      <c r="AC5551"/>
      <c r="AD5551"/>
      <c r="AE5551"/>
    </row>
    <row r="5552" spans="1:31" x14ac:dyDescent="0.2">
      <c r="A5552"/>
      <c r="B5552"/>
      <c r="C5552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S5552"/>
      <c r="T5552"/>
      <c r="U5552"/>
      <c r="V5552"/>
      <c r="W5552"/>
      <c r="X5552"/>
      <c r="Y5552"/>
      <c r="Z5552"/>
      <c r="AA5552"/>
      <c r="AB5552"/>
      <c r="AC5552"/>
      <c r="AD5552"/>
      <c r="AE5552"/>
    </row>
    <row r="5553" spans="1:31" x14ac:dyDescent="0.2">
      <c r="A5553"/>
      <c r="B5553"/>
      <c r="C5553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S5553"/>
      <c r="T5553"/>
      <c r="U5553"/>
      <c r="V5553"/>
      <c r="W5553"/>
      <c r="X5553"/>
      <c r="Y5553"/>
      <c r="Z5553"/>
      <c r="AA5553"/>
      <c r="AB5553"/>
      <c r="AC5553"/>
      <c r="AD5553"/>
      <c r="AE5553"/>
    </row>
    <row r="5554" spans="1:31" x14ac:dyDescent="0.2">
      <c r="A5554"/>
      <c r="B5554"/>
      <c r="C555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S5554"/>
      <c r="T5554"/>
      <c r="U5554"/>
      <c r="V5554"/>
      <c r="W5554"/>
      <c r="X5554"/>
      <c r="Y5554"/>
      <c r="Z5554"/>
      <c r="AA5554"/>
      <c r="AB5554"/>
      <c r="AC5554"/>
      <c r="AD5554"/>
      <c r="AE5554"/>
    </row>
    <row r="5555" spans="1:31" x14ac:dyDescent="0.2">
      <c r="A5555"/>
      <c r="B5555"/>
      <c r="C5555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S5555"/>
      <c r="T5555"/>
      <c r="U5555"/>
      <c r="V5555"/>
      <c r="W5555"/>
      <c r="X5555"/>
      <c r="Y5555"/>
      <c r="Z5555"/>
      <c r="AA5555"/>
      <c r="AB5555"/>
      <c r="AC5555"/>
      <c r="AD5555"/>
      <c r="AE5555"/>
    </row>
    <row r="5556" spans="1:31" x14ac:dyDescent="0.2">
      <c r="A5556"/>
      <c r="B5556"/>
      <c r="C5556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S5556"/>
      <c r="T5556"/>
      <c r="U5556"/>
      <c r="V5556"/>
      <c r="W5556"/>
      <c r="X5556"/>
      <c r="Y5556"/>
      <c r="Z5556"/>
      <c r="AA5556"/>
      <c r="AB5556"/>
      <c r="AC5556"/>
      <c r="AD5556"/>
      <c r="AE5556"/>
    </row>
    <row r="5557" spans="1:31" x14ac:dyDescent="0.2">
      <c r="A5557"/>
      <c r="B5557"/>
      <c r="C5557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S5557"/>
      <c r="T5557"/>
      <c r="U5557"/>
      <c r="V5557"/>
      <c r="W5557"/>
      <c r="X5557"/>
      <c r="Y5557"/>
      <c r="Z5557"/>
      <c r="AA5557"/>
      <c r="AB5557"/>
      <c r="AC5557"/>
      <c r="AD5557"/>
      <c r="AE5557"/>
    </row>
    <row r="5558" spans="1:31" x14ac:dyDescent="0.2">
      <c r="A5558"/>
      <c r="B5558"/>
      <c r="C5558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S5558"/>
      <c r="T5558"/>
      <c r="U5558"/>
      <c r="V5558"/>
      <c r="W5558"/>
      <c r="X5558"/>
      <c r="Y5558"/>
      <c r="Z5558"/>
      <c r="AA5558"/>
      <c r="AB5558"/>
      <c r="AC5558"/>
      <c r="AD5558"/>
      <c r="AE5558"/>
    </row>
    <row r="5559" spans="1:31" x14ac:dyDescent="0.2">
      <c r="A5559"/>
      <c r="B5559"/>
      <c r="C5559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S5559"/>
      <c r="T5559"/>
      <c r="U5559"/>
      <c r="V5559"/>
      <c r="W5559"/>
      <c r="X5559"/>
      <c r="Y5559"/>
      <c r="Z5559"/>
      <c r="AA5559"/>
      <c r="AB5559"/>
      <c r="AC5559"/>
      <c r="AD5559"/>
      <c r="AE5559"/>
    </row>
    <row r="5560" spans="1:31" x14ac:dyDescent="0.2">
      <c r="A5560"/>
      <c r="B5560"/>
      <c r="C5560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S5560"/>
      <c r="T5560"/>
      <c r="U5560"/>
      <c r="V5560"/>
      <c r="W5560"/>
      <c r="X5560"/>
      <c r="Y5560"/>
      <c r="Z5560"/>
      <c r="AA5560"/>
      <c r="AB5560"/>
      <c r="AC5560"/>
      <c r="AD5560"/>
      <c r="AE5560"/>
    </row>
    <row r="5561" spans="1:31" x14ac:dyDescent="0.2">
      <c r="A5561"/>
      <c r="B5561"/>
      <c r="C5561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S5561"/>
      <c r="T5561"/>
      <c r="U5561"/>
      <c r="V5561"/>
      <c r="W5561"/>
      <c r="X5561"/>
      <c r="Y5561"/>
      <c r="Z5561"/>
      <c r="AA5561"/>
      <c r="AB5561"/>
      <c r="AC5561"/>
      <c r="AD5561"/>
      <c r="AE5561"/>
    </row>
    <row r="5562" spans="1:31" x14ac:dyDescent="0.2">
      <c r="A5562"/>
      <c r="B5562"/>
      <c r="C5562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S5562"/>
      <c r="T5562"/>
      <c r="U5562"/>
      <c r="V5562"/>
      <c r="W5562"/>
      <c r="X5562"/>
      <c r="Y5562"/>
      <c r="Z5562"/>
      <c r="AA5562"/>
      <c r="AB5562"/>
      <c r="AC5562"/>
      <c r="AD5562"/>
      <c r="AE5562"/>
    </row>
    <row r="5563" spans="1:31" x14ac:dyDescent="0.2">
      <c r="A5563"/>
      <c r="B5563"/>
      <c r="C5563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S5563"/>
      <c r="T5563"/>
      <c r="U5563"/>
      <c r="V5563"/>
      <c r="W5563"/>
      <c r="X5563"/>
      <c r="Y5563"/>
      <c r="Z5563"/>
      <c r="AA5563"/>
      <c r="AB5563"/>
      <c r="AC5563"/>
      <c r="AD5563"/>
      <c r="AE5563"/>
    </row>
    <row r="5564" spans="1:31" x14ac:dyDescent="0.2">
      <c r="A5564"/>
      <c r="B5564"/>
      <c r="C556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S5564"/>
      <c r="T5564"/>
      <c r="U5564"/>
      <c r="V5564"/>
      <c r="W5564"/>
      <c r="X5564"/>
      <c r="Y5564"/>
      <c r="Z5564"/>
      <c r="AA5564"/>
      <c r="AB5564"/>
      <c r="AC5564"/>
      <c r="AD5564"/>
      <c r="AE5564"/>
    </row>
    <row r="5565" spans="1:31" x14ac:dyDescent="0.2">
      <c r="A5565"/>
      <c r="B5565"/>
      <c r="C5565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S5565"/>
      <c r="T5565"/>
      <c r="U5565"/>
      <c r="V5565"/>
      <c r="W5565"/>
      <c r="X5565"/>
      <c r="Y5565"/>
      <c r="Z5565"/>
      <c r="AA5565"/>
      <c r="AB5565"/>
      <c r="AC5565"/>
      <c r="AD5565"/>
      <c r="AE5565"/>
    </row>
    <row r="5566" spans="1:31" x14ac:dyDescent="0.2">
      <c r="A5566"/>
      <c r="B5566"/>
      <c r="C5566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S5566"/>
      <c r="T5566"/>
      <c r="U5566"/>
      <c r="V5566"/>
      <c r="W5566"/>
      <c r="X5566"/>
      <c r="Y5566"/>
      <c r="Z5566"/>
      <c r="AA5566"/>
      <c r="AB5566"/>
      <c r="AC5566"/>
      <c r="AD5566"/>
      <c r="AE5566"/>
    </row>
    <row r="5567" spans="1:31" x14ac:dyDescent="0.2">
      <c r="A5567"/>
      <c r="B5567"/>
      <c r="C5567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S5567"/>
      <c r="T5567"/>
      <c r="U5567"/>
      <c r="V5567"/>
      <c r="W5567"/>
      <c r="X5567"/>
      <c r="Y5567"/>
      <c r="Z5567"/>
      <c r="AA5567"/>
      <c r="AB5567"/>
      <c r="AC5567"/>
      <c r="AD5567"/>
      <c r="AE5567"/>
    </row>
    <row r="5568" spans="1:31" x14ac:dyDescent="0.2">
      <c r="A556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S5568"/>
      <c r="T5568"/>
      <c r="U5568"/>
      <c r="V5568"/>
      <c r="W5568"/>
      <c r="X5568"/>
      <c r="Y5568"/>
      <c r="Z5568"/>
      <c r="AA5568"/>
      <c r="AB5568"/>
      <c r="AC5568"/>
      <c r="AD5568"/>
      <c r="AE5568"/>
    </row>
    <row r="5569" spans="1:31" x14ac:dyDescent="0.2">
      <c r="A5569"/>
      <c r="B5569"/>
      <c r="C5569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S5569"/>
      <c r="T5569"/>
      <c r="U5569"/>
      <c r="V5569"/>
      <c r="W5569"/>
      <c r="X5569"/>
      <c r="Y5569"/>
      <c r="Z5569"/>
      <c r="AA5569"/>
      <c r="AB5569"/>
      <c r="AC5569"/>
      <c r="AD5569"/>
      <c r="AE5569"/>
    </row>
    <row r="5570" spans="1:31" x14ac:dyDescent="0.2">
      <c r="A5570"/>
      <c r="B5570"/>
      <c r="C5570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S5570"/>
      <c r="T5570"/>
      <c r="U5570"/>
      <c r="V5570"/>
      <c r="W5570"/>
      <c r="X5570"/>
      <c r="Y5570"/>
      <c r="Z5570"/>
      <c r="AA5570"/>
      <c r="AB5570"/>
      <c r="AC5570"/>
      <c r="AD5570"/>
      <c r="AE5570"/>
    </row>
    <row r="5571" spans="1:31" x14ac:dyDescent="0.2">
      <c r="A5571"/>
      <c r="B5571"/>
      <c r="C5571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S5571"/>
      <c r="T5571"/>
      <c r="U5571"/>
      <c r="V5571"/>
      <c r="W5571"/>
      <c r="X5571"/>
      <c r="Y5571"/>
      <c r="Z5571"/>
      <c r="AA5571"/>
      <c r="AB5571"/>
      <c r="AC5571"/>
      <c r="AD5571"/>
      <c r="AE5571"/>
    </row>
    <row r="5572" spans="1:31" x14ac:dyDescent="0.2">
      <c r="A5572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S5572"/>
      <c r="T5572"/>
      <c r="U5572"/>
      <c r="V5572"/>
      <c r="W5572"/>
      <c r="X5572"/>
      <c r="Y5572"/>
      <c r="Z5572"/>
      <c r="AA5572"/>
      <c r="AB5572"/>
      <c r="AC5572"/>
      <c r="AD5572"/>
      <c r="AE5572"/>
    </row>
    <row r="5573" spans="1:31" x14ac:dyDescent="0.2">
      <c r="A5573"/>
      <c r="B5573"/>
      <c r="C5573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S5573"/>
      <c r="T5573"/>
      <c r="U5573"/>
      <c r="V5573"/>
      <c r="W5573"/>
      <c r="X5573"/>
      <c r="Y5573"/>
      <c r="Z5573"/>
      <c r="AA5573"/>
      <c r="AB5573"/>
      <c r="AC5573"/>
      <c r="AD5573"/>
      <c r="AE5573"/>
    </row>
    <row r="5574" spans="1:31" x14ac:dyDescent="0.2">
      <c r="A5574"/>
      <c r="B5574"/>
      <c r="C557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S5574"/>
      <c r="T5574"/>
      <c r="U5574"/>
      <c r="V5574"/>
      <c r="W5574"/>
      <c r="X5574"/>
      <c r="Y5574"/>
      <c r="Z5574"/>
      <c r="AA5574"/>
      <c r="AB5574"/>
      <c r="AC5574"/>
      <c r="AD5574"/>
      <c r="AE5574"/>
    </row>
    <row r="5575" spans="1:31" x14ac:dyDescent="0.2">
      <c r="A5575"/>
      <c r="B5575"/>
      <c r="C5575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S5575"/>
      <c r="T5575"/>
      <c r="U5575"/>
      <c r="V5575"/>
      <c r="W5575"/>
      <c r="X5575"/>
      <c r="Y5575"/>
      <c r="Z5575"/>
      <c r="AA5575"/>
      <c r="AB5575"/>
      <c r="AC5575"/>
      <c r="AD5575"/>
      <c r="AE5575"/>
    </row>
    <row r="5576" spans="1:31" x14ac:dyDescent="0.2">
      <c r="A5576"/>
      <c r="B5576"/>
      <c r="C5576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S5576"/>
      <c r="T5576"/>
      <c r="U5576"/>
      <c r="V5576"/>
      <c r="W5576"/>
      <c r="X5576"/>
      <c r="Y5576"/>
      <c r="Z5576"/>
      <c r="AA5576"/>
      <c r="AB5576"/>
      <c r="AC5576"/>
      <c r="AD5576"/>
      <c r="AE5576"/>
    </row>
    <row r="5577" spans="1:31" x14ac:dyDescent="0.2">
      <c r="A5577"/>
      <c r="B5577"/>
      <c r="C5577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S5577"/>
      <c r="T5577"/>
      <c r="U5577"/>
      <c r="V5577"/>
      <c r="W5577"/>
      <c r="X5577"/>
      <c r="Y5577"/>
      <c r="Z5577"/>
      <c r="AA5577"/>
      <c r="AB5577"/>
      <c r="AC5577"/>
      <c r="AD5577"/>
      <c r="AE5577"/>
    </row>
    <row r="5578" spans="1:31" x14ac:dyDescent="0.2">
      <c r="A5578"/>
      <c r="B5578"/>
      <c r="C5578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S5578"/>
      <c r="T5578"/>
      <c r="U5578"/>
      <c r="V5578"/>
      <c r="W5578"/>
      <c r="X5578"/>
      <c r="Y5578"/>
      <c r="Z5578"/>
      <c r="AA5578"/>
      <c r="AB5578"/>
      <c r="AC5578"/>
      <c r="AD5578"/>
      <c r="AE5578"/>
    </row>
    <row r="5579" spans="1:31" x14ac:dyDescent="0.2">
      <c r="A5579"/>
      <c r="B5579"/>
      <c r="C5579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S5579"/>
      <c r="T5579"/>
      <c r="U5579"/>
      <c r="V5579"/>
      <c r="W5579"/>
      <c r="X5579"/>
      <c r="Y5579"/>
      <c r="Z5579"/>
      <c r="AA5579"/>
      <c r="AB5579"/>
      <c r="AC5579"/>
      <c r="AD5579"/>
      <c r="AE5579"/>
    </row>
    <row r="5580" spans="1:31" x14ac:dyDescent="0.2">
      <c r="A5580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S5580"/>
      <c r="T5580"/>
      <c r="U5580"/>
      <c r="V5580"/>
      <c r="W5580"/>
      <c r="X5580"/>
      <c r="Y5580"/>
      <c r="Z5580"/>
      <c r="AA5580"/>
      <c r="AB5580"/>
      <c r="AC5580"/>
      <c r="AD5580"/>
      <c r="AE5580"/>
    </row>
    <row r="5581" spans="1:31" x14ac:dyDescent="0.2">
      <c r="A5581"/>
      <c r="B5581"/>
      <c r="C5581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S5581"/>
      <c r="T5581"/>
      <c r="U5581"/>
      <c r="V5581"/>
      <c r="W5581"/>
      <c r="X5581"/>
      <c r="Y5581"/>
      <c r="Z5581"/>
      <c r="AA5581"/>
      <c r="AB5581"/>
      <c r="AC5581"/>
      <c r="AD5581"/>
      <c r="AE5581"/>
    </row>
    <row r="5582" spans="1:31" x14ac:dyDescent="0.2">
      <c r="A5582"/>
      <c r="B5582"/>
      <c r="C5582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S5582"/>
      <c r="T5582"/>
      <c r="U5582"/>
      <c r="V5582"/>
      <c r="W5582"/>
      <c r="X5582"/>
      <c r="Y5582"/>
      <c r="Z5582"/>
      <c r="AA5582"/>
      <c r="AB5582"/>
      <c r="AC5582"/>
      <c r="AD5582"/>
      <c r="AE5582"/>
    </row>
    <row r="5583" spans="1:31" x14ac:dyDescent="0.2">
      <c r="A5583"/>
      <c r="B5583"/>
      <c r="C5583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S5583"/>
      <c r="T5583"/>
      <c r="U5583"/>
      <c r="V5583"/>
      <c r="W5583"/>
      <c r="X5583"/>
      <c r="Y5583"/>
      <c r="Z5583"/>
      <c r="AA5583"/>
      <c r="AB5583"/>
      <c r="AC5583"/>
      <c r="AD5583"/>
      <c r="AE5583"/>
    </row>
    <row r="5584" spans="1:31" x14ac:dyDescent="0.2">
      <c r="A5584"/>
      <c r="B5584"/>
      <c r="C558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S5584"/>
      <c r="T5584"/>
      <c r="U5584"/>
      <c r="V5584"/>
      <c r="W5584"/>
      <c r="X5584"/>
      <c r="Y5584"/>
      <c r="Z5584"/>
      <c r="AA5584"/>
      <c r="AB5584"/>
      <c r="AC5584"/>
      <c r="AD5584"/>
      <c r="AE5584"/>
    </row>
    <row r="5585" spans="1:31" x14ac:dyDescent="0.2">
      <c r="A5585"/>
      <c r="B5585"/>
      <c r="C5585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S5585"/>
      <c r="T5585"/>
      <c r="U5585"/>
      <c r="V5585"/>
      <c r="W5585"/>
      <c r="X5585"/>
      <c r="Y5585"/>
      <c r="Z5585"/>
      <c r="AA5585"/>
      <c r="AB5585"/>
      <c r="AC5585"/>
      <c r="AD5585"/>
      <c r="AE5585"/>
    </row>
    <row r="5586" spans="1:31" x14ac:dyDescent="0.2">
      <c r="A5586"/>
      <c r="B5586"/>
      <c r="C5586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S5586"/>
      <c r="T5586"/>
      <c r="U5586"/>
      <c r="V5586"/>
      <c r="W5586"/>
      <c r="X5586"/>
      <c r="Y5586"/>
      <c r="Z5586"/>
      <c r="AA5586"/>
      <c r="AB5586"/>
      <c r="AC5586"/>
      <c r="AD5586"/>
      <c r="AE5586"/>
    </row>
    <row r="5587" spans="1:31" x14ac:dyDescent="0.2">
      <c r="A5587"/>
      <c r="B5587"/>
      <c r="C5587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S5587"/>
      <c r="T5587"/>
      <c r="U5587"/>
      <c r="V5587"/>
      <c r="W5587"/>
      <c r="X5587"/>
      <c r="Y5587"/>
      <c r="Z5587"/>
      <c r="AA5587"/>
      <c r="AB5587"/>
      <c r="AC5587"/>
      <c r="AD5587"/>
      <c r="AE5587"/>
    </row>
    <row r="5588" spans="1:31" x14ac:dyDescent="0.2">
      <c r="A558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S5588"/>
      <c r="T5588"/>
      <c r="U5588"/>
      <c r="V5588"/>
      <c r="W5588"/>
      <c r="X5588"/>
      <c r="Y5588"/>
      <c r="Z5588"/>
      <c r="AA5588"/>
      <c r="AB5588"/>
      <c r="AC5588"/>
      <c r="AD5588"/>
      <c r="AE5588"/>
    </row>
    <row r="5589" spans="1:31" x14ac:dyDescent="0.2">
      <c r="A5589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S5589"/>
      <c r="T5589"/>
      <c r="U5589"/>
      <c r="V5589"/>
      <c r="W5589"/>
      <c r="X5589"/>
      <c r="Y5589"/>
      <c r="Z5589"/>
      <c r="AA5589"/>
      <c r="AB5589"/>
      <c r="AC5589"/>
      <c r="AD5589"/>
      <c r="AE5589"/>
    </row>
    <row r="5590" spans="1:31" x14ac:dyDescent="0.2">
      <c r="A5590"/>
      <c r="B5590"/>
      <c r="C5590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S5590"/>
      <c r="T5590"/>
      <c r="U5590"/>
      <c r="V5590"/>
      <c r="W5590"/>
      <c r="X5590"/>
      <c r="Y5590"/>
      <c r="Z5590"/>
      <c r="AA5590"/>
      <c r="AB5590"/>
      <c r="AC5590"/>
      <c r="AD5590"/>
      <c r="AE5590"/>
    </row>
    <row r="5591" spans="1:31" x14ac:dyDescent="0.2">
      <c r="A5591"/>
      <c r="B5591"/>
      <c r="C5591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S5591"/>
      <c r="T5591"/>
      <c r="U5591"/>
      <c r="V5591"/>
      <c r="W5591"/>
      <c r="X5591"/>
      <c r="Y5591"/>
      <c r="Z5591"/>
      <c r="AA5591"/>
      <c r="AB5591"/>
      <c r="AC5591"/>
      <c r="AD5591"/>
      <c r="AE5591"/>
    </row>
    <row r="5592" spans="1:31" x14ac:dyDescent="0.2">
      <c r="A5592"/>
      <c r="B5592"/>
      <c r="C5592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S5592"/>
      <c r="T5592"/>
      <c r="U5592"/>
      <c r="V5592"/>
      <c r="W5592"/>
      <c r="X5592"/>
      <c r="Y5592"/>
      <c r="Z5592"/>
      <c r="AA5592"/>
      <c r="AB5592"/>
      <c r="AC5592"/>
      <c r="AD5592"/>
      <c r="AE5592"/>
    </row>
    <row r="5593" spans="1:31" x14ac:dyDescent="0.2">
      <c r="A5593"/>
      <c r="B5593"/>
      <c r="C5593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S5593"/>
      <c r="T5593"/>
      <c r="U5593"/>
      <c r="V5593"/>
      <c r="W5593"/>
      <c r="X5593"/>
      <c r="Y5593"/>
      <c r="Z5593"/>
      <c r="AA5593"/>
      <c r="AB5593"/>
      <c r="AC5593"/>
      <c r="AD5593"/>
      <c r="AE5593"/>
    </row>
    <row r="5594" spans="1:31" x14ac:dyDescent="0.2">
      <c r="A5594"/>
      <c r="B5594"/>
      <c r="C559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S5594"/>
      <c r="T5594"/>
      <c r="U5594"/>
      <c r="V5594"/>
      <c r="W5594"/>
      <c r="X5594"/>
      <c r="Y5594"/>
      <c r="Z5594"/>
      <c r="AA5594"/>
      <c r="AB5594"/>
      <c r="AC5594"/>
      <c r="AD5594"/>
      <c r="AE5594"/>
    </row>
    <row r="5595" spans="1:31" x14ac:dyDescent="0.2">
      <c r="A5595"/>
      <c r="B5595"/>
      <c r="C5595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S5595"/>
      <c r="T5595"/>
      <c r="U5595"/>
      <c r="V5595"/>
      <c r="W5595"/>
      <c r="X5595"/>
      <c r="Y5595"/>
      <c r="Z5595"/>
      <c r="AA5595"/>
      <c r="AB5595"/>
      <c r="AC5595"/>
      <c r="AD5595"/>
      <c r="AE5595"/>
    </row>
    <row r="5596" spans="1:31" x14ac:dyDescent="0.2">
      <c r="A5596"/>
      <c r="B5596"/>
      <c r="C5596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S5596"/>
      <c r="T5596"/>
      <c r="U5596"/>
      <c r="V5596"/>
      <c r="W5596"/>
      <c r="X5596"/>
      <c r="Y5596"/>
      <c r="Z5596"/>
      <c r="AA5596"/>
      <c r="AB5596"/>
      <c r="AC5596"/>
      <c r="AD5596"/>
      <c r="AE5596"/>
    </row>
    <row r="5597" spans="1:31" x14ac:dyDescent="0.2">
      <c r="A5597"/>
      <c r="B5597"/>
      <c r="C5597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S5597"/>
      <c r="T5597"/>
      <c r="U5597"/>
      <c r="V5597"/>
      <c r="W5597"/>
      <c r="X5597"/>
      <c r="Y5597"/>
      <c r="Z5597"/>
      <c r="AA5597"/>
      <c r="AB5597"/>
      <c r="AC5597"/>
      <c r="AD5597"/>
      <c r="AE5597"/>
    </row>
    <row r="5598" spans="1:31" x14ac:dyDescent="0.2">
      <c r="A5598"/>
      <c r="B5598"/>
      <c r="C5598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S5598"/>
      <c r="T5598"/>
      <c r="U5598"/>
      <c r="V5598"/>
      <c r="W5598"/>
      <c r="X5598"/>
      <c r="Y5598"/>
      <c r="Z5598"/>
      <c r="AA5598"/>
      <c r="AB5598"/>
      <c r="AC5598"/>
      <c r="AD5598"/>
      <c r="AE5598"/>
    </row>
    <row r="5599" spans="1:31" x14ac:dyDescent="0.2">
      <c r="A5599"/>
      <c r="B5599"/>
      <c r="C5599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S5599"/>
      <c r="T5599"/>
      <c r="U5599"/>
      <c r="V5599"/>
      <c r="W5599"/>
      <c r="X5599"/>
      <c r="Y5599"/>
      <c r="Z5599"/>
      <c r="AA5599"/>
      <c r="AB5599"/>
      <c r="AC5599"/>
      <c r="AD5599"/>
      <c r="AE5599"/>
    </row>
    <row r="5600" spans="1:31" x14ac:dyDescent="0.2">
      <c r="A5600"/>
      <c r="B5600"/>
      <c r="C5600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S5600"/>
      <c r="T5600"/>
      <c r="U5600"/>
      <c r="V5600"/>
      <c r="W5600"/>
      <c r="X5600"/>
      <c r="Y5600"/>
      <c r="Z5600"/>
      <c r="AA5600"/>
      <c r="AB5600"/>
      <c r="AC5600"/>
      <c r="AD5600"/>
      <c r="AE5600"/>
    </row>
    <row r="5601" spans="1:31" x14ac:dyDescent="0.2">
      <c r="A5601"/>
      <c r="B5601"/>
      <c r="C5601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S5601"/>
      <c r="T5601"/>
      <c r="U5601"/>
      <c r="V5601"/>
      <c r="W5601"/>
      <c r="X5601"/>
      <c r="Y5601"/>
      <c r="Z5601"/>
      <c r="AA5601"/>
      <c r="AB5601"/>
      <c r="AC5601"/>
      <c r="AD5601"/>
      <c r="AE5601"/>
    </row>
    <row r="5602" spans="1:31" x14ac:dyDescent="0.2">
      <c r="A5602"/>
      <c r="B5602"/>
      <c r="C5602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S5602"/>
      <c r="T5602"/>
      <c r="U5602"/>
      <c r="V5602"/>
      <c r="W5602"/>
      <c r="X5602"/>
      <c r="Y5602"/>
      <c r="Z5602"/>
      <c r="AA5602"/>
      <c r="AB5602"/>
      <c r="AC5602"/>
      <c r="AD5602"/>
      <c r="AE5602"/>
    </row>
    <row r="5603" spans="1:31" x14ac:dyDescent="0.2">
      <c r="A5603"/>
      <c r="B5603"/>
      <c r="C5603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S5603"/>
      <c r="T5603"/>
      <c r="U5603"/>
      <c r="V5603"/>
      <c r="W5603"/>
      <c r="X5603"/>
      <c r="Y5603"/>
      <c r="Z5603"/>
      <c r="AA5603"/>
      <c r="AB5603"/>
      <c r="AC5603"/>
      <c r="AD5603"/>
      <c r="AE5603"/>
    </row>
    <row r="5604" spans="1:31" x14ac:dyDescent="0.2">
      <c r="A5604"/>
      <c r="B5604"/>
      <c r="C560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S5604"/>
      <c r="T5604"/>
      <c r="U5604"/>
      <c r="V5604"/>
      <c r="W5604"/>
      <c r="X5604"/>
      <c r="Y5604"/>
      <c r="Z5604"/>
      <c r="AA5604"/>
      <c r="AB5604"/>
      <c r="AC5604"/>
      <c r="AD5604"/>
      <c r="AE5604"/>
    </row>
    <row r="5605" spans="1:31" x14ac:dyDescent="0.2">
      <c r="A5605"/>
      <c r="B5605"/>
      <c r="C5605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S5605"/>
      <c r="T5605"/>
      <c r="U5605"/>
      <c r="V5605"/>
      <c r="W5605"/>
      <c r="X5605"/>
      <c r="Y5605"/>
      <c r="Z5605"/>
      <c r="AA5605"/>
      <c r="AB5605"/>
      <c r="AC5605"/>
      <c r="AD5605"/>
      <c r="AE5605"/>
    </row>
    <row r="5606" spans="1:31" x14ac:dyDescent="0.2">
      <c r="A5606"/>
      <c r="B5606"/>
      <c r="C5606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S5606"/>
      <c r="T5606"/>
      <c r="U5606"/>
      <c r="V5606"/>
      <c r="W5606"/>
      <c r="X5606"/>
      <c r="Y5606"/>
      <c r="Z5606"/>
      <c r="AA5606"/>
      <c r="AB5606"/>
      <c r="AC5606"/>
      <c r="AD5606"/>
      <c r="AE5606"/>
    </row>
    <row r="5607" spans="1:31" x14ac:dyDescent="0.2">
      <c r="A5607"/>
      <c r="B5607"/>
      <c r="C5607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S5607"/>
      <c r="T5607"/>
      <c r="U5607"/>
      <c r="V5607"/>
      <c r="W5607"/>
      <c r="X5607"/>
      <c r="Y5607"/>
      <c r="Z5607"/>
      <c r="AA5607"/>
      <c r="AB5607"/>
      <c r="AC5607"/>
      <c r="AD5607"/>
      <c r="AE5607"/>
    </row>
    <row r="5608" spans="1:31" x14ac:dyDescent="0.2">
      <c r="A5608"/>
      <c r="B5608"/>
      <c r="C5608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S5608"/>
      <c r="T5608"/>
      <c r="U5608"/>
      <c r="V5608"/>
      <c r="W5608"/>
      <c r="X5608"/>
      <c r="Y5608"/>
      <c r="Z5608"/>
      <c r="AA5608"/>
      <c r="AB5608"/>
      <c r="AC5608"/>
      <c r="AD5608"/>
      <c r="AE5608"/>
    </row>
    <row r="5609" spans="1:31" x14ac:dyDescent="0.2">
      <c r="A5609"/>
      <c r="B5609"/>
      <c r="C5609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S5609"/>
      <c r="T5609"/>
      <c r="U5609"/>
      <c r="V5609"/>
      <c r="W5609"/>
      <c r="X5609"/>
      <c r="Y5609"/>
      <c r="Z5609"/>
      <c r="AA5609"/>
      <c r="AB5609"/>
      <c r="AC5609"/>
      <c r="AD5609"/>
      <c r="AE5609"/>
    </row>
    <row r="5610" spans="1:31" x14ac:dyDescent="0.2">
      <c r="A5610"/>
      <c r="B5610"/>
      <c r="C5610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S5610"/>
      <c r="T5610"/>
      <c r="U5610"/>
      <c r="V5610"/>
      <c r="W5610"/>
      <c r="X5610"/>
      <c r="Y5610"/>
      <c r="Z5610"/>
      <c r="AA5610"/>
      <c r="AB5610"/>
      <c r="AC5610"/>
      <c r="AD5610"/>
      <c r="AE5610"/>
    </row>
    <row r="5611" spans="1:31" x14ac:dyDescent="0.2">
      <c r="A5611"/>
      <c r="B5611"/>
      <c r="C5611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S5611"/>
      <c r="T5611"/>
      <c r="U5611"/>
      <c r="V5611"/>
      <c r="W5611"/>
      <c r="X5611"/>
      <c r="Y5611"/>
      <c r="Z5611"/>
      <c r="AA5611"/>
      <c r="AB5611"/>
      <c r="AC5611"/>
      <c r="AD5611"/>
      <c r="AE5611"/>
    </row>
    <row r="5612" spans="1:31" x14ac:dyDescent="0.2">
      <c r="A5612"/>
      <c r="B5612"/>
      <c r="C5612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S5612"/>
      <c r="T5612"/>
      <c r="U5612"/>
      <c r="V5612"/>
      <c r="W5612"/>
      <c r="X5612"/>
      <c r="Y5612"/>
      <c r="Z5612"/>
      <c r="AA5612"/>
      <c r="AB5612"/>
      <c r="AC5612"/>
      <c r="AD5612"/>
      <c r="AE5612"/>
    </row>
    <row r="5613" spans="1:31" x14ac:dyDescent="0.2">
      <c r="A5613"/>
      <c r="B5613"/>
      <c r="C5613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S5613"/>
      <c r="T5613"/>
      <c r="U5613"/>
      <c r="V5613"/>
      <c r="W5613"/>
      <c r="X5613"/>
      <c r="Y5613"/>
      <c r="Z5613"/>
      <c r="AA5613"/>
      <c r="AB5613"/>
      <c r="AC5613"/>
      <c r="AD5613"/>
      <c r="AE5613"/>
    </row>
    <row r="5614" spans="1:31" x14ac:dyDescent="0.2">
      <c r="A5614"/>
      <c r="B5614"/>
      <c r="C561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S5614"/>
      <c r="T5614"/>
      <c r="U5614"/>
      <c r="V5614"/>
      <c r="W5614"/>
      <c r="X5614"/>
      <c r="Y5614"/>
      <c r="Z5614"/>
      <c r="AA5614"/>
      <c r="AB5614"/>
      <c r="AC5614"/>
      <c r="AD5614"/>
      <c r="AE5614"/>
    </row>
    <row r="5615" spans="1:31" x14ac:dyDescent="0.2">
      <c r="A5615"/>
      <c r="B5615"/>
      <c r="C5615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S5615"/>
      <c r="T5615"/>
      <c r="U5615"/>
      <c r="V5615"/>
      <c r="W5615"/>
      <c r="X5615"/>
      <c r="Y5615"/>
      <c r="Z5615"/>
      <c r="AA5615"/>
      <c r="AB5615"/>
      <c r="AC5615"/>
      <c r="AD5615"/>
      <c r="AE5615"/>
    </row>
    <row r="5616" spans="1:31" x14ac:dyDescent="0.2">
      <c r="A5616"/>
      <c r="B5616"/>
      <c r="C5616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S5616"/>
      <c r="T5616"/>
      <c r="U5616"/>
      <c r="V5616"/>
      <c r="W5616"/>
      <c r="X5616"/>
      <c r="Y5616"/>
      <c r="Z5616"/>
      <c r="AA5616"/>
      <c r="AB5616"/>
      <c r="AC5616"/>
      <c r="AD5616"/>
      <c r="AE5616"/>
    </row>
    <row r="5617" spans="1:31" x14ac:dyDescent="0.2">
      <c r="A5617"/>
      <c r="B5617"/>
      <c r="C5617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S5617"/>
      <c r="T5617"/>
      <c r="U5617"/>
      <c r="V5617"/>
      <c r="W5617"/>
      <c r="X5617"/>
      <c r="Y5617"/>
      <c r="Z5617"/>
      <c r="AA5617"/>
      <c r="AB5617"/>
      <c r="AC5617"/>
      <c r="AD5617"/>
      <c r="AE5617"/>
    </row>
    <row r="5618" spans="1:31" x14ac:dyDescent="0.2">
      <c r="A5618"/>
      <c r="B5618"/>
      <c r="C5618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S5618"/>
      <c r="T5618"/>
      <c r="U5618"/>
      <c r="V5618"/>
      <c r="W5618"/>
      <c r="X5618"/>
      <c r="Y5618"/>
      <c r="Z5618"/>
      <c r="AA5618"/>
      <c r="AB5618"/>
      <c r="AC5618"/>
      <c r="AD5618"/>
      <c r="AE5618"/>
    </row>
    <row r="5619" spans="1:31" x14ac:dyDescent="0.2">
      <c r="A5619"/>
      <c r="B5619"/>
      <c r="C5619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S5619"/>
      <c r="T5619"/>
      <c r="U5619"/>
      <c r="V5619"/>
      <c r="W5619"/>
      <c r="X5619"/>
      <c r="Y5619"/>
      <c r="Z5619"/>
      <c r="AA5619"/>
      <c r="AB5619"/>
      <c r="AC5619"/>
      <c r="AD5619"/>
      <c r="AE5619"/>
    </row>
    <row r="5620" spans="1:31" x14ac:dyDescent="0.2">
      <c r="A5620"/>
      <c r="B5620"/>
      <c r="C5620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S5620"/>
      <c r="T5620"/>
      <c r="U5620"/>
      <c r="V5620"/>
      <c r="W5620"/>
      <c r="X5620"/>
      <c r="Y5620"/>
      <c r="Z5620"/>
      <c r="AA5620"/>
      <c r="AB5620"/>
      <c r="AC5620"/>
      <c r="AD5620"/>
      <c r="AE5620"/>
    </row>
    <row r="5621" spans="1:31" x14ac:dyDescent="0.2">
      <c r="A5621"/>
      <c r="B5621"/>
      <c r="C5621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S5621"/>
      <c r="T5621"/>
      <c r="U5621"/>
      <c r="V5621"/>
      <c r="W5621"/>
      <c r="X5621"/>
      <c r="Y5621"/>
      <c r="Z5621"/>
      <c r="AA5621"/>
      <c r="AB5621"/>
      <c r="AC5621"/>
      <c r="AD5621"/>
      <c r="AE5621"/>
    </row>
    <row r="5622" spans="1:31" x14ac:dyDescent="0.2">
      <c r="A5622"/>
      <c r="B5622"/>
      <c r="C5622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S5622"/>
      <c r="T5622"/>
      <c r="U5622"/>
      <c r="V5622"/>
      <c r="W5622"/>
      <c r="X5622"/>
      <c r="Y5622"/>
      <c r="Z5622"/>
      <c r="AA5622"/>
      <c r="AB5622"/>
      <c r="AC5622"/>
      <c r="AD5622"/>
      <c r="AE5622"/>
    </row>
    <row r="5623" spans="1:31" x14ac:dyDescent="0.2">
      <c r="A5623"/>
      <c r="B5623"/>
      <c r="C5623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S5623"/>
      <c r="T5623"/>
      <c r="U5623"/>
      <c r="V5623"/>
      <c r="W5623"/>
      <c r="X5623"/>
      <c r="Y5623"/>
      <c r="Z5623"/>
      <c r="AA5623"/>
      <c r="AB5623"/>
      <c r="AC5623"/>
      <c r="AD5623"/>
      <c r="AE5623"/>
    </row>
    <row r="5624" spans="1:31" x14ac:dyDescent="0.2">
      <c r="A5624"/>
      <c r="B5624"/>
      <c r="C562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S5624"/>
      <c r="T5624"/>
      <c r="U5624"/>
      <c r="V5624"/>
      <c r="W5624"/>
      <c r="X5624"/>
      <c r="Y5624"/>
      <c r="Z5624"/>
      <c r="AA5624"/>
      <c r="AB5624"/>
      <c r="AC5624"/>
      <c r="AD5624"/>
      <c r="AE5624"/>
    </row>
    <row r="5625" spans="1:31" x14ac:dyDescent="0.2">
      <c r="A5625"/>
      <c r="B5625"/>
      <c r="C5625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S5625"/>
      <c r="T5625"/>
      <c r="U5625"/>
      <c r="V5625"/>
      <c r="W5625"/>
      <c r="X5625"/>
      <c r="Y5625"/>
      <c r="Z5625"/>
      <c r="AA5625"/>
      <c r="AB5625"/>
      <c r="AC5625"/>
      <c r="AD5625"/>
      <c r="AE5625"/>
    </row>
    <row r="5626" spans="1:31" x14ac:dyDescent="0.2">
      <c r="A5626"/>
      <c r="B5626"/>
      <c r="C5626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S5626"/>
      <c r="T5626"/>
      <c r="U5626"/>
      <c r="V5626"/>
      <c r="W5626"/>
      <c r="X5626"/>
      <c r="Y5626"/>
      <c r="Z5626"/>
      <c r="AA5626"/>
      <c r="AB5626"/>
      <c r="AC5626"/>
      <c r="AD5626"/>
      <c r="AE5626"/>
    </row>
    <row r="5627" spans="1:31" x14ac:dyDescent="0.2">
      <c r="A5627"/>
      <c r="B5627"/>
      <c r="C5627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S5627"/>
      <c r="T5627"/>
      <c r="U5627"/>
      <c r="V5627"/>
      <c r="W5627"/>
      <c r="X5627"/>
      <c r="Y5627"/>
      <c r="Z5627"/>
      <c r="AA5627"/>
      <c r="AB5627"/>
      <c r="AC5627"/>
      <c r="AD5627"/>
      <c r="AE5627"/>
    </row>
    <row r="5628" spans="1:31" x14ac:dyDescent="0.2">
      <c r="A5628"/>
      <c r="B5628"/>
      <c r="C5628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S5628"/>
      <c r="T5628"/>
      <c r="U5628"/>
      <c r="V5628"/>
      <c r="W5628"/>
      <c r="X5628"/>
      <c r="Y5628"/>
      <c r="Z5628"/>
      <c r="AA5628"/>
      <c r="AB5628"/>
      <c r="AC5628"/>
      <c r="AD5628"/>
      <c r="AE5628"/>
    </row>
    <row r="5629" spans="1:31" x14ac:dyDescent="0.2">
      <c r="A5629"/>
      <c r="B5629"/>
      <c r="C5629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S5629"/>
      <c r="T5629"/>
      <c r="U5629"/>
      <c r="V5629"/>
      <c r="W5629"/>
      <c r="X5629"/>
      <c r="Y5629"/>
      <c r="Z5629"/>
      <c r="AA5629"/>
      <c r="AB5629"/>
      <c r="AC5629"/>
      <c r="AD5629"/>
      <c r="AE5629"/>
    </row>
    <row r="5630" spans="1:31" x14ac:dyDescent="0.2">
      <c r="A5630"/>
      <c r="B5630"/>
      <c r="C5630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S5630"/>
      <c r="T5630"/>
      <c r="U5630"/>
      <c r="V5630"/>
      <c r="W5630"/>
      <c r="X5630"/>
      <c r="Y5630"/>
      <c r="Z5630"/>
      <c r="AA5630"/>
      <c r="AB5630"/>
      <c r="AC5630"/>
      <c r="AD5630"/>
      <c r="AE5630"/>
    </row>
    <row r="5631" spans="1:31" x14ac:dyDescent="0.2">
      <c r="A5631"/>
      <c r="B5631"/>
      <c r="C5631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S5631"/>
      <c r="T5631"/>
      <c r="U5631"/>
      <c r="V5631"/>
      <c r="W5631"/>
      <c r="X5631"/>
      <c r="Y5631"/>
      <c r="Z5631"/>
      <c r="AA5631"/>
      <c r="AB5631"/>
      <c r="AC5631"/>
      <c r="AD5631"/>
      <c r="AE5631"/>
    </row>
    <row r="5632" spans="1:31" x14ac:dyDescent="0.2">
      <c r="A5632"/>
      <c r="B5632"/>
      <c r="C5632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S5632"/>
      <c r="T5632"/>
      <c r="U5632"/>
      <c r="V5632"/>
      <c r="W5632"/>
      <c r="X5632"/>
      <c r="Y5632"/>
      <c r="Z5632"/>
      <c r="AA5632"/>
      <c r="AB5632"/>
      <c r="AC5632"/>
      <c r="AD5632"/>
      <c r="AE5632"/>
    </row>
    <row r="5633" spans="1:31" x14ac:dyDescent="0.2">
      <c r="A5633"/>
      <c r="B5633"/>
      <c r="C5633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S5633"/>
      <c r="T5633"/>
      <c r="U5633"/>
      <c r="V5633"/>
      <c r="W5633"/>
      <c r="X5633"/>
      <c r="Y5633"/>
      <c r="Z5633"/>
      <c r="AA5633"/>
      <c r="AB5633"/>
      <c r="AC5633"/>
      <c r="AD5633"/>
      <c r="AE5633"/>
    </row>
    <row r="5634" spans="1:31" x14ac:dyDescent="0.2">
      <c r="A5634"/>
      <c r="B5634"/>
      <c r="C563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S5634"/>
      <c r="T5634"/>
      <c r="U5634"/>
      <c r="V5634"/>
      <c r="W5634"/>
      <c r="X5634"/>
      <c r="Y5634"/>
      <c r="Z5634"/>
      <c r="AA5634"/>
      <c r="AB5634"/>
      <c r="AC5634"/>
      <c r="AD5634"/>
      <c r="AE5634"/>
    </row>
    <row r="5635" spans="1:31" x14ac:dyDescent="0.2">
      <c r="A5635"/>
      <c r="B5635"/>
      <c r="C5635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S5635"/>
      <c r="T5635"/>
      <c r="U5635"/>
      <c r="V5635"/>
      <c r="W5635"/>
      <c r="X5635"/>
      <c r="Y5635"/>
      <c r="Z5635"/>
      <c r="AA5635"/>
      <c r="AB5635"/>
      <c r="AC5635"/>
      <c r="AD5635"/>
      <c r="AE5635"/>
    </row>
    <row r="5636" spans="1:31" x14ac:dyDescent="0.2">
      <c r="A5636"/>
      <c r="B5636"/>
      <c r="C5636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S5636"/>
      <c r="T5636"/>
      <c r="U5636"/>
      <c r="V5636"/>
      <c r="W5636"/>
      <c r="X5636"/>
      <c r="Y5636"/>
      <c r="Z5636"/>
      <c r="AA5636"/>
      <c r="AB5636"/>
      <c r="AC5636"/>
      <c r="AD5636"/>
      <c r="AE5636"/>
    </row>
    <row r="5637" spans="1:31" x14ac:dyDescent="0.2">
      <c r="A5637"/>
      <c r="B5637"/>
      <c r="C5637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S5637"/>
      <c r="T5637"/>
      <c r="U5637"/>
      <c r="V5637"/>
      <c r="W5637"/>
      <c r="X5637"/>
      <c r="Y5637"/>
      <c r="Z5637"/>
      <c r="AA5637"/>
      <c r="AB5637"/>
      <c r="AC5637"/>
      <c r="AD5637"/>
      <c r="AE5637"/>
    </row>
    <row r="5638" spans="1:31" x14ac:dyDescent="0.2">
      <c r="A5638"/>
      <c r="B5638"/>
      <c r="C5638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S5638"/>
      <c r="T5638"/>
      <c r="U5638"/>
      <c r="V5638"/>
      <c r="W5638"/>
      <c r="X5638"/>
      <c r="Y5638"/>
      <c r="Z5638"/>
      <c r="AA5638"/>
      <c r="AB5638"/>
      <c r="AC5638"/>
      <c r="AD5638"/>
      <c r="AE5638"/>
    </row>
    <row r="5639" spans="1:31" x14ac:dyDescent="0.2">
      <c r="A5639"/>
      <c r="B5639"/>
      <c r="C5639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S5639"/>
      <c r="T5639"/>
      <c r="U5639"/>
      <c r="V5639"/>
      <c r="W5639"/>
      <c r="X5639"/>
      <c r="Y5639"/>
      <c r="Z5639"/>
      <c r="AA5639"/>
      <c r="AB5639"/>
      <c r="AC5639"/>
      <c r="AD5639"/>
      <c r="AE5639"/>
    </row>
    <row r="5640" spans="1:31" x14ac:dyDescent="0.2">
      <c r="A5640"/>
      <c r="B5640"/>
      <c r="C5640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S5640"/>
      <c r="T5640"/>
      <c r="U5640"/>
      <c r="V5640"/>
      <c r="W5640"/>
      <c r="X5640"/>
      <c r="Y5640"/>
      <c r="Z5640"/>
      <c r="AA5640"/>
      <c r="AB5640"/>
      <c r="AC5640"/>
      <c r="AD5640"/>
      <c r="AE5640"/>
    </row>
    <row r="5641" spans="1:31" x14ac:dyDescent="0.2">
      <c r="A5641"/>
      <c r="B5641"/>
      <c r="C5641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S5641"/>
      <c r="T5641"/>
      <c r="U5641"/>
      <c r="V5641"/>
      <c r="W5641"/>
      <c r="X5641"/>
      <c r="Y5641"/>
      <c r="Z5641"/>
      <c r="AA5641"/>
      <c r="AB5641"/>
      <c r="AC5641"/>
      <c r="AD5641"/>
      <c r="AE5641"/>
    </row>
    <row r="5642" spans="1:31" x14ac:dyDescent="0.2">
      <c r="A5642"/>
      <c r="B5642"/>
      <c r="C5642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S5642"/>
      <c r="T5642"/>
      <c r="U5642"/>
      <c r="V5642"/>
      <c r="W5642"/>
      <c r="X5642"/>
      <c r="Y5642"/>
      <c r="Z5642"/>
      <c r="AA5642"/>
      <c r="AB5642"/>
      <c r="AC5642"/>
      <c r="AD5642"/>
      <c r="AE5642"/>
    </row>
    <row r="5643" spans="1:31" x14ac:dyDescent="0.2">
      <c r="A5643"/>
      <c r="B5643"/>
      <c r="C5643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S5643"/>
      <c r="T5643"/>
      <c r="U5643"/>
      <c r="V5643"/>
      <c r="W5643"/>
      <c r="X5643"/>
      <c r="Y5643"/>
      <c r="Z5643"/>
      <c r="AA5643"/>
      <c r="AB5643"/>
      <c r="AC5643"/>
      <c r="AD5643"/>
      <c r="AE5643"/>
    </row>
    <row r="5644" spans="1:31" x14ac:dyDescent="0.2">
      <c r="A5644"/>
      <c r="B5644"/>
      <c r="C564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S5644"/>
      <c r="T5644"/>
      <c r="U5644"/>
      <c r="V5644"/>
      <c r="W5644"/>
      <c r="X5644"/>
      <c r="Y5644"/>
      <c r="Z5644"/>
      <c r="AA5644"/>
      <c r="AB5644"/>
      <c r="AC5644"/>
      <c r="AD5644"/>
      <c r="AE5644"/>
    </row>
    <row r="5645" spans="1:31" x14ac:dyDescent="0.2">
      <c r="A5645"/>
      <c r="B5645"/>
      <c r="C5645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S5645"/>
      <c r="T5645"/>
      <c r="U5645"/>
      <c r="V5645"/>
      <c r="W5645"/>
      <c r="X5645"/>
      <c r="Y5645"/>
      <c r="Z5645"/>
      <c r="AA5645"/>
      <c r="AB5645"/>
      <c r="AC5645"/>
      <c r="AD5645"/>
      <c r="AE5645"/>
    </row>
    <row r="5646" spans="1:31" x14ac:dyDescent="0.2">
      <c r="A5646"/>
      <c r="B5646"/>
      <c r="C5646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S5646"/>
      <c r="T5646"/>
      <c r="U5646"/>
      <c r="V5646"/>
      <c r="W5646"/>
      <c r="X5646"/>
      <c r="Y5646"/>
      <c r="Z5646"/>
      <c r="AA5646"/>
      <c r="AB5646"/>
      <c r="AC5646"/>
      <c r="AD5646"/>
      <c r="AE5646"/>
    </row>
    <row r="5647" spans="1:31" x14ac:dyDescent="0.2">
      <c r="A5647"/>
      <c r="B5647"/>
      <c r="C5647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S5647"/>
      <c r="T5647"/>
      <c r="U5647"/>
      <c r="V5647"/>
      <c r="W5647"/>
      <c r="X5647"/>
      <c r="Y5647"/>
      <c r="Z5647"/>
      <c r="AA5647"/>
      <c r="AB5647"/>
      <c r="AC5647"/>
      <c r="AD5647"/>
      <c r="AE5647"/>
    </row>
    <row r="5648" spans="1:31" x14ac:dyDescent="0.2">
      <c r="A5648"/>
      <c r="B5648"/>
      <c r="C5648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S5648"/>
      <c r="T5648"/>
      <c r="U5648"/>
      <c r="V5648"/>
      <c r="W5648"/>
      <c r="X5648"/>
      <c r="Y5648"/>
      <c r="Z5648"/>
      <c r="AA5648"/>
      <c r="AB5648"/>
      <c r="AC5648"/>
      <c r="AD5648"/>
      <c r="AE5648"/>
    </row>
    <row r="5649" spans="1:31" x14ac:dyDescent="0.2">
      <c r="A5649"/>
      <c r="B5649"/>
      <c r="C5649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S5649"/>
      <c r="T5649"/>
      <c r="U5649"/>
      <c r="V5649"/>
      <c r="W5649"/>
      <c r="X5649"/>
      <c r="Y5649"/>
      <c r="Z5649"/>
      <c r="AA5649"/>
      <c r="AB5649"/>
      <c r="AC5649"/>
      <c r="AD5649"/>
      <c r="AE5649"/>
    </row>
    <row r="5650" spans="1:31" x14ac:dyDescent="0.2">
      <c r="A5650"/>
      <c r="B5650"/>
      <c r="C5650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S5650"/>
      <c r="T5650"/>
      <c r="U5650"/>
      <c r="V5650"/>
      <c r="W5650"/>
      <c r="X5650"/>
      <c r="Y5650"/>
      <c r="Z5650"/>
      <c r="AA5650"/>
      <c r="AB5650"/>
      <c r="AC5650"/>
      <c r="AD5650"/>
      <c r="AE5650"/>
    </row>
    <row r="5651" spans="1:31" x14ac:dyDescent="0.2">
      <c r="A5651"/>
      <c r="B5651"/>
      <c r="C5651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S5651"/>
      <c r="T5651"/>
      <c r="U5651"/>
      <c r="V5651"/>
      <c r="W5651"/>
      <c r="X5651"/>
      <c r="Y5651"/>
      <c r="Z5651"/>
      <c r="AA5651"/>
      <c r="AB5651"/>
      <c r="AC5651"/>
      <c r="AD5651"/>
      <c r="AE5651"/>
    </row>
    <row r="5652" spans="1:31" x14ac:dyDescent="0.2">
      <c r="A5652"/>
      <c r="B5652"/>
      <c r="C5652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S5652"/>
      <c r="T5652"/>
      <c r="U5652"/>
      <c r="V5652"/>
      <c r="W5652"/>
      <c r="X5652"/>
      <c r="Y5652"/>
      <c r="Z5652"/>
      <c r="AA5652"/>
      <c r="AB5652"/>
      <c r="AC5652"/>
      <c r="AD5652"/>
      <c r="AE5652"/>
    </row>
    <row r="5653" spans="1:31" x14ac:dyDescent="0.2">
      <c r="A5653"/>
      <c r="B5653"/>
      <c r="C5653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S5653"/>
      <c r="T5653"/>
      <c r="U5653"/>
      <c r="V5653"/>
      <c r="W5653"/>
      <c r="X5653"/>
      <c r="Y5653"/>
      <c r="Z5653"/>
      <c r="AA5653"/>
      <c r="AB5653"/>
      <c r="AC5653"/>
      <c r="AD5653"/>
      <c r="AE5653"/>
    </row>
    <row r="5654" spans="1:31" x14ac:dyDescent="0.2">
      <c r="A5654"/>
      <c r="B5654"/>
      <c r="C565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S5654"/>
      <c r="T5654"/>
      <c r="U5654"/>
      <c r="V5654"/>
      <c r="W5654"/>
      <c r="X5654"/>
      <c r="Y5654"/>
      <c r="Z5654"/>
      <c r="AA5654"/>
      <c r="AB5654"/>
      <c r="AC5654"/>
      <c r="AD5654"/>
      <c r="AE5654"/>
    </row>
    <row r="5655" spans="1:31" x14ac:dyDescent="0.2">
      <c r="A5655"/>
      <c r="B5655"/>
      <c r="C5655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S5655"/>
      <c r="T5655"/>
      <c r="U5655"/>
      <c r="V5655"/>
      <c r="W5655"/>
      <c r="X5655"/>
      <c r="Y5655"/>
      <c r="Z5655"/>
      <c r="AA5655"/>
      <c r="AB5655"/>
      <c r="AC5655"/>
      <c r="AD5655"/>
      <c r="AE5655"/>
    </row>
    <row r="5656" spans="1:31" x14ac:dyDescent="0.2">
      <c r="A5656"/>
      <c r="B5656"/>
      <c r="C5656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S5656"/>
      <c r="T5656"/>
      <c r="U5656"/>
      <c r="V5656"/>
      <c r="W5656"/>
      <c r="X5656"/>
      <c r="Y5656"/>
      <c r="Z5656"/>
      <c r="AA5656"/>
      <c r="AB5656"/>
      <c r="AC5656"/>
      <c r="AD5656"/>
      <c r="AE5656"/>
    </row>
    <row r="5657" spans="1:31" x14ac:dyDescent="0.2">
      <c r="A5657"/>
      <c r="B5657"/>
      <c r="C5657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S5657"/>
      <c r="T5657"/>
      <c r="U5657"/>
      <c r="V5657"/>
      <c r="W5657"/>
      <c r="X5657"/>
      <c r="Y5657"/>
      <c r="Z5657"/>
      <c r="AA5657"/>
      <c r="AB5657"/>
      <c r="AC5657"/>
      <c r="AD5657"/>
      <c r="AE5657"/>
    </row>
    <row r="5658" spans="1:31" x14ac:dyDescent="0.2">
      <c r="A5658"/>
      <c r="B5658"/>
      <c r="C5658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S5658"/>
      <c r="T5658"/>
      <c r="U5658"/>
      <c r="V5658"/>
      <c r="W5658"/>
      <c r="X5658"/>
      <c r="Y5658"/>
      <c r="Z5658"/>
      <c r="AA5658"/>
      <c r="AB5658"/>
      <c r="AC5658"/>
      <c r="AD5658"/>
      <c r="AE5658"/>
    </row>
    <row r="5659" spans="1:31" x14ac:dyDescent="0.2">
      <c r="A5659"/>
      <c r="B5659"/>
      <c r="C5659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S5659"/>
      <c r="T5659"/>
      <c r="U5659"/>
      <c r="V5659"/>
      <c r="W5659"/>
      <c r="X5659"/>
      <c r="Y5659"/>
      <c r="Z5659"/>
      <c r="AA5659"/>
      <c r="AB5659"/>
      <c r="AC5659"/>
      <c r="AD5659"/>
      <c r="AE5659"/>
    </row>
    <row r="5660" spans="1:31" x14ac:dyDescent="0.2">
      <c r="A5660"/>
      <c r="B5660"/>
      <c r="C5660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S5660"/>
      <c r="T5660"/>
      <c r="U5660"/>
      <c r="V5660"/>
      <c r="W5660"/>
      <c r="X5660"/>
      <c r="Y5660"/>
      <c r="Z5660"/>
      <c r="AA5660"/>
      <c r="AB5660"/>
      <c r="AC5660"/>
      <c r="AD5660"/>
      <c r="AE5660"/>
    </row>
    <row r="5661" spans="1:31" x14ac:dyDescent="0.2">
      <c r="A5661"/>
      <c r="B5661"/>
      <c r="C5661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S5661"/>
      <c r="T5661"/>
      <c r="U5661"/>
      <c r="V5661"/>
      <c r="W5661"/>
      <c r="X5661"/>
      <c r="Y5661"/>
      <c r="Z5661"/>
      <c r="AA5661"/>
      <c r="AB5661"/>
      <c r="AC5661"/>
      <c r="AD5661"/>
      <c r="AE5661"/>
    </row>
    <row r="5662" spans="1:31" x14ac:dyDescent="0.2">
      <c r="A5662"/>
      <c r="B5662"/>
      <c r="C5662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S5662"/>
      <c r="T5662"/>
      <c r="U5662"/>
      <c r="V5662"/>
      <c r="W5662"/>
      <c r="X5662"/>
      <c r="Y5662"/>
      <c r="Z5662"/>
      <c r="AA5662"/>
      <c r="AB5662"/>
      <c r="AC5662"/>
      <c r="AD5662"/>
      <c r="AE5662"/>
    </row>
    <row r="5663" spans="1:31" x14ac:dyDescent="0.2">
      <c r="A5663"/>
      <c r="B5663"/>
      <c r="C5663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S5663"/>
      <c r="T5663"/>
      <c r="U5663"/>
      <c r="V5663"/>
      <c r="W5663"/>
      <c r="X5663"/>
      <c r="Y5663"/>
      <c r="Z5663"/>
      <c r="AA5663"/>
      <c r="AB5663"/>
      <c r="AC5663"/>
      <c r="AD5663"/>
      <c r="AE5663"/>
    </row>
    <row r="5664" spans="1:31" x14ac:dyDescent="0.2">
      <c r="A5664"/>
      <c r="B5664"/>
      <c r="C566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S5664"/>
      <c r="T5664"/>
      <c r="U5664"/>
      <c r="V5664"/>
      <c r="W5664"/>
      <c r="X5664"/>
      <c r="Y5664"/>
      <c r="Z5664"/>
      <c r="AA5664"/>
      <c r="AB5664"/>
      <c r="AC5664"/>
      <c r="AD5664"/>
      <c r="AE5664"/>
    </row>
    <row r="5665" spans="1:31" x14ac:dyDescent="0.2">
      <c r="A5665"/>
      <c r="B5665"/>
      <c r="C5665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S5665"/>
      <c r="T5665"/>
      <c r="U5665"/>
      <c r="V5665"/>
      <c r="W5665"/>
      <c r="X5665"/>
      <c r="Y5665"/>
      <c r="Z5665"/>
      <c r="AA5665"/>
      <c r="AB5665"/>
      <c r="AC5665"/>
      <c r="AD5665"/>
      <c r="AE5665"/>
    </row>
    <row r="5666" spans="1:31" x14ac:dyDescent="0.2">
      <c r="A5666"/>
      <c r="B5666"/>
      <c r="C5666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S5666"/>
      <c r="T5666"/>
      <c r="U5666"/>
      <c r="V5666"/>
      <c r="W5666"/>
      <c r="X5666"/>
      <c r="Y5666"/>
      <c r="Z5666"/>
      <c r="AA5666"/>
      <c r="AB5666"/>
      <c r="AC5666"/>
      <c r="AD5666"/>
      <c r="AE5666"/>
    </row>
    <row r="5667" spans="1:31" x14ac:dyDescent="0.2">
      <c r="A5667"/>
      <c r="B5667"/>
      <c r="C5667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S5667"/>
      <c r="T5667"/>
      <c r="U5667"/>
      <c r="V5667"/>
      <c r="W5667"/>
      <c r="X5667"/>
      <c r="Y5667"/>
      <c r="Z5667"/>
      <c r="AA5667"/>
      <c r="AB5667"/>
      <c r="AC5667"/>
      <c r="AD5667"/>
      <c r="AE5667"/>
    </row>
    <row r="5668" spans="1:31" x14ac:dyDescent="0.2">
      <c r="A5668"/>
      <c r="B5668"/>
      <c r="C5668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S5668"/>
      <c r="T5668"/>
      <c r="U5668"/>
      <c r="V5668"/>
      <c r="W5668"/>
      <c r="X5668"/>
      <c r="Y5668"/>
      <c r="Z5668"/>
      <c r="AA5668"/>
      <c r="AB5668"/>
      <c r="AC5668"/>
      <c r="AD5668"/>
      <c r="AE5668"/>
    </row>
    <row r="5669" spans="1:31" x14ac:dyDescent="0.2">
      <c r="A5669"/>
      <c r="B5669"/>
      <c r="C5669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S5669"/>
      <c r="T5669"/>
      <c r="U5669"/>
      <c r="V5669"/>
      <c r="W5669"/>
      <c r="X5669"/>
      <c r="Y5669"/>
      <c r="Z5669"/>
      <c r="AA5669"/>
      <c r="AB5669"/>
      <c r="AC5669"/>
      <c r="AD5669"/>
      <c r="AE5669"/>
    </row>
    <row r="5670" spans="1:31" x14ac:dyDescent="0.2">
      <c r="A5670"/>
      <c r="B5670"/>
      <c r="C5670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S5670"/>
      <c r="T5670"/>
      <c r="U5670"/>
      <c r="V5670"/>
      <c r="W5670"/>
      <c r="X5670"/>
      <c r="Y5670"/>
      <c r="Z5670"/>
      <c r="AA5670"/>
      <c r="AB5670"/>
      <c r="AC5670"/>
      <c r="AD5670"/>
      <c r="AE5670"/>
    </row>
    <row r="5671" spans="1:31" x14ac:dyDescent="0.2">
      <c r="A5671"/>
      <c r="B5671"/>
      <c r="C5671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S5671"/>
      <c r="T5671"/>
      <c r="U5671"/>
      <c r="V5671"/>
      <c r="W5671"/>
      <c r="X5671"/>
      <c r="Y5671"/>
      <c r="Z5671"/>
      <c r="AA5671"/>
      <c r="AB5671"/>
      <c r="AC5671"/>
      <c r="AD5671"/>
      <c r="AE5671"/>
    </row>
    <row r="5672" spans="1:31" x14ac:dyDescent="0.2">
      <c r="A5672"/>
      <c r="B5672"/>
      <c r="C5672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S5672"/>
      <c r="T5672"/>
      <c r="U5672"/>
      <c r="V5672"/>
      <c r="W5672"/>
      <c r="X5672"/>
      <c r="Y5672"/>
      <c r="Z5672"/>
      <c r="AA5672"/>
      <c r="AB5672"/>
      <c r="AC5672"/>
      <c r="AD5672"/>
      <c r="AE5672"/>
    </row>
    <row r="5673" spans="1:31" x14ac:dyDescent="0.2">
      <c r="A5673"/>
      <c r="B5673"/>
      <c r="C5673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S5673"/>
      <c r="T5673"/>
      <c r="U5673"/>
      <c r="V5673"/>
      <c r="W5673"/>
      <c r="X5673"/>
      <c r="Y5673"/>
      <c r="Z5673"/>
      <c r="AA5673"/>
      <c r="AB5673"/>
      <c r="AC5673"/>
      <c r="AD5673"/>
      <c r="AE5673"/>
    </row>
    <row r="5674" spans="1:31" x14ac:dyDescent="0.2">
      <c r="A5674"/>
      <c r="B5674"/>
      <c r="C567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S5674"/>
      <c r="T5674"/>
      <c r="U5674"/>
      <c r="V5674"/>
      <c r="W5674"/>
      <c r="X5674"/>
      <c r="Y5674"/>
      <c r="Z5674"/>
      <c r="AA5674"/>
      <c r="AB5674"/>
      <c r="AC5674"/>
      <c r="AD5674"/>
      <c r="AE5674"/>
    </row>
    <row r="5675" spans="1:31" x14ac:dyDescent="0.2">
      <c r="A5675"/>
      <c r="B5675"/>
      <c r="C5675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S5675"/>
      <c r="T5675"/>
      <c r="U5675"/>
      <c r="V5675"/>
      <c r="W5675"/>
      <c r="X5675"/>
      <c r="Y5675"/>
      <c r="Z5675"/>
      <c r="AA5675"/>
      <c r="AB5675"/>
      <c r="AC5675"/>
      <c r="AD5675"/>
      <c r="AE5675"/>
    </row>
    <row r="5676" spans="1:31" x14ac:dyDescent="0.2">
      <c r="A5676"/>
      <c r="B5676"/>
      <c r="C5676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S5676"/>
      <c r="T5676"/>
      <c r="U5676"/>
      <c r="V5676"/>
      <c r="W5676"/>
      <c r="X5676"/>
      <c r="Y5676"/>
      <c r="Z5676"/>
      <c r="AA5676"/>
      <c r="AB5676"/>
      <c r="AC5676"/>
      <c r="AD5676"/>
      <c r="AE5676"/>
    </row>
    <row r="5677" spans="1:31" x14ac:dyDescent="0.2">
      <c r="A5677"/>
      <c r="B5677"/>
      <c r="C5677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S5677"/>
      <c r="T5677"/>
      <c r="U5677"/>
      <c r="V5677"/>
      <c r="W5677"/>
      <c r="X5677"/>
      <c r="Y5677"/>
      <c r="Z5677"/>
      <c r="AA5677"/>
      <c r="AB5677"/>
      <c r="AC5677"/>
      <c r="AD5677"/>
      <c r="AE5677"/>
    </row>
    <row r="5678" spans="1:31" x14ac:dyDescent="0.2">
      <c r="A5678"/>
      <c r="B5678"/>
      <c r="C5678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S5678"/>
      <c r="T5678"/>
      <c r="U5678"/>
      <c r="V5678"/>
      <c r="W5678"/>
      <c r="X5678"/>
      <c r="Y5678"/>
      <c r="Z5678"/>
      <c r="AA5678"/>
      <c r="AB5678"/>
      <c r="AC5678"/>
      <c r="AD5678"/>
      <c r="AE5678"/>
    </row>
    <row r="5679" spans="1:31" x14ac:dyDescent="0.2">
      <c r="A5679"/>
      <c r="B5679"/>
      <c r="C5679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S5679"/>
      <c r="T5679"/>
      <c r="U5679"/>
      <c r="V5679"/>
      <c r="W5679"/>
      <c r="X5679"/>
      <c r="Y5679"/>
      <c r="Z5679"/>
      <c r="AA5679"/>
      <c r="AB5679"/>
      <c r="AC5679"/>
      <c r="AD5679"/>
      <c r="AE5679"/>
    </row>
    <row r="5680" spans="1:31" x14ac:dyDescent="0.2">
      <c r="A5680"/>
      <c r="B5680"/>
      <c r="C5680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S5680"/>
      <c r="T5680"/>
      <c r="U5680"/>
      <c r="V5680"/>
      <c r="W5680"/>
      <c r="X5680"/>
      <c r="Y5680"/>
      <c r="Z5680"/>
      <c r="AA5680"/>
      <c r="AB5680"/>
      <c r="AC5680"/>
      <c r="AD5680"/>
      <c r="AE5680"/>
    </row>
    <row r="5681" spans="1:31" x14ac:dyDescent="0.2">
      <c r="A5681"/>
      <c r="B5681"/>
      <c r="C5681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S5681"/>
      <c r="T5681"/>
      <c r="U5681"/>
      <c r="V5681"/>
      <c r="W5681"/>
      <c r="X5681"/>
      <c r="Y5681"/>
      <c r="Z5681"/>
      <c r="AA5681"/>
      <c r="AB5681"/>
      <c r="AC5681"/>
      <c r="AD5681"/>
      <c r="AE5681"/>
    </row>
    <row r="5682" spans="1:31" x14ac:dyDescent="0.2">
      <c r="A5682"/>
      <c r="B5682"/>
      <c r="C5682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S5682"/>
      <c r="T5682"/>
      <c r="U5682"/>
      <c r="V5682"/>
      <c r="W5682"/>
      <c r="X5682"/>
      <c r="Y5682"/>
      <c r="Z5682"/>
      <c r="AA5682"/>
      <c r="AB5682"/>
      <c r="AC5682"/>
      <c r="AD5682"/>
      <c r="AE5682"/>
    </row>
    <row r="5683" spans="1:31" x14ac:dyDescent="0.2">
      <c r="A5683"/>
      <c r="B5683"/>
      <c r="C5683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S5683"/>
      <c r="T5683"/>
      <c r="U5683"/>
      <c r="V5683"/>
      <c r="W5683"/>
      <c r="X5683"/>
      <c r="Y5683"/>
      <c r="Z5683"/>
      <c r="AA5683"/>
      <c r="AB5683"/>
      <c r="AC5683"/>
      <c r="AD5683"/>
      <c r="AE5683"/>
    </row>
    <row r="5684" spans="1:31" x14ac:dyDescent="0.2">
      <c r="A5684"/>
      <c r="B5684"/>
      <c r="C568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S5684"/>
      <c r="T5684"/>
      <c r="U5684"/>
      <c r="V5684"/>
      <c r="W5684"/>
      <c r="X5684"/>
      <c r="Y5684"/>
      <c r="Z5684"/>
      <c r="AA5684"/>
      <c r="AB5684"/>
      <c r="AC5684"/>
      <c r="AD5684"/>
      <c r="AE5684"/>
    </row>
    <row r="5685" spans="1:31" x14ac:dyDescent="0.2">
      <c r="A5685"/>
      <c r="B5685"/>
      <c r="C5685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S5685"/>
      <c r="T5685"/>
      <c r="U5685"/>
      <c r="V5685"/>
      <c r="W5685"/>
      <c r="X5685"/>
      <c r="Y5685"/>
      <c r="Z5685"/>
      <c r="AA5685"/>
      <c r="AB5685"/>
      <c r="AC5685"/>
      <c r="AD5685"/>
      <c r="AE5685"/>
    </row>
    <row r="5686" spans="1:31" x14ac:dyDescent="0.2">
      <c r="A5686"/>
      <c r="B5686"/>
      <c r="C5686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S5686"/>
      <c r="T5686"/>
      <c r="U5686"/>
      <c r="V5686"/>
      <c r="W5686"/>
      <c r="X5686"/>
      <c r="Y5686"/>
      <c r="Z5686"/>
      <c r="AA5686"/>
      <c r="AB5686"/>
      <c r="AC5686"/>
      <c r="AD5686"/>
      <c r="AE5686"/>
    </row>
    <row r="5687" spans="1:31" x14ac:dyDescent="0.2">
      <c r="A5687"/>
      <c r="B5687"/>
      <c r="C5687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S5687"/>
      <c r="T5687"/>
      <c r="U5687"/>
      <c r="V5687"/>
      <c r="W5687"/>
      <c r="X5687"/>
      <c r="Y5687"/>
      <c r="Z5687"/>
      <c r="AA5687"/>
      <c r="AB5687"/>
      <c r="AC5687"/>
      <c r="AD5687"/>
      <c r="AE5687"/>
    </row>
    <row r="5688" spans="1:31" x14ac:dyDescent="0.2">
      <c r="A5688"/>
      <c r="B5688"/>
      <c r="C5688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S5688"/>
      <c r="T5688"/>
      <c r="U5688"/>
      <c r="V5688"/>
      <c r="W5688"/>
      <c r="X5688"/>
      <c r="Y5688"/>
      <c r="Z5688"/>
      <c r="AA5688"/>
      <c r="AB5688"/>
      <c r="AC5688"/>
      <c r="AD5688"/>
      <c r="AE5688"/>
    </row>
    <row r="5689" spans="1:31" x14ac:dyDescent="0.2">
      <c r="A5689"/>
      <c r="B5689"/>
      <c r="C5689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S5689"/>
      <c r="T5689"/>
      <c r="U5689"/>
      <c r="V5689"/>
      <c r="W5689"/>
      <c r="X5689"/>
      <c r="Y5689"/>
      <c r="Z5689"/>
      <c r="AA5689"/>
      <c r="AB5689"/>
      <c r="AC5689"/>
      <c r="AD5689"/>
      <c r="AE5689"/>
    </row>
    <row r="5690" spans="1:31" x14ac:dyDescent="0.2">
      <c r="A5690"/>
      <c r="B5690"/>
      <c r="C5690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S5690"/>
      <c r="T5690"/>
      <c r="U5690"/>
      <c r="V5690"/>
      <c r="W5690"/>
      <c r="X5690"/>
      <c r="Y5690"/>
      <c r="Z5690"/>
      <c r="AA5690"/>
      <c r="AB5690"/>
      <c r="AC5690"/>
      <c r="AD5690"/>
      <c r="AE5690"/>
    </row>
    <row r="5691" spans="1:31" x14ac:dyDescent="0.2">
      <c r="A5691"/>
      <c r="B5691"/>
      <c r="C5691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S5691"/>
      <c r="T5691"/>
      <c r="U5691"/>
      <c r="V5691"/>
      <c r="W5691"/>
      <c r="X5691"/>
      <c r="Y5691"/>
      <c r="Z5691"/>
      <c r="AA5691"/>
      <c r="AB5691"/>
      <c r="AC5691"/>
      <c r="AD5691"/>
      <c r="AE5691"/>
    </row>
    <row r="5692" spans="1:31" x14ac:dyDescent="0.2">
      <c r="A5692"/>
      <c r="B5692"/>
      <c r="C5692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S5692"/>
      <c r="T5692"/>
      <c r="U5692"/>
      <c r="V5692"/>
      <c r="W5692"/>
      <c r="X5692"/>
      <c r="Y5692"/>
      <c r="Z5692"/>
      <c r="AA5692"/>
      <c r="AB5692"/>
      <c r="AC5692"/>
      <c r="AD5692"/>
      <c r="AE5692"/>
    </row>
    <row r="5693" spans="1:31" x14ac:dyDescent="0.2">
      <c r="A5693"/>
      <c r="B5693"/>
      <c r="C5693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S5693"/>
      <c r="T5693"/>
      <c r="U5693"/>
      <c r="V5693"/>
      <c r="W5693"/>
      <c r="X5693"/>
      <c r="Y5693"/>
      <c r="Z5693"/>
      <c r="AA5693"/>
      <c r="AB5693"/>
      <c r="AC5693"/>
      <c r="AD5693"/>
      <c r="AE5693"/>
    </row>
    <row r="5694" spans="1:31" x14ac:dyDescent="0.2">
      <c r="A5694"/>
      <c r="B5694"/>
      <c r="C569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S5694"/>
      <c r="T5694"/>
      <c r="U5694"/>
      <c r="V5694"/>
      <c r="W5694"/>
      <c r="X5694"/>
      <c r="Y5694"/>
      <c r="Z5694"/>
      <c r="AA5694"/>
      <c r="AB5694"/>
      <c r="AC5694"/>
      <c r="AD5694"/>
      <c r="AE5694"/>
    </row>
    <row r="5695" spans="1:31" x14ac:dyDescent="0.2">
      <c r="A5695"/>
      <c r="B5695"/>
      <c r="C5695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S5695"/>
      <c r="T5695"/>
      <c r="U5695"/>
      <c r="V5695"/>
      <c r="W5695"/>
      <c r="X5695"/>
      <c r="Y5695"/>
      <c r="Z5695"/>
      <c r="AA5695"/>
      <c r="AB5695"/>
      <c r="AC5695"/>
      <c r="AD5695"/>
      <c r="AE5695"/>
    </row>
    <row r="5696" spans="1:31" x14ac:dyDescent="0.2">
      <c r="A5696"/>
      <c r="B5696"/>
      <c r="C5696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S5696"/>
      <c r="T5696"/>
      <c r="U5696"/>
      <c r="V5696"/>
      <c r="W5696"/>
      <c r="X5696"/>
      <c r="Y5696"/>
      <c r="Z5696"/>
      <c r="AA5696"/>
      <c r="AB5696"/>
      <c r="AC5696"/>
      <c r="AD5696"/>
      <c r="AE5696"/>
    </row>
    <row r="5697" spans="1:31" x14ac:dyDescent="0.2">
      <c r="A5697"/>
      <c r="B5697"/>
      <c r="C5697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S5697"/>
      <c r="T5697"/>
      <c r="U5697"/>
      <c r="V5697"/>
      <c r="W5697"/>
      <c r="X5697"/>
      <c r="Y5697"/>
      <c r="Z5697"/>
      <c r="AA5697"/>
      <c r="AB5697"/>
      <c r="AC5697"/>
      <c r="AD5697"/>
      <c r="AE5697"/>
    </row>
    <row r="5698" spans="1:31" x14ac:dyDescent="0.2">
      <c r="A5698"/>
      <c r="B5698"/>
      <c r="C5698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S5698"/>
      <c r="T5698"/>
      <c r="U5698"/>
      <c r="V5698"/>
      <c r="W5698"/>
      <c r="X5698"/>
      <c r="Y5698"/>
      <c r="Z5698"/>
      <c r="AA5698"/>
      <c r="AB5698"/>
      <c r="AC5698"/>
      <c r="AD5698"/>
      <c r="AE5698"/>
    </row>
    <row r="5699" spans="1:31" x14ac:dyDescent="0.2">
      <c r="A5699"/>
      <c r="B5699"/>
      <c r="C5699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S5699"/>
      <c r="T5699"/>
      <c r="U5699"/>
      <c r="V5699"/>
      <c r="W5699"/>
      <c r="X5699"/>
      <c r="Y5699"/>
      <c r="Z5699"/>
      <c r="AA5699"/>
      <c r="AB5699"/>
      <c r="AC5699"/>
      <c r="AD5699"/>
      <c r="AE5699"/>
    </row>
    <row r="5700" spans="1:31" x14ac:dyDescent="0.2">
      <c r="A5700"/>
      <c r="B5700"/>
      <c r="C5700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S5700"/>
      <c r="T5700"/>
      <c r="U5700"/>
      <c r="V5700"/>
      <c r="W5700"/>
      <c r="X5700"/>
      <c r="Y5700"/>
      <c r="Z5700"/>
      <c r="AA5700"/>
      <c r="AB5700"/>
      <c r="AC5700"/>
      <c r="AD5700"/>
      <c r="AE5700"/>
    </row>
    <row r="5701" spans="1:31" x14ac:dyDescent="0.2">
      <c r="A5701"/>
      <c r="B5701"/>
      <c r="C5701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S5701"/>
      <c r="T5701"/>
      <c r="U5701"/>
      <c r="V5701"/>
      <c r="W5701"/>
      <c r="X5701"/>
      <c r="Y5701"/>
      <c r="Z5701"/>
      <c r="AA5701"/>
      <c r="AB5701"/>
      <c r="AC5701"/>
      <c r="AD5701"/>
      <c r="AE5701"/>
    </row>
    <row r="5702" spans="1:31" x14ac:dyDescent="0.2">
      <c r="A5702"/>
      <c r="B5702"/>
      <c r="C5702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S5702"/>
      <c r="T5702"/>
      <c r="U5702"/>
      <c r="V5702"/>
      <c r="W5702"/>
      <c r="X5702"/>
      <c r="Y5702"/>
      <c r="Z5702"/>
      <c r="AA5702"/>
      <c r="AB5702"/>
      <c r="AC5702"/>
      <c r="AD5702"/>
      <c r="AE5702"/>
    </row>
    <row r="5703" spans="1:31" x14ac:dyDescent="0.2">
      <c r="A5703"/>
      <c r="B5703"/>
      <c r="C5703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S5703"/>
      <c r="T5703"/>
      <c r="U5703"/>
      <c r="V5703"/>
      <c r="W5703"/>
      <c r="X5703"/>
      <c r="Y5703"/>
      <c r="Z5703"/>
      <c r="AA5703"/>
      <c r="AB5703"/>
      <c r="AC5703"/>
      <c r="AD5703"/>
      <c r="AE5703"/>
    </row>
    <row r="5704" spans="1:31" x14ac:dyDescent="0.2">
      <c r="A5704"/>
      <c r="B5704"/>
      <c r="C570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S5704"/>
      <c r="T5704"/>
      <c r="U5704"/>
      <c r="V5704"/>
      <c r="W5704"/>
      <c r="X5704"/>
      <c r="Y5704"/>
      <c r="Z5704"/>
      <c r="AA5704"/>
      <c r="AB5704"/>
      <c r="AC5704"/>
      <c r="AD5704"/>
      <c r="AE5704"/>
    </row>
    <row r="5705" spans="1:31" x14ac:dyDescent="0.2">
      <c r="A5705"/>
      <c r="B5705"/>
      <c r="C5705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S5705"/>
      <c r="T5705"/>
      <c r="U5705"/>
      <c r="V5705"/>
      <c r="W5705"/>
      <c r="X5705"/>
      <c r="Y5705"/>
      <c r="Z5705"/>
      <c r="AA5705"/>
      <c r="AB5705"/>
      <c r="AC5705"/>
      <c r="AD5705"/>
      <c r="AE5705"/>
    </row>
    <row r="5706" spans="1:31" x14ac:dyDescent="0.2">
      <c r="A5706"/>
      <c r="B5706"/>
      <c r="C5706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S5706"/>
      <c r="T5706"/>
      <c r="U5706"/>
      <c r="V5706"/>
      <c r="W5706"/>
      <c r="X5706"/>
      <c r="Y5706"/>
      <c r="Z5706"/>
      <c r="AA5706"/>
      <c r="AB5706"/>
      <c r="AC5706"/>
      <c r="AD5706"/>
      <c r="AE5706"/>
    </row>
    <row r="5707" spans="1:31" x14ac:dyDescent="0.2">
      <c r="A5707"/>
      <c r="B5707"/>
      <c r="C5707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S5707"/>
      <c r="T5707"/>
      <c r="U5707"/>
      <c r="V5707"/>
      <c r="W5707"/>
      <c r="X5707"/>
      <c r="Y5707"/>
      <c r="Z5707"/>
      <c r="AA5707"/>
      <c r="AB5707"/>
      <c r="AC5707"/>
      <c r="AD5707"/>
      <c r="AE5707"/>
    </row>
    <row r="5708" spans="1:31" x14ac:dyDescent="0.2">
      <c r="A5708"/>
      <c r="B5708"/>
      <c r="C5708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S5708"/>
      <c r="T5708"/>
      <c r="U5708"/>
      <c r="V5708"/>
      <c r="W5708"/>
      <c r="X5708"/>
      <c r="Y5708"/>
      <c r="Z5708"/>
      <c r="AA5708"/>
      <c r="AB5708"/>
      <c r="AC5708"/>
      <c r="AD5708"/>
      <c r="AE5708"/>
    </row>
    <row r="5709" spans="1:31" x14ac:dyDescent="0.2">
      <c r="A5709"/>
      <c r="B5709"/>
      <c r="C5709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S5709"/>
      <c r="T5709"/>
      <c r="U5709"/>
      <c r="V5709"/>
      <c r="W5709"/>
      <c r="X5709"/>
      <c r="Y5709"/>
      <c r="Z5709"/>
      <c r="AA5709"/>
      <c r="AB5709"/>
      <c r="AC5709"/>
      <c r="AD5709"/>
      <c r="AE5709"/>
    </row>
    <row r="5710" spans="1:31" x14ac:dyDescent="0.2">
      <c r="A5710"/>
      <c r="B5710"/>
      <c r="C5710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S5710"/>
      <c r="T5710"/>
      <c r="U5710"/>
      <c r="V5710"/>
      <c r="W5710"/>
      <c r="X5710"/>
      <c r="Y5710"/>
      <c r="Z5710"/>
      <c r="AA5710"/>
      <c r="AB5710"/>
      <c r="AC5710"/>
      <c r="AD5710"/>
      <c r="AE5710"/>
    </row>
    <row r="5711" spans="1:31" x14ac:dyDescent="0.2">
      <c r="A5711"/>
      <c r="B5711"/>
      <c r="C5711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S5711"/>
      <c r="T5711"/>
      <c r="U5711"/>
      <c r="V5711"/>
      <c r="W5711"/>
      <c r="X5711"/>
      <c r="Y5711"/>
      <c r="Z5711"/>
      <c r="AA5711"/>
      <c r="AB5711"/>
      <c r="AC5711"/>
      <c r="AD5711"/>
      <c r="AE5711"/>
    </row>
    <row r="5712" spans="1:31" x14ac:dyDescent="0.2">
      <c r="A5712"/>
      <c r="B5712"/>
      <c r="C5712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S5712"/>
      <c r="T5712"/>
      <c r="U5712"/>
      <c r="V5712"/>
      <c r="W5712"/>
      <c r="X5712"/>
      <c r="Y5712"/>
      <c r="Z5712"/>
      <c r="AA5712"/>
      <c r="AB5712"/>
      <c r="AC5712"/>
      <c r="AD5712"/>
      <c r="AE5712"/>
    </row>
    <row r="5713" spans="1:31" x14ac:dyDescent="0.2">
      <c r="A5713"/>
      <c r="B5713"/>
      <c r="C5713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S5713"/>
      <c r="T5713"/>
      <c r="U5713"/>
      <c r="V5713"/>
      <c r="W5713"/>
      <c r="X5713"/>
      <c r="Y5713"/>
      <c r="Z5713"/>
      <c r="AA5713"/>
      <c r="AB5713"/>
      <c r="AC5713"/>
      <c r="AD5713"/>
      <c r="AE5713"/>
    </row>
    <row r="5714" spans="1:31" x14ac:dyDescent="0.2">
      <c r="A5714"/>
      <c r="B5714"/>
      <c r="C571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S5714"/>
      <c r="T5714"/>
      <c r="U5714"/>
      <c r="V5714"/>
      <c r="W5714"/>
      <c r="X5714"/>
      <c r="Y5714"/>
      <c r="Z5714"/>
      <c r="AA5714"/>
      <c r="AB5714"/>
      <c r="AC5714"/>
      <c r="AD5714"/>
      <c r="AE5714"/>
    </row>
    <row r="5715" spans="1:31" x14ac:dyDescent="0.2">
      <c r="A5715"/>
      <c r="B5715"/>
      <c r="C5715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S5715"/>
      <c r="T5715"/>
      <c r="U5715"/>
      <c r="V5715"/>
      <c r="W5715"/>
      <c r="X5715"/>
      <c r="Y5715"/>
      <c r="Z5715"/>
      <c r="AA5715"/>
      <c r="AB5715"/>
      <c r="AC5715"/>
      <c r="AD5715"/>
      <c r="AE5715"/>
    </row>
    <row r="5716" spans="1:31" x14ac:dyDescent="0.2">
      <c r="A5716"/>
      <c r="B5716"/>
      <c r="C5716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S5716"/>
      <c r="T5716"/>
      <c r="U5716"/>
      <c r="V5716"/>
      <c r="W5716"/>
      <c r="X5716"/>
      <c r="Y5716"/>
      <c r="Z5716"/>
      <c r="AA5716"/>
      <c r="AB5716"/>
      <c r="AC5716"/>
      <c r="AD5716"/>
      <c r="AE5716"/>
    </row>
    <row r="5717" spans="1:31" x14ac:dyDescent="0.2">
      <c r="A5717"/>
      <c r="B5717"/>
      <c r="C5717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S5717"/>
      <c r="T5717"/>
      <c r="U5717"/>
      <c r="V5717"/>
      <c r="W5717"/>
      <c r="X5717"/>
      <c r="Y5717"/>
      <c r="Z5717"/>
      <c r="AA5717"/>
      <c r="AB5717"/>
      <c r="AC5717"/>
      <c r="AD5717"/>
      <c r="AE5717"/>
    </row>
    <row r="5718" spans="1:31" x14ac:dyDescent="0.2">
      <c r="A5718"/>
      <c r="B5718"/>
      <c r="C5718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S5718"/>
      <c r="T5718"/>
      <c r="U5718"/>
      <c r="V5718"/>
      <c r="W5718"/>
      <c r="X5718"/>
      <c r="Y5718"/>
      <c r="Z5718"/>
      <c r="AA5718"/>
      <c r="AB5718"/>
      <c r="AC5718"/>
      <c r="AD5718"/>
      <c r="AE5718"/>
    </row>
    <row r="5719" spans="1:31" x14ac:dyDescent="0.2">
      <c r="A5719"/>
      <c r="B5719"/>
      <c r="C5719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S5719"/>
      <c r="T5719"/>
      <c r="U5719"/>
      <c r="V5719"/>
      <c r="W5719"/>
      <c r="X5719"/>
      <c r="Y5719"/>
      <c r="Z5719"/>
      <c r="AA5719"/>
      <c r="AB5719"/>
      <c r="AC5719"/>
      <c r="AD5719"/>
      <c r="AE5719"/>
    </row>
    <row r="5720" spans="1:31" x14ac:dyDescent="0.2">
      <c r="A5720"/>
      <c r="B5720"/>
      <c r="C5720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S5720"/>
      <c r="T5720"/>
      <c r="U5720"/>
      <c r="V5720"/>
      <c r="W5720"/>
      <c r="X5720"/>
      <c r="Y5720"/>
      <c r="Z5720"/>
      <c r="AA5720"/>
      <c r="AB5720"/>
      <c r="AC5720"/>
      <c r="AD5720"/>
      <c r="AE5720"/>
    </row>
    <row r="5721" spans="1:31" x14ac:dyDescent="0.2">
      <c r="A5721"/>
      <c r="B5721"/>
      <c r="C5721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S5721"/>
      <c r="T5721"/>
      <c r="U5721"/>
      <c r="V5721"/>
      <c r="W5721"/>
      <c r="X5721"/>
      <c r="Y5721"/>
      <c r="Z5721"/>
      <c r="AA5721"/>
      <c r="AB5721"/>
      <c r="AC5721"/>
      <c r="AD5721"/>
      <c r="AE5721"/>
    </row>
    <row r="5722" spans="1:31" x14ac:dyDescent="0.2">
      <c r="A5722"/>
      <c r="B5722"/>
      <c r="C5722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S5722"/>
      <c r="T5722"/>
      <c r="U5722"/>
      <c r="V5722"/>
      <c r="W5722"/>
      <c r="X5722"/>
      <c r="Y5722"/>
      <c r="Z5722"/>
      <c r="AA5722"/>
      <c r="AB5722"/>
      <c r="AC5722"/>
      <c r="AD5722"/>
      <c r="AE5722"/>
    </row>
    <row r="5723" spans="1:31" x14ac:dyDescent="0.2">
      <c r="A5723"/>
      <c r="B5723"/>
      <c r="C5723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S5723"/>
      <c r="T5723"/>
      <c r="U5723"/>
      <c r="V5723"/>
      <c r="W5723"/>
      <c r="X5723"/>
      <c r="Y5723"/>
      <c r="Z5723"/>
      <c r="AA5723"/>
      <c r="AB5723"/>
      <c r="AC5723"/>
      <c r="AD5723"/>
      <c r="AE5723"/>
    </row>
    <row r="5724" spans="1:31" x14ac:dyDescent="0.2">
      <c r="A5724"/>
      <c r="B5724"/>
      <c r="C572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S5724"/>
      <c r="T5724"/>
      <c r="U5724"/>
      <c r="V5724"/>
      <c r="W5724"/>
      <c r="X5724"/>
      <c r="Y5724"/>
      <c r="Z5724"/>
      <c r="AA5724"/>
      <c r="AB5724"/>
      <c r="AC5724"/>
      <c r="AD5724"/>
      <c r="AE5724"/>
    </row>
    <row r="5725" spans="1:31" x14ac:dyDescent="0.2">
      <c r="A5725"/>
      <c r="B5725"/>
      <c r="C5725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S5725"/>
      <c r="T5725"/>
      <c r="U5725"/>
      <c r="V5725"/>
      <c r="W5725"/>
      <c r="X5725"/>
      <c r="Y5725"/>
      <c r="Z5725"/>
      <c r="AA5725"/>
      <c r="AB5725"/>
      <c r="AC5725"/>
      <c r="AD5725"/>
      <c r="AE5725"/>
    </row>
    <row r="5726" spans="1:31" x14ac:dyDescent="0.2">
      <c r="A5726"/>
      <c r="B5726"/>
      <c r="C5726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S5726"/>
      <c r="T5726"/>
      <c r="U5726"/>
      <c r="V5726"/>
      <c r="W5726"/>
      <c r="X5726"/>
      <c r="Y5726"/>
      <c r="Z5726"/>
      <c r="AA5726"/>
      <c r="AB5726"/>
      <c r="AC5726"/>
      <c r="AD5726"/>
      <c r="AE5726"/>
    </row>
    <row r="5727" spans="1:31" x14ac:dyDescent="0.2">
      <c r="A5727"/>
      <c r="B5727"/>
      <c r="C5727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S5727"/>
      <c r="T5727"/>
      <c r="U5727"/>
      <c r="V5727"/>
      <c r="W5727"/>
      <c r="X5727"/>
      <c r="Y5727"/>
      <c r="Z5727"/>
      <c r="AA5727"/>
      <c r="AB5727"/>
      <c r="AC5727"/>
      <c r="AD5727"/>
      <c r="AE5727"/>
    </row>
    <row r="5728" spans="1:31" x14ac:dyDescent="0.2">
      <c r="A5728"/>
      <c r="B5728"/>
      <c r="C5728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S5728"/>
      <c r="T5728"/>
      <c r="U5728"/>
      <c r="V5728"/>
      <c r="W5728"/>
      <c r="X5728"/>
      <c r="Y5728"/>
      <c r="Z5728"/>
      <c r="AA5728"/>
      <c r="AB5728"/>
      <c r="AC5728"/>
      <c r="AD5728"/>
      <c r="AE5728"/>
    </row>
    <row r="5729" spans="1:31" x14ac:dyDescent="0.2">
      <c r="A5729"/>
      <c r="B5729"/>
      <c r="C5729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S5729"/>
      <c r="T5729"/>
      <c r="U5729"/>
      <c r="V5729"/>
      <c r="W5729"/>
      <c r="X5729"/>
      <c r="Y5729"/>
      <c r="Z5729"/>
      <c r="AA5729"/>
      <c r="AB5729"/>
      <c r="AC5729"/>
      <c r="AD5729"/>
      <c r="AE5729"/>
    </row>
    <row r="5730" spans="1:31" x14ac:dyDescent="0.2">
      <c r="A5730"/>
      <c r="B5730"/>
      <c r="C5730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S5730"/>
      <c r="T5730"/>
      <c r="U5730"/>
      <c r="V5730"/>
      <c r="W5730"/>
      <c r="X5730"/>
      <c r="Y5730"/>
      <c r="Z5730"/>
      <c r="AA5730"/>
      <c r="AB5730"/>
      <c r="AC5730"/>
      <c r="AD5730"/>
      <c r="AE5730"/>
    </row>
    <row r="5731" spans="1:31" x14ac:dyDescent="0.2">
      <c r="A5731"/>
      <c r="B5731"/>
      <c r="C5731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S5731"/>
      <c r="T5731"/>
      <c r="U5731"/>
      <c r="V5731"/>
      <c r="W5731"/>
      <c r="X5731"/>
      <c r="Y5731"/>
      <c r="Z5731"/>
      <c r="AA5731"/>
      <c r="AB5731"/>
      <c r="AC5731"/>
      <c r="AD5731"/>
      <c r="AE5731"/>
    </row>
    <row r="5732" spans="1:31" x14ac:dyDescent="0.2">
      <c r="A5732"/>
      <c r="B5732"/>
      <c r="C5732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S5732"/>
      <c r="T5732"/>
      <c r="U5732"/>
      <c r="V5732"/>
      <c r="W5732"/>
      <c r="X5732"/>
      <c r="Y5732"/>
      <c r="Z5732"/>
      <c r="AA5732"/>
      <c r="AB5732"/>
      <c r="AC5732"/>
      <c r="AD5732"/>
      <c r="AE5732"/>
    </row>
    <row r="5733" spans="1:31" x14ac:dyDescent="0.2">
      <c r="A5733"/>
      <c r="B5733"/>
      <c r="C5733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S5733"/>
      <c r="T5733"/>
      <c r="U5733"/>
      <c r="V5733"/>
      <c r="W5733"/>
      <c r="X5733"/>
      <c r="Y5733"/>
      <c r="Z5733"/>
      <c r="AA5733"/>
      <c r="AB5733"/>
      <c r="AC5733"/>
      <c r="AD5733"/>
      <c r="AE5733"/>
    </row>
    <row r="5734" spans="1:31" x14ac:dyDescent="0.2">
      <c r="A5734"/>
      <c r="B5734"/>
      <c r="C573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S5734"/>
      <c r="T5734"/>
      <c r="U5734"/>
      <c r="V5734"/>
      <c r="W5734"/>
      <c r="X5734"/>
      <c r="Y5734"/>
      <c r="Z5734"/>
      <c r="AA5734"/>
      <c r="AB5734"/>
      <c r="AC5734"/>
      <c r="AD5734"/>
      <c r="AE5734"/>
    </row>
    <row r="5735" spans="1:31" x14ac:dyDescent="0.2">
      <c r="A5735"/>
      <c r="B5735"/>
      <c r="C5735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S5735"/>
      <c r="T5735"/>
      <c r="U5735"/>
      <c r="V5735"/>
      <c r="W5735"/>
      <c r="X5735"/>
      <c r="Y5735"/>
      <c r="Z5735"/>
      <c r="AA5735"/>
      <c r="AB5735"/>
      <c r="AC5735"/>
      <c r="AD5735"/>
      <c r="AE5735"/>
    </row>
    <row r="5736" spans="1:31" x14ac:dyDescent="0.2">
      <c r="A5736"/>
      <c r="B5736"/>
      <c r="C5736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S5736"/>
      <c r="T5736"/>
      <c r="U5736"/>
      <c r="V5736"/>
      <c r="W5736"/>
      <c r="X5736"/>
      <c r="Y5736"/>
      <c r="Z5736"/>
      <c r="AA5736"/>
      <c r="AB5736"/>
      <c r="AC5736"/>
      <c r="AD5736"/>
      <c r="AE5736"/>
    </row>
    <row r="5737" spans="1:31" x14ac:dyDescent="0.2">
      <c r="A5737"/>
      <c r="B5737"/>
      <c r="C5737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S5737"/>
      <c r="T5737"/>
      <c r="U5737"/>
      <c r="V5737"/>
      <c r="W5737"/>
      <c r="X5737"/>
      <c r="Y5737"/>
      <c r="Z5737"/>
      <c r="AA5737"/>
      <c r="AB5737"/>
      <c r="AC5737"/>
      <c r="AD5737"/>
      <c r="AE5737"/>
    </row>
    <row r="5738" spans="1:31" x14ac:dyDescent="0.2">
      <c r="A5738"/>
      <c r="B5738"/>
      <c r="C5738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S5738"/>
      <c r="T5738"/>
      <c r="U5738"/>
      <c r="V5738"/>
      <c r="W5738"/>
      <c r="X5738"/>
      <c r="Y5738"/>
      <c r="Z5738"/>
      <c r="AA5738"/>
      <c r="AB5738"/>
      <c r="AC5738"/>
      <c r="AD5738"/>
      <c r="AE5738"/>
    </row>
    <row r="5739" spans="1:31" x14ac:dyDescent="0.2">
      <c r="A5739"/>
      <c r="B5739"/>
      <c r="C5739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S5739"/>
      <c r="T5739"/>
      <c r="U5739"/>
      <c r="V5739"/>
      <c r="W5739"/>
      <c r="X5739"/>
      <c r="Y5739"/>
      <c r="Z5739"/>
      <c r="AA5739"/>
      <c r="AB5739"/>
      <c r="AC5739"/>
      <c r="AD5739"/>
      <c r="AE5739"/>
    </row>
    <row r="5740" spans="1:31" x14ac:dyDescent="0.2">
      <c r="A5740"/>
      <c r="B5740"/>
      <c r="C5740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S5740"/>
      <c r="T5740"/>
      <c r="U5740"/>
      <c r="V5740"/>
      <c r="W5740"/>
      <c r="X5740"/>
      <c r="Y5740"/>
      <c r="Z5740"/>
      <c r="AA5740"/>
      <c r="AB5740"/>
      <c r="AC5740"/>
      <c r="AD5740"/>
      <c r="AE5740"/>
    </row>
    <row r="5741" spans="1:31" x14ac:dyDescent="0.2">
      <c r="A5741"/>
      <c r="B5741"/>
      <c r="C5741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S5741"/>
      <c r="T5741"/>
      <c r="U5741"/>
      <c r="V5741"/>
      <c r="W5741"/>
      <c r="X5741"/>
      <c r="Y5741"/>
      <c r="Z5741"/>
      <c r="AA5741"/>
      <c r="AB5741"/>
      <c r="AC5741"/>
      <c r="AD5741"/>
      <c r="AE5741"/>
    </row>
    <row r="5742" spans="1:31" x14ac:dyDescent="0.2">
      <c r="A5742"/>
      <c r="B5742"/>
      <c r="C5742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S5742"/>
      <c r="T5742"/>
      <c r="U5742"/>
      <c r="V5742"/>
      <c r="W5742"/>
      <c r="X5742"/>
      <c r="Y5742"/>
      <c r="Z5742"/>
      <c r="AA5742"/>
      <c r="AB5742"/>
      <c r="AC5742"/>
      <c r="AD5742"/>
      <c r="AE5742"/>
    </row>
    <row r="5743" spans="1:31" x14ac:dyDescent="0.2">
      <c r="A5743"/>
      <c r="B5743"/>
      <c r="C5743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S5743"/>
      <c r="T5743"/>
      <c r="U5743"/>
      <c r="V5743"/>
      <c r="W5743"/>
      <c r="X5743"/>
      <c r="Y5743"/>
      <c r="Z5743"/>
      <c r="AA5743"/>
      <c r="AB5743"/>
      <c r="AC5743"/>
      <c r="AD5743"/>
      <c r="AE5743"/>
    </row>
    <row r="5744" spans="1:31" x14ac:dyDescent="0.2">
      <c r="A5744"/>
      <c r="B5744"/>
      <c r="C574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S5744"/>
      <c r="T5744"/>
      <c r="U5744"/>
      <c r="V5744"/>
      <c r="W5744"/>
      <c r="X5744"/>
      <c r="Y5744"/>
      <c r="Z5744"/>
      <c r="AA5744"/>
      <c r="AB5744"/>
      <c r="AC5744"/>
      <c r="AD5744"/>
      <c r="AE5744"/>
    </row>
    <row r="5745" spans="1:31" x14ac:dyDescent="0.2">
      <c r="A5745"/>
      <c r="B5745"/>
      <c r="C5745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S5745"/>
      <c r="T5745"/>
      <c r="U5745"/>
      <c r="V5745"/>
      <c r="W5745"/>
      <c r="X5745"/>
      <c r="Y5745"/>
      <c r="Z5745"/>
      <c r="AA5745"/>
      <c r="AB5745"/>
      <c r="AC5745"/>
      <c r="AD5745"/>
      <c r="AE5745"/>
    </row>
    <row r="5746" spans="1:31" x14ac:dyDescent="0.2">
      <c r="A5746"/>
      <c r="B5746"/>
      <c r="C5746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S5746"/>
      <c r="T5746"/>
      <c r="U5746"/>
      <c r="V5746"/>
      <c r="W5746"/>
      <c r="X5746"/>
      <c r="Y5746"/>
      <c r="Z5746"/>
      <c r="AA5746"/>
      <c r="AB5746"/>
      <c r="AC5746"/>
      <c r="AD5746"/>
      <c r="AE5746"/>
    </row>
    <row r="5747" spans="1:31" x14ac:dyDescent="0.2">
      <c r="A5747"/>
      <c r="B5747"/>
      <c r="C5747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S5747"/>
      <c r="T5747"/>
      <c r="U5747"/>
      <c r="V5747"/>
      <c r="W5747"/>
      <c r="X5747"/>
      <c r="Y5747"/>
      <c r="Z5747"/>
      <c r="AA5747"/>
      <c r="AB5747"/>
      <c r="AC5747"/>
      <c r="AD5747"/>
      <c r="AE5747"/>
    </row>
    <row r="5748" spans="1:31" x14ac:dyDescent="0.2">
      <c r="A5748"/>
      <c r="B5748"/>
      <c r="C5748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S5748"/>
      <c r="T5748"/>
      <c r="U5748"/>
      <c r="V5748"/>
      <c r="W5748"/>
      <c r="X5748"/>
      <c r="Y5748"/>
      <c r="Z5748"/>
      <c r="AA5748"/>
      <c r="AB5748"/>
      <c r="AC5748"/>
      <c r="AD5748"/>
      <c r="AE5748"/>
    </row>
    <row r="5749" spans="1:31" x14ac:dyDescent="0.2">
      <c r="A5749"/>
      <c r="B5749"/>
      <c r="C5749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S5749"/>
      <c r="T5749"/>
      <c r="U5749"/>
      <c r="V5749"/>
      <c r="W5749"/>
      <c r="X5749"/>
      <c r="Y5749"/>
      <c r="Z5749"/>
      <c r="AA5749"/>
      <c r="AB5749"/>
      <c r="AC5749"/>
      <c r="AD5749"/>
      <c r="AE5749"/>
    </row>
    <row r="5750" spans="1:31" x14ac:dyDescent="0.2">
      <c r="A5750"/>
      <c r="B5750"/>
      <c r="C5750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S5750"/>
      <c r="T5750"/>
      <c r="U5750"/>
      <c r="V5750"/>
      <c r="W5750"/>
      <c r="X5750"/>
      <c r="Y5750"/>
      <c r="Z5750"/>
      <c r="AA5750"/>
      <c r="AB5750"/>
      <c r="AC5750"/>
      <c r="AD5750"/>
      <c r="AE5750"/>
    </row>
    <row r="5751" spans="1:31" x14ac:dyDescent="0.2">
      <c r="A5751"/>
      <c r="B5751"/>
      <c r="C5751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S5751"/>
      <c r="T5751"/>
      <c r="U5751"/>
      <c r="V5751"/>
      <c r="W5751"/>
      <c r="X5751"/>
      <c r="Y5751"/>
      <c r="Z5751"/>
      <c r="AA5751"/>
      <c r="AB5751"/>
      <c r="AC5751"/>
      <c r="AD5751"/>
      <c r="AE5751"/>
    </row>
    <row r="5752" spans="1:31" x14ac:dyDescent="0.2">
      <c r="A5752"/>
      <c r="B5752"/>
      <c r="C5752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S5752"/>
      <c r="T5752"/>
      <c r="U5752"/>
      <c r="V5752"/>
      <c r="W5752"/>
      <c r="X5752"/>
      <c r="Y5752"/>
      <c r="Z5752"/>
      <c r="AA5752"/>
      <c r="AB5752"/>
      <c r="AC5752"/>
      <c r="AD5752"/>
      <c r="AE5752"/>
    </row>
    <row r="5753" spans="1:31" x14ac:dyDescent="0.2">
      <c r="A5753"/>
      <c r="B5753"/>
      <c r="C5753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S5753"/>
      <c r="T5753"/>
      <c r="U5753"/>
      <c r="V5753"/>
      <c r="W5753"/>
      <c r="X5753"/>
      <c r="Y5753"/>
      <c r="Z5753"/>
      <c r="AA5753"/>
      <c r="AB5753"/>
      <c r="AC5753"/>
      <c r="AD5753"/>
      <c r="AE5753"/>
    </row>
    <row r="5754" spans="1:31" x14ac:dyDescent="0.2">
      <c r="A5754"/>
      <c r="B5754"/>
      <c r="C575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S5754"/>
      <c r="T5754"/>
      <c r="U5754"/>
      <c r="V5754"/>
      <c r="W5754"/>
      <c r="X5754"/>
      <c r="Y5754"/>
      <c r="Z5754"/>
      <c r="AA5754"/>
      <c r="AB5754"/>
      <c r="AC5754"/>
      <c r="AD5754"/>
      <c r="AE5754"/>
    </row>
    <row r="5755" spans="1:31" x14ac:dyDescent="0.2">
      <c r="A5755"/>
      <c r="B5755"/>
      <c r="C5755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S5755"/>
      <c r="T5755"/>
      <c r="U5755"/>
      <c r="V5755"/>
      <c r="W5755"/>
      <c r="X5755"/>
      <c r="Y5755"/>
      <c r="Z5755"/>
      <c r="AA5755"/>
      <c r="AB5755"/>
      <c r="AC5755"/>
      <c r="AD5755"/>
      <c r="AE5755"/>
    </row>
    <row r="5756" spans="1:31" x14ac:dyDescent="0.2">
      <c r="A5756"/>
      <c r="B5756"/>
      <c r="C5756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S5756"/>
      <c r="T5756"/>
      <c r="U5756"/>
      <c r="V5756"/>
      <c r="W5756"/>
      <c r="X5756"/>
      <c r="Y5756"/>
      <c r="Z5756"/>
      <c r="AA5756"/>
      <c r="AB5756"/>
      <c r="AC5756"/>
      <c r="AD5756"/>
      <c r="AE5756"/>
    </row>
    <row r="5757" spans="1:31" x14ac:dyDescent="0.2">
      <c r="A5757"/>
      <c r="B5757"/>
      <c r="C5757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S5757"/>
      <c r="T5757"/>
      <c r="U5757"/>
      <c r="V5757"/>
      <c r="W5757"/>
      <c r="X5757"/>
      <c r="Y5757"/>
      <c r="Z5757"/>
      <c r="AA5757"/>
      <c r="AB5757"/>
      <c r="AC5757"/>
      <c r="AD5757"/>
      <c r="AE5757"/>
    </row>
    <row r="5758" spans="1:31" x14ac:dyDescent="0.2">
      <c r="A5758"/>
      <c r="B5758"/>
      <c r="C5758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S5758"/>
      <c r="T5758"/>
      <c r="U5758"/>
      <c r="V5758"/>
      <c r="W5758"/>
      <c r="X5758"/>
      <c r="Y5758"/>
      <c r="Z5758"/>
      <c r="AA5758"/>
      <c r="AB5758"/>
      <c r="AC5758"/>
      <c r="AD5758"/>
      <c r="AE5758"/>
    </row>
    <row r="5759" spans="1:31" x14ac:dyDescent="0.2">
      <c r="A5759"/>
      <c r="B5759"/>
      <c r="C5759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S5759"/>
      <c r="T5759"/>
      <c r="U5759"/>
      <c r="V5759"/>
      <c r="W5759"/>
      <c r="X5759"/>
      <c r="Y5759"/>
      <c r="Z5759"/>
      <c r="AA5759"/>
      <c r="AB5759"/>
      <c r="AC5759"/>
      <c r="AD5759"/>
      <c r="AE5759"/>
    </row>
    <row r="5760" spans="1:31" x14ac:dyDescent="0.2">
      <c r="A5760"/>
      <c r="B5760"/>
      <c r="C5760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S5760"/>
      <c r="T5760"/>
      <c r="U5760"/>
      <c r="V5760"/>
      <c r="W5760"/>
      <c r="X5760"/>
      <c r="Y5760"/>
      <c r="Z5760"/>
      <c r="AA5760"/>
      <c r="AB5760"/>
      <c r="AC5760"/>
      <c r="AD5760"/>
      <c r="AE5760"/>
    </row>
    <row r="5761" spans="1:31" x14ac:dyDescent="0.2">
      <c r="A5761"/>
      <c r="B5761"/>
      <c r="C5761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S5761"/>
      <c r="T5761"/>
      <c r="U5761"/>
      <c r="V5761"/>
      <c r="W5761"/>
      <c r="X5761"/>
      <c r="Y5761"/>
      <c r="Z5761"/>
      <c r="AA5761"/>
      <c r="AB5761"/>
      <c r="AC5761"/>
      <c r="AD5761"/>
      <c r="AE5761"/>
    </row>
    <row r="5762" spans="1:31" x14ac:dyDescent="0.2">
      <c r="A5762"/>
      <c r="B5762"/>
      <c r="C5762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S5762"/>
      <c r="T5762"/>
      <c r="U5762"/>
      <c r="V5762"/>
      <c r="W5762"/>
      <c r="X5762"/>
      <c r="Y5762"/>
      <c r="Z5762"/>
      <c r="AA5762"/>
      <c r="AB5762"/>
      <c r="AC5762"/>
      <c r="AD5762"/>
      <c r="AE5762"/>
    </row>
    <row r="5763" spans="1:31" x14ac:dyDescent="0.2">
      <c r="A5763"/>
      <c r="B5763"/>
      <c r="C5763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S5763"/>
      <c r="T5763"/>
      <c r="U5763"/>
      <c r="V5763"/>
      <c r="W5763"/>
      <c r="X5763"/>
      <c r="Y5763"/>
      <c r="Z5763"/>
      <c r="AA5763"/>
      <c r="AB5763"/>
      <c r="AC5763"/>
      <c r="AD5763"/>
      <c r="AE5763"/>
    </row>
    <row r="5764" spans="1:31" x14ac:dyDescent="0.2">
      <c r="A5764"/>
      <c r="B5764"/>
      <c r="C576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S5764"/>
      <c r="T5764"/>
      <c r="U5764"/>
      <c r="V5764"/>
      <c r="W5764"/>
      <c r="X5764"/>
      <c r="Y5764"/>
      <c r="Z5764"/>
      <c r="AA5764"/>
      <c r="AB5764"/>
      <c r="AC5764"/>
      <c r="AD5764"/>
      <c r="AE5764"/>
    </row>
    <row r="5765" spans="1:31" x14ac:dyDescent="0.2">
      <c r="A5765"/>
      <c r="B5765"/>
      <c r="C5765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S5765"/>
      <c r="T5765"/>
      <c r="U5765"/>
      <c r="V5765"/>
      <c r="W5765"/>
      <c r="X5765"/>
      <c r="Y5765"/>
      <c r="Z5765"/>
      <c r="AA5765"/>
      <c r="AB5765"/>
      <c r="AC5765"/>
      <c r="AD5765"/>
      <c r="AE5765"/>
    </row>
    <row r="5766" spans="1:31" x14ac:dyDescent="0.2">
      <c r="A5766"/>
      <c r="B5766"/>
      <c r="C5766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S5766"/>
      <c r="T5766"/>
      <c r="U5766"/>
      <c r="V5766"/>
      <c r="W5766"/>
      <c r="X5766"/>
      <c r="Y5766"/>
      <c r="Z5766"/>
      <c r="AA5766"/>
      <c r="AB5766"/>
      <c r="AC5766"/>
      <c r="AD5766"/>
      <c r="AE5766"/>
    </row>
    <row r="5767" spans="1:31" x14ac:dyDescent="0.2">
      <c r="A5767"/>
      <c r="B5767"/>
      <c r="C5767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S5767"/>
      <c r="T5767"/>
      <c r="U5767"/>
      <c r="V5767"/>
      <c r="W5767"/>
      <c r="X5767"/>
      <c r="Y5767"/>
      <c r="Z5767"/>
      <c r="AA5767"/>
      <c r="AB5767"/>
      <c r="AC5767"/>
      <c r="AD5767"/>
      <c r="AE5767"/>
    </row>
    <row r="5768" spans="1:31" x14ac:dyDescent="0.2">
      <c r="A5768"/>
      <c r="B5768"/>
      <c r="C5768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S5768"/>
      <c r="T5768"/>
      <c r="U5768"/>
      <c r="V5768"/>
      <c r="W5768"/>
      <c r="X5768"/>
      <c r="Y5768"/>
      <c r="Z5768"/>
      <c r="AA5768"/>
      <c r="AB5768"/>
      <c r="AC5768"/>
      <c r="AD5768"/>
      <c r="AE5768"/>
    </row>
    <row r="5769" spans="1:31" x14ac:dyDescent="0.2">
      <c r="A5769"/>
      <c r="B5769"/>
      <c r="C5769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S5769"/>
      <c r="T5769"/>
      <c r="U5769"/>
      <c r="V5769"/>
      <c r="W5769"/>
      <c r="X5769"/>
      <c r="Y5769"/>
      <c r="Z5769"/>
      <c r="AA5769"/>
      <c r="AB5769"/>
      <c r="AC5769"/>
      <c r="AD5769"/>
      <c r="AE5769"/>
    </row>
    <row r="5770" spans="1:31" x14ac:dyDescent="0.2">
      <c r="A5770"/>
      <c r="B5770"/>
      <c r="C5770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S5770"/>
      <c r="T5770"/>
      <c r="U5770"/>
      <c r="V5770"/>
      <c r="W5770"/>
      <c r="X5770"/>
      <c r="Y5770"/>
      <c r="Z5770"/>
      <c r="AA5770"/>
      <c r="AB5770"/>
      <c r="AC5770"/>
      <c r="AD5770"/>
      <c r="AE5770"/>
    </row>
    <row r="5771" spans="1:31" x14ac:dyDescent="0.2">
      <c r="A5771"/>
      <c r="B5771"/>
      <c r="C5771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S5771"/>
      <c r="T5771"/>
      <c r="U5771"/>
      <c r="V5771"/>
      <c r="W5771"/>
      <c r="X5771"/>
      <c r="Y5771"/>
      <c r="Z5771"/>
      <c r="AA5771"/>
      <c r="AB5771"/>
      <c r="AC5771"/>
      <c r="AD5771"/>
      <c r="AE5771"/>
    </row>
    <row r="5772" spans="1:31" x14ac:dyDescent="0.2">
      <c r="A5772"/>
      <c r="B5772"/>
      <c r="C5772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S5772"/>
      <c r="T5772"/>
      <c r="U5772"/>
      <c r="V5772"/>
      <c r="W5772"/>
      <c r="X5772"/>
      <c r="Y5772"/>
      <c r="Z5772"/>
      <c r="AA5772"/>
      <c r="AB5772"/>
      <c r="AC5772"/>
      <c r="AD5772"/>
      <c r="AE5772"/>
    </row>
    <row r="5773" spans="1:31" x14ac:dyDescent="0.2">
      <c r="A5773"/>
      <c r="B5773"/>
      <c r="C5773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S5773"/>
      <c r="T5773"/>
      <c r="U5773"/>
      <c r="V5773"/>
      <c r="W5773"/>
      <c r="X5773"/>
      <c r="Y5773"/>
      <c r="Z5773"/>
      <c r="AA5773"/>
      <c r="AB5773"/>
      <c r="AC5773"/>
      <c r="AD5773"/>
      <c r="AE5773"/>
    </row>
    <row r="5774" spans="1:31" x14ac:dyDescent="0.2">
      <c r="A5774"/>
      <c r="B5774"/>
      <c r="C577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S5774"/>
      <c r="T5774"/>
      <c r="U5774"/>
      <c r="V5774"/>
      <c r="W5774"/>
      <c r="X5774"/>
      <c r="Y5774"/>
      <c r="Z5774"/>
      <c r="AA5774"/>
      <c r="AB5774"/>
      <c r="AC5774"/>
      <c r="AD5774"/>
      <c r="AE5774"/>
    </row>
    <row r="5775" spans="1:31" x14ac:dyDescent="0.2">
      <c r="A5775"/>
      <c r="B5775"/>
      <c r="C5775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S5775"/>
      <c r="T5775"/>
      <c r="U5775"/>
      <c r="V5775"/>
      <c r="W5775"/>
      <c r="X5775"/>
      <c r="Y5775"/>
      <c r="Z5775"/>
      <c r="AA5775"/>
      <c r="AB5775"/>
      <c r="AC5775"/>
      <c r="AD5775"/>
      <c r="AE5775"/>
    </row>
    <row r="5776" spans="1:31" x14ac:dyDescent="0.2">
      <c r="A5776"/>
      <c r="B5776"/>
      <c r="C5776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S5776"/>
      <c r="T5776"/>
      <c r="U5776"/>
      <c r="V5776"/>
      <c r="W5776"/>
      <c r="X5776"/>
      <c r="Y5776"/>
      <c r="Z5776"/>
      <c r="AA5776"/>
      <c r="AB5776"/>
      <c r="AC5776"/>
      <c r="AD5776"/>
      <c r="AE5776"/>
    </row>
    <row r="5777" spans="1:31" x14ac:dyDescent="0.2">
      <c r="A5777"/>
      <c r="B5777"/>
      <c r="C5777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S5777"/>
      <c r="T5777"/>
      <c r="U5777"/>
      <c r="V5777"/>
      <c r="W5777"/>
      <c r="X5777"/>
      <c r="Y5777"/>
      <c r="Z5777"/>
      <c r="AA5777"/>
      <c r="AB5777"/>
      <c r="AC5777"/>
      <c r="AD5777"/>
      <c r="AE5777"/>
    </row>
    <row r="5778" spans="1:31" x14ac:dyDescent="0.2">
      <c r="A5778"/>
      <c r="B5778"/>
      <c r="C5778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S5778"/>
      <c r="T5778"/>
      <c r="U5778"/>
      <c r="V5778"/>
      <c r="W5778"/>
      <c r="X5778"/>
      <c r="Y5778"/>
      <c r="Z5778"/>
      <c r="AA5778"/>
      <c r="AB5778"/>
      <c r="AC5778"/>
      <c r="AD5778"/>
      <c r="AE5778"/>
    </row>
    <row r="5779" spans="1:31" x14ac:dyDescent="0.2">
      <c r="A5779"/>
      <c r="B5779"/>
      <c r="C5779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S5779"/>
      <c r="T5779"/>
      <c r="U5779"/>
      <c r="V5779"/>
      <c r="W5779"/>
      <c r="X5779"/>
      <c r="Y5779"/>
      <c r="Z5779"/>
      <c r="AA5779"/>
      <c r="AB5779"/>
      <c r="AC5779"/>
      <c r="AD5779"/>
      <c r="AE5779"/>
    </row>
    <row r="5780" spans="1:31" x14ac:dyDescent="0.2">
      <c r="A5780"/>
      <c r="B5780"/>
      <c r="C5780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S5780"/>
      <c r="T5780"/>
      <c r="U5780"/>
      <c r="V5780"/>
      <c r="W5780"/>
      <c r="X5780"/>
      <c r="Y5780"/>
      <c r="Z5780"/>
      <c r="AA5780"/>
      <c r="AB5780"/>
      <c r="AC5780"/>
      <c r="AD5780"/>
      <c r="AE5780"/>
    </row>
    <row r="5781" spans="1:31" x14ac:dyDescent="0.2">
      <c r="A5781"/>
      <c r="B5781"/>
      <c r="C5781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S5781"/>
      <c r="T5781"/>
      <c r="U5781"/>
      <c r="V5781"/>
      <c r="W5781"/>
      <c r="X5781"/>
      <c r="Y5781"/>
      <c r="Z5781"/>
      <c r="AA5781"/>
      <c r="AB5781"/>
      <c r="AC5781"/>
      <c r="AD5781"/>
      <c r="AE5781"/>
    </row>
    <row r="5782" spans="1:31" x14ac:dyDescent="0.2">
      <c r="A5782"/>
      <c r="B5782"/>
      <c r="C5782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S5782"/>
      <c r="T5782"/>
      <c r="U5782"/>
      <c r="V5782"/>
      <c r="W5782"/>
      <c r="X5782"/>
      <c r="Y5782"/>
      <c r="Z5782"/>
      <c r="AA5782"/>
      <c r="AB5782"/>
      <c r="AC5782"/>
      <c r="AD5782"/>
      <c r="AE5782"/>
    </row>
    <row r="5783" spans="1:31" x14ac:dyDescent="0.2">
      <c r="A5783"/>
      <c r="B5783"/>
      <c r="C5783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S5783"/>
      <c r="T5783"/>
      <c r="U5783"/>
      <c r="V5783"/>
      <c r="W5783"/>
      <c r="X5783"/>
      <c r="Y5783"/>
      <c r="Z5783"/>
      <c r="AA5783"/>
      <c r="AB5783"/>
      <c r="AC5783"/>
      <c r="AD5783"/>
      <c r="AE5783"/>
    </row>
    <row r="5784" spans="1:31" x14ac:dyDescent="0.2">
      <c r="A5784"/>
      <c r="B5784"/>
      <c r="C578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S5784"/>
      <c r="T5784"/>
      <c r="U5784"/>
      <c r="V5784"/>
      <c r="W5784"/>
      <c r="X5784"/>
      <c r="Y5784"/>
      <c r="Z5784"/>
      <c r="AA5784"/>
      <c r="AB5784"/>
      <c r="AC5784"/>
      <c r="AD5784"/>
      <c r="AE5784"/>
    </row>
    <row r="5785" spans="1:31" x14ac:dyDescent="0.2">
      <c r="A5785"/>
      <c r="B5785"/>
      <c r="C5785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S5785"/>
      <c r="T5785"/>
      <c r="U5785"/>
      <c r="V5785"/>
      <c r="W5785"/>
      <c r="X5785"/>
      <c r="Y5785"/>
      <c r="Z5785"/>
      <c r="AA5785"/>
      <c r="AB5785"/>
      <c r="AC5785"/>
      <c r="AD5785"/>
      <c r="AE5785"/>
    </row>
    <row r="5786" spans="1:31" x14ac:dyDescent="0.2">
      <c r="A5786"/>
      <c r="B5786"/>
      <c r="C5786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S5786"/>
      <c r="T5786"/>
      <c r="U5786"/>
      <c r="V5786"/>
      <c r="W5786"/>
      <c r="X5786"/>
      <c r="Y5786"/>
      <c r="Z5786"/>
      <c r="AA5786"/>
      <c r="AB5786"/>
      <c r="AC5786"/>
      <c r="AD5786"/>
      <c r="AE5786"/>
    </row>
    <row r="5787" spans="1:31" x14ac:dyDescent="0.2">
      <c r="A5787"/>
      <c r="B5787"/>
      <c r="C5787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S5787"/>
      <c r="T5787"/>
      <c r="U5787"/>
      <c r="V5787"/>
      <c r="W5787"/>
      <c r="X5787"/>
      <c r="Y5787"/>
      <c r="Z5787"/>
      <c r="AA5787"/>
      <c r="AB5787"/>
      <c r="AC5787"/>
      <c r="AD5787"/>
      <c r="AE5787"/>
    </row>
    <row r="5788" spans="1:31" x14ac:dyDescent="0.2">
      <c r="A5788"/>
      <c r="B5788"/>
      <c r="C5788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S5788"/>
      <c r="T5788"/>
      <c r="U5788"/>
      <c r="V5788"/>
      <c r="W5788"/>
      <c r="X5788"/>
      <c r="Y5788"/>
      <c r="Z5788"/>
      <c r="AA5788"/>
      <c r="AB5788"/>
      <c r="AC5788"/>
      <c r="AD5788"/>
      <c r="AE5788"/>
    </row>
    <row r="5789" spans="1:31" x14ac:dyDescent="0.2">
      <c r="A5789"/>
      <c r="B5789"/>
      <c r="C5789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S5789"/>
      <c r="T5789"/>
      <c r="U5789"/>
      <c r="V5789"/>
      <c r="W5789"/>
      <c r="X5789"/>
      <c r="Y5789"/>
      <c r="Z5789"/>
      <c r="AA5789"/>
      <c r="AB5789"/>
      <c r="AC5789"/>
      <c r="AD5789"/>
      <c r="AE5789"/>
    </row>
    <row r="5790" spans="1:31" x14ac:dyDescent="0.2">
      <c r="A5790"/>
      <c r="B5790"/>
      <c r="C5790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S5790"/>
      <c r="T5790"/>
      <c r="U5790"/>
      <c r="V5790"/>
      <c r="W5790"/>
      <c r="X5790"/>
      <c r="Y5790"/>
      <c r="Z5790"/>
      <c r="AA5790"/>
      <c r="AB5790"/>
      <c r="AC5790"/>
      <c r="AD5790"/>
      <c r="AE5790"/>
    </row>
    <row r="5791" spans="1:31" x14ac:dyDescent="0.2">
      <c r="A5791"/>
      <c r="B5791"/>
      <c r="C5791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S5791"/>
      <c r="T5791"/>
      <c r="U5791"/>
      <c r="V5791"/>
      <c r="W5791"/>
      <c r="X5791"/>
      <c r="Y5791"/>
      <c r="Z5791"/>
      <c r="AA5791"/>
      <c r="AB5791"/>
      <c r="AC5791"/>
      <c r="AD5791"/>
      <c r="AE5791"/>
    </row>
    <row r="5792" spans="1:31" x14ac:dyDescent="0.2">
      <c r="A5792"/>
      <c r="B5792"/>
      <c r="C5792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S5792"/>
      <c r="T5792"/>
      <c r="U5792"/>
      <c r="V5792"/>
      <c r="W5792"/>
      <c r="X5792"/>
      <c r="Y5792"/>
      <c r="Z5792"/>
      <c r="AA5792"/>
      <c r="AB5792"/>
      <c r="AC5792"/>
      <c r="AD5792"/>
      <c r="AE5792"/>
    </row>
    <row r="5793" spans="1:31" x14ac:dyDescent="0.2">
      <c r="A5793"/>
      <c r="B5793"/>
      <c r="C5793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S5793"/>
      <c r="T5793"/>
      <c r="U5793"/>
      <c r="V5793"/>
      <c r="W5793"/>
      <c r="X5793"/>
      <c r="Y5793"/>
      <c r="Z5793"/>
      <c r="AA5793"/>
      <c r="AB5793"/>
      <c r="AC5793"/>
      <c r="AD5793"/>
      <c r="AE5793"/>
    </row>
    <row r="5794" spans="1:31" x14ac:dyDescent="0.2">
      <c r="A5794"/>
      <c r="B5794"/>
      <c r="C579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S5794"/>
      <c r="T5794"/>
      <c r="U5794"/>
      <c r="V5794"/>
      <c r="W5794"/>
      <c r="X5794"/>
      <c r="Y5794"/>
      <c r="Z5794"/>
      <c r="AA5794"/>
      <c r="AB5794"/>
      <c r="AC5794"/>
      <c r="AD5794"/>
      <c r="AE5794"/>
    </row>
    <row r="5795" spans="1:31" x14ac:dyDescent="0.2">
      <c r="A5795"/>
      <c r="B5795"/>
      <c r="C5795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S5795"/>
      <c r="T5795"/>
      <c r="U5795"/>
      <c r="V5795"/>
      <c r="W5795"/>
      <c r="X5795"/>
      <c r="Y5795"/>
      <c r="Z5795"/>
      <c r="AA5795"/>
      <c r="AB5795"/>
      <c r="AC5795"/>
      <c r="AD5795"/>
      <c r="AE5795"/>
    </row>
    <row r="5796" spans="1:31" x14ac:dyDescent="0.2">
      <c r="A5796"/>
      <c r="B5796"/>
      <c r="C5796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S5796"/>
      <c r="T5796"/>
      <c r="U5796"/>
      <c r="V5796"/>
      <c r="W5796"/>
      <c r="X5796"/>
      <c r="Y5796"/>
      <c r="Z5796"/>
      <c r="AA5796"/>
      <c r="AB5796"/>
      <c r="AC5796"/>
      <c r="AD5796"/>
      <c r="AE5796"/>
    </row>
    <row r="5797" spans="1:31" x14ac:dyDescent="0.2">
      <c r="A5797"/>
      <c r="B5797"/>
      <c r="C5797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S5797"/>
      <c r="T5797"/>
      <c r="U5797"/>
      <c r="V5797"/>
      <c r="W5797"/>
      <c r="X5797"/>
      <c r="Y5797"/>
      <c r="Z5797"/>
      <c r="AA5797"/>
      <c r="AB5797"/>
      <c r="AC5797"/>
      <c r="AD5797"/>
      <c r="AE5797"/>
    </row>
    <row r="5798" spans="1:31" x14ac:dyDescent="0.2">
      <c r="A5798"/>
      <c r="B5798"/>
      <c r="C5798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S5798"/>
      <c r="T5798"/>
      <c r="U5798"/>
      <c r="V5798"/>
      <c r="W5798"/>
      <c r="X5798"/>
      <c r="Y5798"/>
      <c r="Z5798"/>
      <c r="AA5798"/>
      <c r="AB5798"/>
      <c r="AC5798"/>
      <c r="AD5798"/>
      <c r="AE5798"/>
    </row>
    <row r="5799" spans="1:31" x14ac:dyDescent="0.2">
      <c r="A5799"/>
      <c r="B5799"/>
      <c r="C5799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S5799"/>
      <c r="T5799"/>
      <c r="U5799"/>
      <c r="V5799"/>
      <c r="W5799"/>
      <c r="X5799"/>
      <c r="Y5799"/>
      <c r="Z5799"/>
      <c r="AA5799"/>
      <c r="AB5799"/>
      <c r="AC5799"/>
      <c r="AD5799"/>
      <c r="AE5799"/>
    </row>
    <row r="5800" spans="1:31" x14ac:dyDescent="0.2">
      <c r="A5800"/>
      <c r="B5800"/>
      <c r="C5800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S5800"/>
      <c r="T5800"/>
      <c r="U5800"/>
      <c r="V5800"/>
      <c r="W5800"/>
      <c r="X5800"/>
      <c r="Y5800"/>
      <c r="Z5800"/>
      <c r="AA5800"/>
      <c r="AB5800"/>
      <c r="AC5800"/>
      <c r="AD5800"/>
      <c r="AE5800"/>
    </row>
    <row r="5801" spans="1:31" x14ac:dyDescent="0.2">
      <c r="A5801"/>
      <c r="B5801"/>
      <c r="C5801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S5801"/>
      <c r="T5801"/>
      <c r="U5801"/>
      <c r="V5801"/>
      <c r="W5801"/>
      <c r="X5801"/>
      <c r="Y5801"/>
      <c r="Z5801"/>
      <c r="AA5801"/>
      <c r="AB5801"/>
      <c r="AC5801"/>
      <c r="AD5801"/>
      <c r="AE5801"/>
    </row>
    <row r="5802" spans="1:31" x14ac:dyDescent="0.2">
      <c r="A5802"/>
      <c r="B5802"/>
      <c r="C5802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S5802"/>
      <c r="T5802"/>
      <c r="U5802"/>
      <c r="V5802"/>
      <c r="W5802"/>
      <c r="X5802"/>
      <c r="Y5802"/>
      <c r="Z5802"/>
      <c r="AA5802"/>
      <c r="AB5802"/>
      <c r="AC5802"/>
      <c r="AD5802"/>
      <c r="AE5802"/>
    </row>
    <row r="5803" spans="1:31" x14ac:dyDescent="0.2">
      <c r="A5803"/>
      <c r="B5803"/>
      <c r="C5803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S5803"/>
      <c r="T5803"/>
      <c r="U5803"/>
      <c r="V5803"/>
      <c r="W5803"/>
      <c r="X5803"/>
      <c r="Y5803"/>
      <c r="Z5803"/>
      <c r="AA5803"/>
      <c r="AB5803"/>
      <c r="AC5803"/>
      <c r="AD5803"/>
      <c r="AE5803"/>
    </row>
    <row r="5804" spans="1:31" x14ac:dyDescent="0.2">
      <c r="A5804"/>
      <c r="B5804"/>
      <c r="C580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S5804"/>
      <c r="T5804"/>
      <c r="U5804"/>
      <c r="V5804"/>
      <c r="W5804"/>
      <c r="X5804"/>
      <c r="Y5804"/>
      <c r="Z5804"/>
      <c r="AA5804"/>
      <c r="AB5804"/>
      <c r="AC5804"/>
      <c r="AD5804"/>
      <c r="AE5804"/>
    </row>
    <row r="5805" spans="1:31" x14ac:dyDescent="0.2">
      <c r="A5805"/>
      <c r="B5805"/>
      <c r="C5805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S5805"/>
      <c r="T5805"/>
      <c r="U5805"/>
      <c r="V5805"/>
      <c r="W5805"/>
      <c r="X5805"/>
      <c r="Y5805"/>
      <c r="Z5805"/>
      <c r="AA5805"/>
      <c r="AB5805"/>
      <c r="AC5805"/>
      <c r="AD5805"/>
      <c r="AE5805"/>
    </row>
    <row r="5806" spans="1:31" x14ac:dyDescent="0.2">
      <c r="A5806"/>
      <c r="B5806"/>
      <c r="C5806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S5806"/>
      <c r="T5806"/>
      <c r="U5806"/>
      <c r="V5806"/>
      <c r="W5806"/>
      <c r="X5806"/>
      <c r="Y5806"/>
      <c r="Z5806"/>
      <c r="AA5806"/>
      <c r="AB5806"/>
      <c r="AC5806"/>
      <c r="AD5806"/>
      <c r="AE5806"/>
    </row>
    <row r="5807" spans="1:31" x14ac:dyDescent="0.2">
      <c r="A5807"/>
      <c r="B5807"/>
      <c r="C5807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S5807"/>
      <c r="T5807"/>
      <c r="U5807"/>
      <c r="V5807"/>
      <c r="W5807"/>
      <c r="X5807"/>
      <c r="Y5807"/>
      <c r="Z5807"/>
      <c r="AA5807"/>
      <c r="AB5807"/>
      <c r="AC5807"/>
      <c r="AD5807"/>
      <c r="AE5807"/>
    </row>
    <row r="5808" spans="1:31" x14ac:dyDescent="0.2">
      <c r="A5808"/>
      <c r="B5808"/>
      <c r="C5808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S5808"/>
      <c r="T5808"/>
      <c r="U5808"/>
      <c r="V5808"/>
      <c r="W5808"/>
      <c r="X5808"/>
      <c r="Y5808"/>
      <c r="Z5808"/>
      <c r="AA5808"/>
      <c r="AB5808"/>
      <c r="AC5808"/>
      <c r="AD5808"/>
      <c r="AE5808"/>
    </row>
    <row r="5809" spans="1:31" x14ac:dyDescent="0.2">
      <c r="A5809"/>
      <c r="B5809"/>
      <c r="C5809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S5809"/>
      <c r="T5809"/>
      <c r="U5809"/>
      <c r="V5809"/>
      <c r="W5809"/>
      <c r="X5809"/>
      <c r="Y5809"/>
      <c r="Z5809"/>
      <c r="AA5809"/>
      <c r="AB5809"/>
      <c r="AC5809"/>
      <c r="AD5809"/>
      <c r="AE5809"/>
    </row>
    <row r="5810" spans="1:31" x14ac:dyDescent="0.2">
      <c r="A5810"/>
      <c r="B5810"/>
      <c r="C5810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S5810"/>
      <c r="T5810"/>
      <c r="U5810"/>
      <c r="V5810"/>
      <c r="W5810"/>
      <c r="X5810"/>
      <c r="Y5810"/>
      <c r="Z5810"/>
      <c r="AA5810"/>
      <c r="AB5810"/>
      <c r="AC5810"/>
      <c r="AD5810"/>
      <c r="AE5810"/>
    </row>
    <row r="5811" spans="1:31" x14ac:dyDescent="0.2">
      <c r="A5811"/>
      <c r="B5811"/>
      <c r="C5811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S5811"/>
      <c r="T5811"/>
      <c r="U5811"/>
      <c r="V5811"/>
      <c r="W5811"/>
      <c r="X5811"/>
      <c r="Y5811"/>
      <c r="Z5811"/>
      <c r="AA5811"/>
      <c r="AB5811"/>
      <c r="AC5811"/>
      <c r="AD5811"/>
      <c r="AE5811"/>
    </row>
    <row r="5812" spans="1:31" x14ac:dyDescent="0.2">
      <c r="A5812"/>
      <c r="B5812"/>
      <c r="C5812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S5812"/>
      <c r="T5812"/>
      <c r="U5812"/>
      <c r="V5812"/>
      <c r="W5812"/>
      <c r="X5812"/>
      <c r="Y5812"/>
      <c r="Z5812"/>
      <c r="AA5812"/>
      <c r="AB5812"/>
      <c r="AC5812"/>
      <c r="AD5812"/>
      <c r="AE5812"/>
    </row>
    <row r="5813" spans="1:31" x14ac:dyDescent="0.2">
      <c r="A5813"/>
      <c r="B5813"/>
      <c r="C5813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S5813"/>
      <c r="T5813"/>
      <c r="U5813"/>
      <c r="V5813"/>
      <c r="W5813"/>
      <c r="X5813"/>
      <c r="Y5813"/>
      <c r="Z5813"/>
      <c r="AA5813"/>
      <c r="AB5813"/>
      <c r="AC5813"/>
      <c r="AD5813"/>
      <c r="AE5813"/>
    </row>
    <row r="5814" spans="1:31" x14ac:dyDescent="0.2">
      <c r="A5814"/>
      <c r="B5814"/>
      <c r="C581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S5814"/>
      <c r="T5814"/>
      <c r="U5814"/>
      <c r="V5814"/>
      <c r="W5814"/>
      <c r="X5814"/>
      <c r="Y5814"/>
      <c r="Z5814"/>
      <c r="AA5814"/>
      <c r="AB5814"/>
      <c r="AC5814"/>
      <c r="AD5814"/>
      <c r="AE5814"/>
    </row>
    <row r="5815" spans="1:31" x14ac:dyDescent="0.2">
      <c r="A5815"/>
      <c r="B5815"/>
      <c r="C5815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S5815"/>
      <c r="T5815"/>
      <c r="U5815"/>
      <c r="V5815"/>
      <c r="W5815"/>
      <c r="X5815"/>
      <c r="Y5815"/>
      <c r="Z5815"/>
      <c r="AA5815"/>
      <c r="AB5815"/>
      <c r="AC5815"/>
      <c r="AD5815"/>
      <c r="AE5815"/>
    </row>
    <row r="5816" spans="1:31" x14ac:dyDescent="0.2">
      <c r="A5816"/>
      <c r="B5816"/>
      <c r="C5816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S5816"/>
      <c r="T5816"/>
      <c r="U5816"/>
      <c r="V5816"/>
      <c r="W5816"/>
      <c r="X5816"/>
      <c r="Y5816"/>
      <c r="Z5816"/>
      <c r="AA5816"/>
      <c r="AB5816"/>
      <c r="AC5816"/>
      <c r="AD5816"/>
      <c r="AE5816"/>
    </row>
    <row r="5817" spans="1:31" x14ac:dyDescent="0.2">
      <c r="A5817"/>
      <c r="B5817"/>
      <c r="C5817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S5817"/>
      <c r="T5817"/>
      <c r="U5817"/>
      <c r="V5817"/>
      <c r="W5817"/>
      <c r="X5817"/>
      <c r="Y5817"/>
      <c r="Z5817"/>
      <c r="AA5817"/>
      <c r="AB5817"/>
      <c r="AC5817"/>
      <c r="AD5817"/>
      <c r="AE5817"/>
    </row>
    <row r="5818" spans="1:31" x14ac:dyDescent="0.2">
      <c r="A5818"/>
      <c r="B5818"/>
      <c r="C5818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S5818"/>
      <c r="T5818"/>
      <c r="U5818"/>
      <c r="V5818"/>
      <c r="W5818"/>
      <c r="X5818"/>
      <c r="Y5818"/>
      <c r="Z5818"/>
      <c r="AA5818"/>
      <c r="AB5818"/>
      <c r="AC5818"/>
      <c r="AD5818"/>
      <c r="AE5818"/>
    </row>
    <row r="5819" spans="1:31" x14ac:dyDescent="0.2">
      <c r="A5819"/>
      <c r="B5819"/>
      <c r="C5819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S5819"/>
      <c r="T5819"/>
      <c r="U5819"/>
      <c r="V5819"/>
      <c r="W5819"/>
      <c r="X5819"/>
      <c r="Y5819"/>
      <c r="Z5819"/>
      <c r="AA5819"/>
      <c r="AB5819"/>
      <c r="AC5819"/>
      <c r="AD5819"/>
      <c r="AE5819"/>
    </row>
    <row r="5820" spans="1:31" x14ac:dyDescent="0.2">
      <c r="A5820"/>
      <c r="B5820"/>
      <c r="C5820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S5820"/>
      <c r="T5820"/>
      <c r="U5820"/>
      <c r="V5820"/>
      <c r="W5820"/>
      <c r="X5820"/>
      <c r="Y5820"/>
      <c r="Z5820"/>
      <c r="AA5820"/>
      <c r="AB5820"/>
      <c r="AC5820"/>
      <c r="AD5820"/>
      <c r="AE5820"/>
    </row>
    <row r="5821" spans="1:31" x14ac:dyDescent="0.2">
      <c r="A5821"/>
      <c r="B5821"/>
      <c r="C5821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S5821"/>
      <c r="T5821"/>
      <c r="U5821"/>
      <c r="V5821"/>
      <c r="W5821"/>
      <c r="X5821"/>
      <c r="Y5821"/>
      <c r="Z5821"/>
      <c r="AA5821"/>
      <c r="AB5821"/>
      <c r="AC5821"/>
      <c r="AD5821"/>
      <c r="AE5821"/>
    </row>
    <row r="5822" spans="1:31" x14ac:dyDescent="0.2">
      <c r="A5822"/>
      <c r="B5822"/>
      <c r="C5822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S5822"/>
      <c r="T5822"/>
      <c r="U5822"/>
      <c r="V5822"/>
      <c r="W5822"/>
      <c r="X5822"/>
      <c r="Y5822"/>
      <c r="Z5822"/>
      <c r="AA5822"/>
      <c r="AB5822"/>
      <c r="AC5822"/>
      <c r="AD5822"/>
      <c r="AE5822"/>
    </row>
    <row r="5823" spans="1:31" x14ac:dyDescent="0.2">
      <c r="A5823"/>
      <c r="B5823"/>
      <c r="C5823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S5823"/>
      <c r="T5823"/>
      <c r="U5823"/>
      <c r="V5823"/>
      <c r="W5823"/>
      <c r="X5823"/>
      <c r="Y5823"/>
      <c r="Z5823"/>
      <c r="AA5823"/>
      <c r="AB5823"/>
      <c r="AC5823"/>
      <c r="AD5823"/>
      <c r="AE5823"/>
    </row>
    <row r="5824" spans="1:31" x14ac:dyDescent="0.2">
      <c r="A5824"/>
      <c r="B5824"/>
      <c r="C582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S5824"/>
      <c r="T5824"/>
      <c r="U5824"/>
      <c r="V5824"/>
      <c r="W5824"/>
      <c r="X5824"/>
      <c r="Y5824"/>
      <c r="Z5824"/>
      <c r="AA5824"/>
      <c r="AB5824"/>
      <c r="AC5824"/>
      <c r="AD5824"/>
      <c r="AE5824"/>
    </row>
    <row r="5825" spans="1:31" x14ac:dyDescent="0.2">
      <c r="A5825"/>
      <c r="B5825"/>
      <c r="C5825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S5825"/>
      <c r="T5825"/>
      <c r="U5825"/>
      <c r="V5825"/>
      <c r="W5825"/>
      <c r="X5825"/>
      <c r="Y5825"/>
      <c r="Z5825"/>
      <c r="AA5825"/>
      <c r="AB5825"/>
      <c r="AC5825"/>
      <c r="AD5825"/>
      <c r="AE5825"/>
    </row>
    <row r="5826" spans="1:31" x14ac:dyDescent="0.2">
      <c r="A5826"/>
      <c r="B5826"/>
      <c r="C5826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S5826"/>
      <c r="T5826"/>
      <c r="U5826"/>
      <c r="V5826"/>
      <c r="W5826"/>
      <c r="X5826"/>
      <c r="Y5826"/>
      <c r="Z5826"/>
      <c r="AA5826"/>
      <c r="AB5826"/>
      <c r="AC5826"/>
      <c r="AD5826"/>
      <c r="AE5826"/>
    </row>
    <row r="5827" spans="1:31" x14ac:dyDescent="0.2">
      <c r="A5827"/>
      <c r="B5827"/>
      <c r="C5827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S5827"/>
      <c r="T5827"/>
      <c r="U5827"/>
      <c r="V5827"/>
      <c r="W5827"/>
      <c r="X5827"/>
      <c r="Y5827"/>
      <c r="Z5827"/>
      <c r="AA5827"/>
      <c r="AB5827"/>
      <c r="AC5827"/>
      <c r="AD5827"/>
      <c r="AE5827"/>
    </row>
    <row r="5828" spans="1:31" x14ac:dyDescent="0.2">
      <c r="A5828"/>
      <c r="B5828"/>
      <c r="C5828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S5828"/>
      <c r="T5828"/>
      <c r="U5828"/>
      <c r="V5828"/>
      <c r="W5828"/>
      <c r="X5828"/>
      <c r="Y5828"/>
      <c r="Z5828"/>
      <c r="AA5828"/>
      <c r="AB5828"/>
      <c r="AC5828"/>
      <c r="AD5828"/>
      <c r="AE5828"/>
    </row>
    <row r="5829" spans="1:31" x14ac:dyDescent="0.2">
      <c r="A5829"/>
      <c r="B5829"/>
      <c r="C5829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S5829"/>
      <c r="T5829"/>
      <c r="U5829"/>
      <c r="V5829"/>
      <c r="W5829"/>
      <c r="X5829"/>
      <c r="Y5829"/>
      <c r="Z5829"/>
      <c r="AA5829"/>
      <c r="AB5829"/>
      <c r="AC5829"/>
      <c r="AD5829"/>
      <c r="AE5829"/>
    </row>
    <row r="5830" spans="1:31" x14ac:dyDescent="0.2">
      <c r="A5830"/>
      <c r="B5830"/>
      <c r="C5830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S5830"/>
      <c r="T5830"/>
      <c r="U5830"/>
      <c r="V5830"/>
      <c r="W5830"/>
      <c r="X5830"/>
      <c r="Y5830"/>
      <c r="Z5830"/>
      <c r="AA5830"/>
      <c r="AB5830"/>
      <c r="AC5830"/>
      <c r="AD5830"/>
      <c r="AE5830"/>
    </row>
    <row r="5831" spans="1:31" x14ac:dyDescent="0.2">
      <c r="A5831"/>
      <c r="B5831"/>
      <c r="C5831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S5831"/>
      <c r="T5831"/>
      <c r="U5831"/>
      <c r="V5831"/>
      <c r="W5831"/>
      <c r="X5831"/>
      <c r="Y5831"/>
      <c r="Z5831"/>
      <c r="AA5831"/>
      <c r="AB5831"/>
      <c r="AC5831"/>
      <c r="AD5831"/>
      <c r="AE5831"/>
    </row>
    <row r="5832" spans="1:31" x14ac:dyDescent="0.2">
      <c r="A5832"/>
      <c r="B5832"/>
      <c r="C5832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S5832"/>
      <c r="T5832"/>
      <c r="U5832"/>
      <c r="V5832"/>
      <c r="W5832"/>
      <c r="X5832"/>
      <c r="Y5832"/>
      <c r="Z5832"/>
      <c r="AA5832"/>
      <c r="AB5832"/>
      <c r="AC5832"/>
      <c r="AD5832"/>
      <c r="AE5832"/>
    </row>
    <row r="5833" spans="1:31" x14ac:dyDescent="0.2">
      <c r="A5833"/>
      <c r="B5833"/>
      <c r="C5833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S5833"/>
      <c r="T5833"/>
      <c r="U5833"/>
      <c r="V5833"/>
      <c r="W5833"/>
      <c r="X5833"/>
      <c r="Y5833"/>
      <c r="Z5833"/>
      <c r="AA5833"/>
      <c r="AB5833"/>
      <c r="AC5833"/>
      <c r="AD5833"/>
      <c r="AE5833"/>
    </row>
    <row r="5834" spans="1:31" x14ac:dyDescent="0.2">
      <c r="A5834"/>
      <c r="B5834"/>
      <c r="C583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S5834"/>
      <c r="T5834"/>
      <c r="U5834"/>
      <c r="V5834"/>
      <c r="W5834"/>
      <c r="X5834"/>
      <c r="Y5834"/>
      <c r="Z5834"/>
      <c r="AA5834"/>
      <c r="AB5834"/>
      <c r="AC5834"/>
      <c r="AD5834"/>
      <c r="AE5834"/>
    </row>
    <row r="5835" spans="1:31" x14ac:dyDescent="0.2">
      <c r="A5835"/>
      <c r="B5835"/>
      <c r="C5835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S5835"/>
      <c r="T5835"/>
      <c r="U5835"/>
      <c r="V5835"/>
      <c r="W5835"/>
      <c r="X5835"/>
      <c r="Y5835"/>
      <c r="Z5835"/>
      <c r="AA5835"/>
      <c r="AB5835"/>
      <c r="AC5835"/>
      <c r="AD5835"/>
      <c r="AE5835"/>
    </row>
    <row r="5836" spans="1:31" x14ac:dyDescent="0.2">
      <c r="A5836"/>
      <c r="B5836"/>
      <c r="C5836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S5836"/>
      <c r="T5836"/>
      <c r="U5836"/>
      <c r="V5836"/>
      <c r="W5836"/>
      <c r="X5836"/>
      <c r="Y5836"/>
      <c r="Z5836"/>
      <c r="AA5836"/>
      <c r="AB5836"/>
      <c r="AC5836"/>
      <c r="AD5836"/>
      <c r="AE5836"/>
    </row>
    <row r="5837" spans="1:31" x14ac:dyDescent="0.2">
      <c r="A5837"/>
      <c r="B5837"/>
      <c r="C5837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S5837"/>
      <c r="T5837"/>
      <c r="U5837"/>
      <c r="V5837"/>
      <c r="W5837"/>
      <c r="X5837"/>
      <c r="Y5837"/>
      <c r="Z5837"/>
      <c r="AA5837"/>
      <c r="AB5837"/>
      <c r="AC5837"/>
      <c r="AD5837"/>
      <c r="AE5837"/>
    </row>
    <row r="5838" spans="1:31" x14ac:dyDescent="0.2">
      <c r="A5838"/>
      <c r="B5838"/>
      <c r="C5838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S5838"/>
      <c r="T5838"/>
      <c r="U5838"/>
      <c r="V5838"/>
      <c r="W5838"/>
      <c r="X5838"/>
      <c r="Y5838"/>
      <c r="Z5838"/>
      <c r="AA5838"/>
      <c r="AB5838"/>
      <c r="AC5838"/>
      <c r="AD5838"/>
      <c r="AE5838"/>
    </row>
    <row r="5839" spans="1:31" x14ac:dyDescent="0.2">
      <c r="A5839"/>
      <c r="B5839"/>
      <c r="C5839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S5839"/>
      <c r="T5839"/>
      <c r="U5839"/>
      <c r="V5839"/>
      <c r="W5839"/>
      <c r="X5839"/>
      <c r="Y5839"/>
      <c r="Z5839"/>
      <c r="AA5839"/>
      <c r="AB5839"/>
      <c r="AC5839"/>
      <c r="AD5839"/>
      <c r="AE5839"/>
    </row>
    <row r="5840" spans="1:31" x14ac:dyDescent="0.2">
      <c r="A5840"/>
      <c r="B5840"/>
      <c r="C5840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S5840"/>
      <c r="T5840"/>
      <c r="U5840"/>
      <c r="V5840"/>
      <c r="W5840"/>
      <c r="X5840"/>
      <c r="Y5840"/>
      <c r="Z5840"/>
      <c r="AA5840"/>
      <c r="AB5840"/>
      <c r="AC5840"/>
      <c r="AD5840"/>
      <c r="AE5840"/>
    </row>
    <row r="5841" spans="1:31" x14ac:dyDescent="0.2">
      <c r="A5841"/>
      <c r="B5841"/>
      <c r="C5841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S5841"/>
      <c r="T5841"/>
      <c r="U5841"/>
      <c r="V5841"/>
      <c r="W5841"/>
      <c r="X5841"/>
      <c r="Y5841"/>
      <c r="Z5841"/>
      <c r="AA5841"/>
      <c r="AB5841"/>
      <c r="AC5841"/>
      <c r="AD5841"/>
      <c r="AE5841"/>
    </row>
    <row r="5842" spans="1:31" x14ac:dyDescent="0.2">
      <c r="A5842"/>
      <c r="B5842"/>
      <c r="C5842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S5842"/>
      <c r="T5842"/>
      <c r="U5842"/>
      <c r="V5842"/>
      <c r="W5842"/>
      <c r="X5842"/>
      <c r="Y5842"/>
      <c r="Z5842"/>
      <c r="AA5842"/>
      <c r="AB5842"/>
      <c r="AC5842"/>
      <c r="AD5842"/>
      <c r="AE5842"/>
    </row>
    <row r="5843" spans="1:31" x14ac:dyDescent="0.2">
      <c r="A5843"/>
      <c r="B5843"/>
      <c r="C5843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S5843"/>
      <c r="T5843"/>
      <c r="U5843"/>
      <c r="V5843"/>
      <c r="W5843"/>
      <c r="X5843"/>
      <c r="Y5843"/>
      <c r="Z5843"/>
      <c r="AA5843"/>
      <c r="AB5843"/>
      <c r="AC5843"/>
      <c r="AD5843"/>
      <c r="AE5843"/>
    </row>
    <row r="5844" spans="1:31" x14ac:dyDescent="0.2">
      <c r="A5844"/>
      <c r="B5844"/>
      <c r="C584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S5844"/>
      <c r="T5844"/>
      <c r="U5844"/>
      <c r="V5844"/>
      <c r="W5844"/>
      <c r="X5844"/>
      <c r="Y5844"/>
      <c r="Z5844"/>
      <c r="AA5844"/>
      <c r="AB5844"/>
      <c r="AC5844"/>
      <c r="AD5844"/>
      <c r="AE5844"/>
    </row>
    <row r="5845" spans="1:31" x14ac:dyDescent="0.2">
      <c r="A5845"/>
      <c r="B5845"/>
      <c r="C5845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S5845"/>
      <c r="T5845"/>
      <c r="U5845"/>
      <c r="V5845"/>
      <c r="W5845"/>
      <c r="X5845"/>
      <c r="Y5845"/>
      <c r="Z5845"/>
      <c r="AA5845"/>
      <c r="AB5845"/>
      <c r="AC5845"/>
      <c r="AD5845"/>
      <c r="AE5845"/>
    </row>
    <row r="5846" spans="1:31" x14ac:dyDescent="0.2">
      <c r="A5846"/>
      <c r="B5846"/>
      <c r="C5846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S5846"/>
      <c r="T5846"/>
      <c r="U5846"/>
      <c r="V5846"/>
      <c r="W5846"/>
      <c r="X5846"/>
      <c r="Y5846"/>
      <c r="Z5846"/>
      <c r="AA5846"/>
      <c r="AB5846"/>
      <c r="AC5846"/>
      <c r="AD5846"/>
      <c r="AE5846"/>
    </row>
    <row r="5847" spans="1:31" x14ac:dyDescent="0.2">
      <c r="A5847"/>
      <c r="B5847"/>
      <c r="C5847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S5847"/>
      <c r="T5847"/>
      <c r="U5847"/>
      <c r="V5847"/>
      <c r="W5847"/>
      <c r="X5847"/>
      <c r="Y5847"/>
      <c r="Z5847"/>
      <c r="AA5847"/>
      <c r="AB5847"/>
      <c r="AC5847"/>
      <c r="AD5847"/>
      <c r="AE5847"/>
    </row>
    <row r="5848" spans="1:31" x14ac:dyDescent="0.2">
      <c r="A5848"/>
      <c r="B5848"/>
      <c r="C5848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S5848"/>
      <c r="T5848"/>
      <c r="U5848"/>
      <c r="V5848"/>
      <c r="W5848"/>
      <c r="X5848"/>
      <c r="Y5848"/>
      <c r="Z5848"/>
      <c r="AA5848"/>
      <c r="AB5848"/>
      <c r="AC5848"/>
      <c r="AD5848"/>
      <c r="AE5848"/>
    </row>
    <row r="5849" spans="1:31" x14ac:dyDescent="0.2">
      <c r="A5849"/>
      <c r="B5849"/>
      <c r="C5849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S5849"/>
      <c r="T5849"/>
      <c r="U5849"/>
      <c r="V5849"/>
      <c r="W5849"/>
      <c r="X5849"/>
      <c r="Y5849"/>
      <c r="Z5849"/>
      <c r="AA5849"/>
      <c r="AB5849"/>
      <c r="AC5849"/>
      <c r="AD5849"/>
      <c r="AE5849"/>
    </row>
    <row r="5850" spans="1:31" x14ac:dyDescent="0.2">
      <c r="A5850"/>
      <c r="B5850"/>
      <c r="C5850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S5850"/>
      <c r="T5850"/>
      <c r="U5850"/>
      <c r="V5850"/>
      <c r="W5850"/>
      <c r="X5850"/>
      <c r="Y5850"/>
      <c r="Z5850"/>
      <c r="AA5850"/>
      <c r="AB5850"/>
      <c r="AC5850"/>
      <c r="AD5850"/>
      <c r="AE5850"/>
    </row>
    <row r="5851" spans="1:31" x14ac:dyDescent="0.2">
      <c r="A5851"/>
      <c r="B5851"/>
      <c r="C5851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S5851"/>
      <c r="T5851"/>
      <c r="U5851"/>
      <c r="V5851"/>
      <c r="W5851"/>
      <c r="X5851"/>
      <c r="Y5851"/>
      <c r="Z5851"/>
      <c r="AA5851"/>
      <c r="AB5851"/>
      <c r="AC5851"/>
      <c r="AD5851"/>
      <c r="AE5851"/>
    </row>
    <row r="5852" spans="1:31" x14ac:dyDescent="0.2">
      <c r="A5852"/>
      <c r="B5852"/>
      <c r="C5852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S5852"/>
      <c r="T5852"/>
      <c r="U5852"/>
      <c r="V5852"/>
      <c r="W5852"/>
      <c r="X5852"/>
      <c r="Y5852"/>
      <c r="Z5852"/>
      <c r="AA5852"/>
      <c r="AB5852"/>
      <c r="AC5852"/>
      <c r="AD5852"/>
      <c r="AE5852"/>
    </row>
    <row r="5853" spans="1:31" x14ac:dyDescent="0.2">
      <c r="A5853"/>
      <c r="B5853"/>
      <c r="C5853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S5853"/>
      <c r="T5853"/>
      <c r="U5853"/>
      <c r="V5853"/>
      <c r="W5853"/>
      <c r="X5853"/>
      <c r="Y5853"/>
      <c r="Z5853"/>
      <c r="AA5853"/>
      <c r="AB5853"/>
      <c r="AC5853"/>
      <c r="AD5853"/>
      <c r="AE5853"/>
    </row>
    <row r="5854" spans="1:31" x14ac:dyDescent="0.2">
      <c r="A5854"/>
      <c r="B5854"/>
      <c r="C585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S5854"/>
      <c r="T5854"/>
      <c r="U5854"/>
      <c r="V5854"/>
      <c r="W5854"/>
      <c r="X5854"/>
      <c r="Y5854"/>
      <c r="Z5854"/>
      <c r="AA5854"/>
      <c r="AB5854"/>
      <c r="AC5854"/>
      <c r="AD5854"/>
      <c r="AE5854"/>
    </row>
    <row r="5855" spans="1:31" x14ac:dyDescent="0.2">
      <c r="A5855"/>
      <c r="B5855"/>
      <c r="C5855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S5855"/>
      <c r="T5855"/>
      <c r="U5855"/>
      <c r="V5855"/>
      <c r="W5855"/>
      <c r="X5855"/>
      <c r="Y5855"/>
      <c r="Z5855"/>
      <c r="AA5855"/>
      <c r="AB5855"/>
      <c r="AC5855"/>
      <c r="AD5855"/>
      <c r="AE5855"/>
    </row>
    <row r="5856" spans="1:31" x14ac:dyDescent="0.2">
      <c r="A5856"/>
      <c r="B5856"/>
      <c r="C5856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S5856"/>
      <c r="T5856"/>
      <c r="U5856"/>
      <c r="V5856"/>
      <c r="W5856"/>
      <c r="X5856"/>
      <c r="Y5856"/>
      <c r="Z5856"/>
      <c r="AA5856"/>
      <c r="AB5856"/>
      <c r="AC5856"/>
      <c r="AD5856"/>
      <c r="AE5856"/>
    </row>
    <row r="5857" spans="1:31" x14ac:dyDescent="0.2">
      <c r="A5857"/>
      <c r="B5857"/>
      <c r="C5857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S5857"/>
      <c r="T5857"/>
      <c r="U5857"/>
      <c r="V5857"/>
      <c r="W5857"/>
      <c r="X5857"/>
      <c r="Y5857"/>
      <c r="Z5857"/>
      <c r="AA5857"/>
      <c r="AB5857"/>
      <c r="AC5857"/>
      <c r="AD5857"/>
      <c r="AE5857"/>
    </row>
    <row r="5858" spans="1:31" x14ac:dyDescent="0.2">
      <c r="A5858"/>
      <c r="B5858"/>
      <c r="C5858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S5858"/>
      <c r="T5858"/>
      <c r="U5858"/>
      <c r="V5858"/>
      <c r="W5858"/>
      <c r="X5858"/>
      <c r="Y5858"/>
      <c r="Z5858"/>
      <c r="AA5858"/>
      <c r="AB5858"/>
      <c r="AC5858"/>
      <c r="AD5858"/>
      <c r="AE5858"/>
    </row>
    <row r="5859" spans="1:31" x14ac:dyDescent="0.2">
      <c r="A5859"/>
      <c r="B5859"/>
      <c r="C5859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S5859"/>
      <c r="T5859"/>
      <c r="U5859"/>
      <c r="V5859"/>
      <c r="W5859"/>
      <c r="X5859"/>
      <c r="Y5859"/>
      <c r="Z5859"/>
      <c r="AA5859"/>
      <c r="AB5859"/>
      <c r="AC5859"/>
      <c r="AD5859"/>
      <c r="AE5859"/>
    </row>
    <row r="5860" spans="1:31" x14ac:dyDescent="0.2">
      <c r="A5860"/>
      <c r="B5860"/>
      <c r="C5860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S5860"/>
      <c r="T5860"/>
      <c r="U5860"/>
      <c r="V5860"/>
      <c r="W5860"/>
      <c r="X5860"/>
      <c r="Y5860"/>
      <c r="Z5860"/>
      <c r="AA5860"/>
      <c r="AB5860"/>
      <c r="AC5860"/>
      <c r="AD5860"/>
      <c r="AE5860"/>
    </row>
    <row r="5861" spans="1:31" x14ac:dyDescent="0.2">
      <c r="A5861"/>
      <c r="B5861"/>
      <c r="C5861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S5861"/>
      <c r="T5861"/>
      <c r="U5861"/>
      <c r="V5861"/>
      <c r="W5861"/>
      <c r="X5861"/>
      <c r="Y5861"/>
      <c r="Z5861"/>
      <c r="AA5861"/>
      <c r="AB5861"/>
      <c r="AC5861"/>
      <c r="AD5861"/>
      <c r="AE5861"/>
    </row>
    <row r="5862" spans="1:31" x14ac:dyDescent="0.2">
      <c r="A5862"/>
      <c r="B5862"/>
      <c r="C5862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S5862"/>
      <c r="T5862"/>
      <c r="U5862"/>
      <c r="V5862"/>
      <c r="W5862"/>
      <c r="X5862"/>
      <c r="Y5862"/>
      <c r="Z5862"/>
      <c r="AA5862"/>
      <c r="AB5862"/>
      <c r="AC5862"/>
      <c r="AD5862"/>
      <c r="AE5862"/>
    </row>
    <row r="5863" spans="1:31" x14ac:dyDescent="0.2">
      <c r="A5863"/>
      <c r="B5863"/>
      <c r="C5863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S5863"/>
      <c r="T5863"/>
      <c r="U5863"/>
      <c r="V5863"/>
      <c r="W5863"/>
      <c r="X5863"/>
      <c r="Y5863"/>
      <c r="Z5863"/>
      <c r="AA5863"/>
      <c r="AB5863"/>
      <c r="AC5863"/>
      <c r="AD5863"/>
      <c r="AE5863"/>
    </row>
    <row r="5864" spans="1:31" x14ac:dyDescent="0.2">
      <c r="A5864"/>
      <c r="B5864"/>
      <c r="C586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S5864"/>
      <c r="T5864"/>
      <c r="U5864"/>
      <c r="V5864"/>
      <c r="W5864"/>
      <c r="X5864"/>
      <c r="Y5864"/>
      <c r="Z5864"/>
      <c r="AA5864"/>
      <c r="AB5864"/>
      <c r="AC5864"/>
      <c r="AD5864"/>
      <c r="AE5864"/>
    </row>
    <row r="5865" spans="1:31" x14ac:dyDescent="0.2">
      <c r="A5865"/>
      <c r="B5865"/>
      <c r="C5865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S5865"/>
      <c r="T5865"/>
      <c r="U5865"/>
      <c r="V5865"/>
      <c r="W5865"/>
      <c r="X5865"/>
      <c r="Y5865"/>
      <c r="Z5865"/>
      <c r="AA5865"/>
      <c r="AB5865"/>
      <c r="AC5865"/>
      <c r="AD5865"/>
      <c r="AE5865"/>
    </row>
    <row r="5866" spans="1:31" x14ac:dyDescent="0.2">
      <c r="A5866"/>
      <c r="B5866"/>
      <c r="C5866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S5866"/>
      <c r="T5866"/>
      <c r="U5866"/>
      <c r="V5866"/>
      <c r="W5866"/>
      <c r="X5866"/>
      <c r="Y5866"/>
      <c r="Z5866"/>
      <c r="AA5866"/>
      <c r="AB5866"/>
      <c r="AC5866"/>
      <c r="AD5866"/>
      <c r="AE5866"/>
    </row>
    <row r="5867" spans="1:31" x14ac:dyDescent="0.2">
      <c r="A5867"/>
      <c r="B5867"/>
      <c r="C5867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S5867"/>
      <c r="T5867"/>
      <c r="U5867"/>
      <c r="V5867"/>
      <c r="W5867"/>
      <c r="X5867"/>
      <c r="Y5867"/>
      <c r="Z5867"/>
      <c r="AA5867"/>
      <c r="AB5867"/>
      <c r="AC5867"/>
      <c r="AD5867"/>
      <c r="AE5867"/>
    </row>
    <row r="5868" spans="1:31" x14ac:dyDescent="0.2">
      <c r="A5868"/>
      <c r="B5868"/>
      <c r="C5868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S5868"/>
      <c r="T5868"/>
      <c r="U5868"/>
      <c r="V5868"/>
      <c r="W5868"/>
      <c r="X5868"/>
      <c r="Y5868"/>
      <c r="Z5868"/>
      <c r="AA5868"/>
      <c r="AB5868"/>
      <c r="AC5868"/>
      <c r="AD5868"/>
      <c r="AE5868"/>
    </row>
    <row r="5869" spans="1:31" x14ac:dyDescent="0.2">
      <c r="A5869"/>
      <c r="B5869"/>
      <c r="C5869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S5869"/>
      <c r="T5869"/>
      <c r="U5869"/>
      <c r="V5869"/>
      <c r="W5869"/>
      <c r="X5869"/>
      <c r="Y5869"/>
      <c r="Z5869"/>
      <c r="AA5869"/>
      <c r="AB5869"/>
      <c r="AC5869"/>
      <c r="AD5869"/>
      <c r="AE5869"/>
    </row>
    <row r="5870" spans="1:31" x14ac:dyDescent="0.2">
      <c r="A5870"/>
      <c r="B5870"/>
      <c r="C5870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S5870"/>
      <c r="T5870"/>
      <c r="U5870"/>
      <c r="V5870"/>
      <c r="W5870"/>
      <c r="X5870"/>
      <c r="Y5870"/>
      <c r="Z5870"/>
      <c r="AA5870"/>
      <c r="AB5870"/>
      <c r="AC5870"/>
      <c r="AD5870"/>
      <c r="AE5870"/>
    </row>
    <row r="5871" spans="1:31" x14ac:dyDescent="0.2">
      <c r="A5871"/>
      <c r="B5871"/>
      <c r="C5871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S5871"/>
      <c r="T5871"/>
      <c r="U5871"/>
      <c r="V5871"/>
      <c r="W5871"/>
      <c r="X5871"/>
      <c r="Y5871"/>
      <c r="Z5871"/>
      <c r="AA5871"/>
      <c r="AB5871"/>
      <c r="AC5871"/>
      <c r="AD5871"/>
      <c r="AE5871"/>
    </row>
    <row r="5872" spans="1:31" x14ac:dyDescent="0.2">
      <c r="A5872"/>
      <c r="B5872"/>
      <c r="C5872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S5872"/>
      <c r="T5872"/>
      <c r="U5872"/>
      <c r="V5872"/>
      <c r="W5872"/>
      <c r="X5872"/>
      <c r="Y5872"/>
      <c r="Z5872"/>
      <c r="AA5872"/>
      <c r="AB5872"/>
      <c r="AC5872"/>
      <c r="AD5872"/>
      <c r="AE5872"/>
    </row>
    <row r="5873" spans="1:31" x14ac:dyDescent="0.2">
      <c r="A5873"/>
      <c r="B5873"/>
      <c r="C5873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S5873"/>
      <c r="T5873"/>
      <c r="U5873"/>
      <c r="V5873"/>
      <c r="W5873"/>
      <c r="X5873"/>
      <c r="Y5873"/>
      <c r="Z5873"/>
      <c r="AA5873"/>
      <c r="AB5873"/>
      <c r="AC5873"/>
      <c r="AD5873"/>
      <c r="AE5873"/>
    </row>
    <row r="5874" spans="1:31" x14ac:dyDescent="0.2">
      <c r="A5874"/>
      <c r="B5874"/>
      <c r="C587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S5874"/>
      <c r="T5874"/>
      <c r="U5874"/>
      <c r="V5874"/>
      <c r="W5874"/>
      <c r="X5874"/>
      <c r="Y5874"/>
      <c r="Z5874"/>
      <c r="AA5874"/>
      <c r="AB5874"/>
      <c r="AC5874"/>
      <c r="AD5874"/>
      <c r="AE5874"/>
    </row>
    <row r="5875" spans="1:31" x14ac:dyDescent="0.2">
      <c r="A5875"/>
      <c r="B5875"/>
      <c r="C5875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S5875"/>
      <c r="T5875"/>
      <c r="U5875"/>
      <c r="V5875"/>
      <c r="W5875"/>
      <c r="X5875"/>
      <c r="Y5875"/>
      <c r="Z5875"/>
      <c r="AA5875"/>
      <c r="AB5875"/>
      <c r="AC5875"/>
      <c r="AD5875"/>
      <c r="AE5875"/>
    </row>
    <row r="5876" spans="1:31" x14ac:dyDescent="0.2">
      <c r="A5876"/>
      <c r="B5876"/>
      <c r="C5876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S5876"/>
      <c r="T5876"/>
      <c r="U5876"/>
      <c r="V5876"/>
      <c r="W5876"/>
      <c r="X5876"/>
      <c r="Y5876"/>
      <c r="Z5876"/>
      <c r="AA5876"/>
      <c r="AB5876"/>
      <c r="AC5876"/>
      <c r="AD5876"/>
      <c r="AE5876"/>
    </row>
    <row r="5877" spans="1:31" x14ac:dyDescent="0.2">
      <c r="A5877"/>
      <c r="B5877"/>
      <c r="C5877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S5877"/>
      <c r="T5877"/>
      <c r="U5877"/>
      <c r="V5877"/>
      <c r="W5877"/>
      <c r="X5877"/>
      <c r="Y5877"/>
      <c r="Z5877"/>
      <c r="AA5877"/>
      <c r="AB5877"/>
      <c r="AC5877"/>
      <c r="AD5877"/>
      <c r="AE5877"/>
    </row>
    <row r="5878" spans="1:31" x14ac:dyDescent="0.2">
      <c r="A5878"/>
      <c r="B5878"/>
      <c r="C5878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S5878"/>
      <c r="T5878"/>
      <c r="U5878"/>
      <c r="V5878"/>
      <c r="W5878"/>
      <c r="X5878"/>
      <c r="Y5878"/>
      <c r="Z5878"/>
      <c r="AA5878"/>
      <c r="AB5878"/>
      <c r="AC5878"/>
      <c r="AD5878"/>
      <c r="AE5878"/>
    </row>
    <row r="5879" spans="1:31" x14ac:dyDescent="0.2">
      <c r="A5879"/>
      <c r="B5879"/>
      <c r="C5879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S5879"/>
      <c r="T5879"/>
      <c r="U5879"/>
      <c r="V5879"/>
      <c r="W5879"/>
      <c r="X5879"/>
      <c r="Y5879"/>
      <c r="Z5879"/>
      <c r="AA5879"/>
      <c r="AB5879"/>
      <c r="AC5879"/>
      <c r="AD5879"/>
      <c r="AE5879"/>
    </row>
    <row r="5880" spans="1:31" x14ac:dyDescent="0.2">
      <c r="A5880"/>
      <c r="B5880"/>
      <c r="C5880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S5880"/>
      <c r="T5880"/>
      <c r="U5880"/>
      <c r="V5880"/>
      <c r="W5880"/>
      <c r="X5880"/>
      <c r="Y5880"/>
      <c r="Z5880"/>
      <c r="AA5880"/>
      <c r="AB5880"/>
      <c r="AC5880"/>
      <c r="AD5880"/>
      <c r="AE5880"/>
    </row>
    <row r="5881" spans="1:31" x14ac:dyDescent="0.2">
      <c r="A5881"/>
      <c r="B5881"/>
      <c r="C5881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S5881"/>
      <c r="T5881"/>
      <c r="U5881"/>
      <c r="V5881"/>
      <c r="W5881"/>
      <c r="X5881"/>
      <c r="Y5881"/>
      <c r="Z5881"/>
      <c r="AA5881"/>
      <c r="AB5881"/>
      <c r="AC5881"/>
      <c r="AD5881"/>
      <c r="AE5881"/>
    </row>
    <row r="5882" spans="1:31" x14ac:dyDescent="0.2">
      <c r="A5882"/>
      <c r="B5882"/>
      <c r="C5882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S5882"/>
      <c r="T5882"/>
      <c r="U5882"/>
      <c r="V5882"/>
      <c r="W5882"/>
      <c r="X5882"/>
      <c r="Y5882"/>
      <c r="Z5882"/>
      <c r="AA5882"/>
      <c r="AB5882"/>
      <c r="AC5882"/>
      <c r="AD5882"/>
      <c r="AE5882"/>
    </row>
    <row r="5883" spans="1:31" x14ac:dyDescent="0.2">
      <c r="A5883"/>
      <c r="B5883"/>
      <c r="C5883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S5883"/>
      <c r="T5883"/>
      <c r="U5883"/>
      <c r="V5883"/>
      <c r="W5883"/>
      <c r="X5883"/>
      <c r="Y5883"/>
      <c r="Z5883"/>
      <c r="AA5883"/>
      <c r="AB5883"/>
      <c r="AC5883"/>
      <c r="AD5883"/>
      <c r="AE5883"/>
    </row>
    <row r="5884" spans="1:31" x14ac:dyDescent="0.2">
      <c r="A5884"/>
      <c r="B5884"/>
      <c r="C588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S5884"/>
      <c r="T5884"/>
      <c r="U5884"/>
      <c r="V5884"/>
      <c r="W5884"/>
      <c r="X5884"/>
      <c r="Y5884"/>
      <c r="Z5884"/>
      <c r="AA5884"/>
      <c r="AB5884"/>
      <c r="AC5884"/>
      <c r="AD5884"/>
      <c r="AE5884"/>
    </row>
    <row r="5885" spans="1:31" x14ac:dyDescent="0.2">
      <c r="A5885"/>
      <c r="B5885"/>
      <c r="C5885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S5885"/>
      <c r="T5885"/>
      <c r="U5885"/>
      <c r="V5885"/>
      <c r="W5885"/>
      <c r="X5885"/>
      <c r="Y5885"/>
      <c r="Z5885"/>
      <c r="AA5885"/>
      <c r="AB5885"/>
      <c r="AC5885"/>
      <c r="AD5885"/>
      <c r="AE5885"/>
    </row>
    <row r="5886" spans="1:31" x14ac:dyDescent="0.2">
      <c r="A5886"/>
      <c r="B5886"/>
      <c r="C5886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S5886"/>
      <c r="T5886"/>
      <c r="U5886"/>
      <c r="V5886"/>
      <c r="W5886"/>
      <c r="X5886"/>
      <c r="Y5886"/>
      <c r="Z5886"/>
      <c r="AA5886"/>
      <c r="AB5886"/>
      <c r="AC5886"/>
      <c r="AD5886"/>
      <c r="AE5886"/>
    </row>
    <row r="5887" spans="1:31" x14ac:dyDescent="0.2">
      <c r="A5887"/>
      <c r="B5887"/>
      <c r="C5887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S5887"/>
      <c r="T5887"/>
      <c r="U5887"/>
      <c r="V5887"/>
      <c r="W5887"/>
      <c r="X5887"/>
      <c r="Y5887"/>
      <c r="Z5887"/>
      <c r="AA5887"/>
      <c r="AB5887"/>
      <c r="AC5887"/>
      <c r="AD5887"/>
      <c r="AE5887"/>
    </row>
    <row r="5888" spans="1:31" x14ac:dyDescent="0.2">
      <c r="A5888"/>
      <c r="B5888"/>
      <c r="C5888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S5888"/>
      <c r="T5888"/>
      <c r="U5888"/>
      <c r="V5888"/>
      <c r="W5888"/>
      <c r="X5888"/>
      <c r="Y5888"/>
      <c r="Z5888"/>
      <c r="AA5888"/>
      <c r="AB5888"/>
      <c r="AC5888"/>
      <c r="AD5888"/>
      <c r="AE5888"/>
    </row>
    <row r="5889" spans="1:31" x14ac:dyDescent="0.2">
      <c r="A5889"/>
      <c r="B5889"/>
      <c r="C5889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S5889"/>
      <c r="T5889"/>
      <c r="U5889"/>
      <c r="V5889"/>
      <c r="W5889"/>
      <c r="X5889"/>
      <c r="Y5889"/>
      <c r="Z5889"/>
      <c r="AA5889"/>
      <c r="AB5889"/>
      <c r="AC5889"/>
      <c r="AD5889"/>
      <c r="AE5889"/>
    </row>
    <row r="5890" spans="1:31" x14ac:dyDescent="0.2">
      <c r="A5890"/>
      <c r="B5890"/>
      <c r="C5890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S5890"/>
      <c r="T5890"/>
      <c r="U5890"/>
      <c r="V5890"/>
      <c r="W5890"/>
      <c r="X5890"/>
      <c r="Y5890"/>
      <c r="Z5890"/>
      <c r="AA5890"/>
      <c r="AB5890"/>
      <c r="AC5890"/>
      <c r="AD5890"/>
      <c r="AE5890"/>
    </row>
    <row r="5891" spans="1:31" x14ac:dyDescent="0.2">
      <c r="A5891"/>
      <c r="B5891"/>
      <c r="C5891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S5891"/>
      <c r="T5891"/>
      <c r="U5891"/>
      <c r="V5891"/>
      <c r="W5891"/>
      <c r="X5891"/>
      <c r="Y5891"/>
      <c r="Z5891"/>
      <c r="AA5891"/>
      <c r="AB5891"/>
      <c r="AC5891"/>
      <c r="AD5891"/>
      <c r="AE5891"/>
    </row>
    <row r="5892" spans="1:31" x14ac:dyDescent="0.2">
      <c r="A5892"/>
      <c r="B5892"/>
      <c r="C5892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S5892"/>
      <c r="T5892"/>
      <c r="U5892"/>
      <c r="V5892"/>
      <c r="W5892"/>
      <c r="X5892"/>
      <c r="Y5892"/>
      <c r="Z5892"/>
      <c r="AA5892"/>
      <c r="AB5892"/>
      <c r="AC5892"/>
      <c r="AD5892"/>
      <c r="AE5892"/>
    </row>
    <row r="5893" spans="1:31" x14ac:dyDescent="0.2">
      <c r="A5893"/>
      <c r="B5893"/>
      <c r="C5893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S5893"/>
      <c r="T5893"/>
      <c r="U5893"/>
      <c r="V5893"/>
      <c r="W5893"/>
      <c r="X5893"/>
      <c r="Y5893"/>
      <c r="Z5893"/>
      <c r="AA5893"/>
      <c r="AB5893"/>
      <c r="AC5893"/>
      <c r="AD5893"/>
      <c r="AE5893"/>
    </row>
    <row r="5894" spans="1:31" x14ac:dyDescent="0.2">
      <c r="A5894"/>
      <c r="B5894"/>
      <c r="C589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S5894"/>
      <c r="T5894"/>
      <c r="U5894"/>
      <c r="V5894"/>
      <c r="W5894"/>
      <c r="X5894"/>
      <c r="Y5894"/>
      <c r="Z5894"/>
      <c r="AA5894"/>
      <c r="AB5894"/>
      <c r="AC5894"/>
      <c r="AD5894"/>
      <c r="AE5894"/>
    </row>
    <row r="5895" spans="1:31" x14ac:dyDescent="0.2">
      <c r="A5895"/>
      <c r="B5895"/>
      <c r="C5895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S5895"/>
      <c r="T5895"/>
      <c r="U5895"/>
      <c r="V5895"/>
      <c r="W5895"/>
      <c r="X5895"/>
      <c r="Y5895"/>
      <c r="Z5895"/>
      <c r="AA5895"/>
      <c r="AB5895"/>
      <c r="AC5895"/>
      <c r="AD5895"/>
      <c r="AE5895"/>
    </row>
    <row r="5896" spans="1:31" x14ac:dyDescent="0.2">
      <c r="A5896"/>
      <c r="B5896"/>
      <c r="C5896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S5896"/>
      <c r="T5896"/>
      <c r="U5896"/>
      <c r="V5896"/>
      <c r="W5896"/>
      <c r="X5896"/>
      <c r="Y5896"/>
      <c r="Z5896"/>
      <c r="AA5896"/>
      <c r="AB5896"/>
      <c r="AC5896"/>
      <c r="AD5896"/>
      <c r="AE5896"/>
    </row>
    <row r="5897" spans="1:31" x14ac:dyDescent="0.2">
      <c r="A5897"/>
      <c r="B5897"/>
      <c r="C5897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S5897"/>
      <c r="T5897"/>
      <c r="U5897"/>
      <c r="V5897"/>
      <c r="W5897"/>
      <c r="X5897"/>
      <c r="Y5897"/>
      <c r="Z5897"/>
      <c r="AA5897"/>
      <c r="AB5897"/>
      <c r="AC5897"/>
      <c r="AD5897"/>
      <c r="AE5897"/>
    </row>
    <row r="5898" spans="1:31" x14ac:dyDescent="0.2">
      <c r="A5898"/>
      <c r="B5898"/>
      <c r="C5898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S5898"/>
      <c r="T5898"/>
      <c r="U5898"/>
      <c r="V5898"/>
      <c r="W5898"/>
      <c r="X5898"/>
      <c r="Y5898"/>
      <c r="Z5898"/>
      <c r="AA5898"/>
      <c r="AB5898"/>
      <c r="AC5898"/>
      <c r="AD5898"/>
      <c r="AE5898"/>
    </row>
    <row r="5899" spans="1:31" x14ac:dyDescent="0.2">
      <c r="A5899"/>
      <c r="B5899"/>
      <c r="C5899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S5899"/>
      <c r="T5899"/>
      <c r="U5899"/>
      <c r="V5899"/>
      <c r="W5899"/>
      <c r="X5899"/>
      <c r="Y5899"/>
      <c r="Z5899"/>
      <c r="AA5899"/>
      <c r="AB5899"/>
      <c r="AC5899"/>
      <c r="AD5899"/>
      <c r="AE5899"/>
    </row>
    <row r="5900" spans="1:31" x14ac:dyDescent="0.2">
      <c r="A5900"/>
      <c r="B5900"/>
      <c r="C5900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S5900"/>
      <c r="T5900"/>
      <c r="U5900"/>
      <c r="V5900"/>
      <c r="W5900"/>
      <c r="X5900"/>
      <c r="Y5900"/>
      <c r="Z5900"/>
      <c r="AA5900"/>
      <c r="AB5900"/>
      <c r="AC5900"/>
      <c r="AD5900"/>
      <c r="AE5900"/>
    </row>
    <row r="5901" spans="1:31" x14ac:dyDescent="0.2">
      <c r="A5901"/>
      <c r="B5901"/>
      <c r="C5901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S5901"/>
      <c r="T5901"/>
      <c r="U5901"/>
      <c r="V5901"/>
      <c r="W5901"/>
      <c r="X5901"/>
      <c r="Y5901"/>
      <c r="Z5901"/>
      <c r="AA5901"/>
      <c r="AB5901"/>
      <c r="AC5901"/>
      <c r="AD5901"/>
      <c r="AE5901"/>
    </row>
    <row r="5902" spans="1:31" x14ac:dyDescent="0.2">
      <c r="A5902"/>
      <c r="B5902"/>
      <c r="C5902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S5902"/>
      <c r="T5902"/>
      <c r="U5902"/>
      <c r="V5902"/>
      <c r="W5902"/>
      <c r="X5902"/>
      <c r="Y5902"/>
      <c r="Z5902"/>
      <c r="AA5902"/>
      <c r="AB5902"/>
      <c r="AC5902"/>
      <c r="AD5902"/>
      <c r="AE5902"/>
    </row>
    <row r="5903" spans="1:31" x14ac:dyDescent="0.2">
      <c r="A5903"/>
      <c r="B5903"/>
      <c r="C5903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S5903"/>
      <c r="T5903"/>
      <c r="U5903"/>
      <c r="V5903"/>
      <c r="W5903"/>
      <c r="X5903"/>
      <c r="Y5903"/>
      <c r="Z5903"/>
      <c r="AA5903"/>
      <c r="AB5903"/>
      <c r="AC5903"/>
      <c r="AD5903"/>
      <c r="AE5903"/>
    </row>
    <row r="5904" spans="1:31" x14ac:dyDescent="0.2">
      <c r="A5904"/>
      <c r="B5904"/>
      <c r="C590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S5904"/>
      <c r="T5904"/>
      <c r="U5904"/>
      <c r="V5904"/>
      <c r="W5904"/>
      <c r="X5904"/>
      <c r="Y5904"/>
      <c r="Z5904"/>
      <c r="AA5904"/>
      <c r="AB5904"/>
      <c r="AC5904"/>
      <c r="AD5904"/>
      <c r="AE5904"/>
    </row>
    <row r="5905" spans="1:31" x14ac:dyDescent="0.2">
      <c r="A5905"/>
      <c r="B5905"/>
      <c r="C5905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S5905"/>
      <c r="T5905"/>
      <c r="U5905"/>
      <c r="V5905"/>
      <c r="W5905"/>
      <c r="X5905"/>
      <c r="Y5905"/>
      <c r="Z5905"/>
      <c r="AA5905"/>
      <c r="AB5905"/>
      <c r="AC5905"/>
      <c r="AD5905"/>
      <c r="AE5905"/>
    </row>
    <row r="5906" spans="1:31" x14ac:dyDescent="0.2">
      <c r="A5906"/>
      <c r="B5906"/>
      <c r="C5906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S5906"/>
      <c r="T5906"/>
      <c r="U5906"/>
      <c r="V5906"/>
      <c r="W5906"/>
      <c r="X5906"/>
      <c r="Y5906"/>
      <c r="Z5906"/>
      <c r="AA5906"/>
      <c r="AB5906"/>
      <c r="AC5906"/>
      <c r="AD5906"/>
      <c r="AE5906"/>
    </row>
    <row r="5907" spans="1:31" x14ac:dyDescent="0.2">
      <c r="A5907"/>
      <c r="B5907"/>
      <c r="C5907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S5907"/>
      <c r="T5907"/>
      <c r="U5907"/>
      <c r="V5907"/>
      <c r="W5907"/>
      <c r="X5907"/>
      <c r="Y5907"/>
      <c r="Z5907"/>
      <c r="AA5907"/>
      <c r="AB5907"/>
      <c r="AC5907"/>
      <c r="AD5907"/>
      <c r="AE5907"/>
    </row>
    <row r="5908" spans="1:31" x14ac:dyDescent="0.2">
      <c r="A5908"/>
      <c r="B5908"/>
      <c r="C5908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S5908"/>
      <c r="T5908"/>
      <c r="U5908"/>
      <c r="V5908"/>
      <c r="W5908"/>
      <c r="X5908"/>
      <c r="Y5908"/>
      <c r="Z5908"/>
      <c r="AA5908"/>
      <c r="AB5908"/>
      <c r="AC5908"/>
      <c r="AD5908"/>
      <c r="AE5908"/>
    </row>
    <row r="5909" spans="1:31" x14ac:dyDescent="0.2">
      <c r="A5909"/>
      <c r="B5909"/>
      <c r="C5909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S5909"/>
      <c r="T5909"/>
      <c r="U5909"/>
      <c r="V5909"/>
      <c r="W5909"/>
      <c r="X5909"/>
      <c r="Y5909"/>
      <c r="Z5909"/>
      <c r="AA5909"/>
      <c r="AB5909"/>
      <c r="AC5909"/>
      <c r="AD5909"/>
      <c r="AE5909"/>
    </row>
    <row r="5910" spans="1:31" x14ac:dyDescent="0.2">
      <c r="A5910"/>
      <c r="B5910"/>
      <c r="C5910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S5910"/>
      <c r="T5910"/>
      <c r="U5910"/>
      <c r="V5910"/>
      <c r="W5910"/>
      <c r="X5910"/>
      <c r="Y5910"/>
      <c r="Z5910"/>
      <c r="AA5910"/>
      <c r="AB5910"/>
      <c r="AC5910"/>
      <c r="AD5910"/>
      <c r="AE5910"/>
    </row>
    <row r="5911" spans="1:31" x14ac:dyDescent="0.2">
      <c r="A5911"/>
      <c r="B5911"/>
      <c r="C5911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S5911"/>
      <c r="T5911"/>
      <c r="U5911"/>
      <c r="V5911"/>
      <c r="W5911"/>
      <c r="X5911"/>
      <c r="Y5911"/>
      <c r="Z5911"/>
      <c r="AA5911"/>
      <c r="AB5911"/>
      <c r="AC5911"/>
      <c r="AD5911"/>
      <c r="AE5911"/>
    </row>
    <row r="5912" spans="1:31" x14ac:dyDescent="0.2">
      <c r="A5912"/>
      <c r="B5912"/>
      <c r="C5912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S5912"/>
      <c r="T5912"/>
      <c r="U5912"/>
      <c r="V5912"/>
      <c r="W5912"/>
      <c r="X5912"/>
      <c r="Y5912"/>
      <c r="Z5912"/>
      <c r="AA5912"/>
      <c r="AB5912"/>
      <c r="AC5912"/>
      <c r="AD5912"/>
      <c r="AE5912"/>
    </row>
    <row r="5913" spans="1:31" x14ac:dyDescent="0.2">
      <c r="A5913"/>
      <c r="B5913"/>
      <c r="C5913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S5913"/>
      <c r="T5913"/>
      <c r="U5913"/>
      <c r="V5913"/>
      <c r="W5913"/>
      <c r="X5913"/>
      <c r="Y5913"/>
      <c r="Z5913"/>
      <c r="AA5913"/>
      <c r="AB5913"/>
      <c r="AC5913"/>
      <c r="AD5913"/>
      <c r="AE5913"/>
    </row>
    <row r="5914" spans="1:31" x14ac:dyDescent="0.2">
      <c r="A5914"/>
      <c r="B5914"/>
      <c r="C591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S5914"/>
      <c r="T5914"/>
      <c r="U5914"/>
      <c r="V5914"/>
      <c r="W5914"/>
      <c r="X5914"/>
      <c r="Y5914"/>
      <c r="Z5914"/>
      <c r="AA5914"/>
      <c r="AB5914"/>
      <c r="AC5914"/>
      <c r="AD5914"/>
      <c r="AE5914"/>
    </row>
    <row r="5915" spans="1:31" x14ac:dyDescent="0.2">
      <c r="A5915"/>
      <c r="B5915"/>
      <c r="C5915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S5915"/>
      <c r="T5915"/>
      <c r="U5915"/>
      <c r="V5915"/>
      <c r="W5915"/>
      <c r="X5915"/>
      <c r="Y5915"/>
      <c r="Z5915"/>
      <c r="AA5915"/>
      <c r="AB5915"/>
      <c r="AC5915"/>
      <c r="AD5915"/>
      <c r="AE5915"/>
    </row>
    <row r="5916" spans="1:31" x14ac:dyDescent="0.2">
      <c r="A5916"/>
      <c r="B5916"/>
      <c r="C5916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S5916"/>
      <c r="T5916"/>
      <c r="U5916"/>
      <c r="V5916"/>
      <c r="W5916"/>
      <c r="X5916"/>
      <c r="Y5916"/>
      <c r="Z5916"/>
      <c r="AA5916"/>
      <c r="AB5916"/>
      <c r="AC5916"/>
      <c r="AD5916"/>
      <c r="AE5916"/>
    </row>
    <row r="5917" spans="1:31" x14ac:dyDescent="0.2">
      <c r="A5917"/>
      <c r="B5917"/>
      <c r="C5917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S5917"/>
      <c r="T5917"/>
      <c r="U5917"/>
      <c r="V5917"/>
      <c r="W5917"/>
      <c r="X5917"/>
      <c r="Y5917"/>
      <c r="Z5917"/>
      <c r="AA5917"/>
      <c r="AB5917"/>
      <c r="AC5917"/>
      <c r="AD5917"/>
      <c r="AE5917"/>
    </row>
    <row r="5918" spans="1:31" x14ac:dyDescent="0.2">
      <c r="A5918"/>
      <c r="B5918"/>
      <c r="C5918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S5918"/>
      <c r="T5918"/>
      <c r="U5918"/>
      <c r="V5918"/>
      <c r="W5918"/>
      <c r="X5918"/>
      <c r="Y5918"/>
      <c r="Z5918"/>
      <c r="AA5918"/>
      <c r="AB5918"/>
      <c r="AC5918"/>
      <c r="AD5918"/>
      <c r="AE5918"/>
    </row>
    <row r="5919" spans="1:31" x14ac:dyDescent="0.2">
      <c r="A5919"/>
      <c r="B5919"/>
      <c r="C5919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S5919"/>
      <c r="T5919"/>
      <c r="U5919"/>
      <c r="V5919"/>
      <c r="W5919"/>
      <c r="X5919"/>
      <c r="Y5919"/>
      <c r="Z5919"/>
      <c r="AA5919"/>
      <c r="AB5919"/>
      <c r="AC5919"/>
      <c r="AD5919"/>
      <c r="AE5919"/>
    </row>
    <row r="5920" spans="1:31" x14ac:dyDescent="0.2">
      <c r="A5920"/>
      <c r="B5920"/>
      <c r="C5920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S5920"/>
      <c r="T5920"/>
      <c r="U5920"/>
      <c r="V5920"/>
      <c r="W5920"/>
      <c r="X5920"/>
      <c r="Y5920"/>
      <c r="Z5920"/>
      <c r="AA5920"/>
      <c r="AB5920"/>
      <c r="AC5920"/>
      <c r="AD5920"/>
      <c r="AE5920"/>
    </row>
    <row r="5921" spans="1:31" x14ac:dyDescent="0.2">
      <c r="A5921"/>
      <c r="B5921"/>
      <c r="C5921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S5921"/>
      <c r="T5921"/>
      <c r="U5921"/>
      <c r="V5921"/>
      <c r="W5921"/>
      <c r="X5921"/>
      <c r="Y5921"/>
      <c r="Z5921"/>
      <c r="AA5921"/>
      <c r="AB5921"/>
      <c r="AC5921"/>
      <c r="AD5921"/>
      <c r="AE5921"/>
    </row>
    <row r="5922" spans="1:31" x14ac:dyDescent="0.2">
      <c r="A5922"/>
      <c r="B5922"/>
      <c r="C5922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S5922"/>
      <c r="T5922"/>
      <c r="U5922"/>
      <c r="V5922"/>
      <c r="W5922"/>
      <c r="X5922"/>
      <c r="Y5922"/>
      <c r="Z5922"/>
      <c r="AA5922"/>
      <c r="AB5922"/>
      <c r="AC5922"/>
      <c r="AD5922"/>
      <c r="AE5922"/>
    </row>
    <row r="5923" spans="1:31" x14ac:dyDescent="0.2">
      <c r="A5923"/>
      <c r="B5923"/>
      <c r="C5923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S5923"/>
      <c r="T5923"/>
      <c r="U5923"/>
      <c r="V5923"/>
      <c r="W5923"/>
      <c r="X5923"/>
      <c r="Y5923"/>
      <c r="Z5923"/>
      <c r="AA5923"/>
      <c r="AB5923"/>
      <c r="AC5923"/>
      <c r="AD5923"/>
      <c r="AE5923"/>
    </row>
    <row r="5924" spans="1:31" x14ac:dyDescent="0.2">
      <c r="A5924"/>
      <c r="B5924"/>
      <c r="C592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S5924"/>
      <c r="T5924"/>
      <c r="U5924"/>
      <c r="V5924"/>
      <c r="W5924"/>
      <c r="X5924"/>
      <c r="Y5924"/>
      <c r="Z5924"/>
      <c r="AA5924"/>
      <c r="AB5924"/>
      <c r="AC5924"/>
      <c r="AD5924"/>
      <c r="AE5924"/>
    </row>
    <row r="5925" spans="1:31" x14ac:dyDescent="0.2">
      <c r="A5925"/>
      <c r="B5925"/>
      <c r="C5925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S5925"/>
      <c r="T5925"/>
      <c r="U5925"/>
      <c r="V5925"/>
      <c r="W5925"/>
      <c r="X5925"/>
      <c r="Y5925"/>
      <c r="Z5925"/>
      <c r="AA5925"/>
      <c r="AB5925"/>
      <c r="AC5925"/>
      <c r="AD5925"/>
      <c r="AE5925"/>
    </row>
    <row r="5926" spans="1:31" x14ac:dyDescent="0.2">
      <c r="A5926"/>
      <c r="B5926"/>
      <c r="C5926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S5926"/>
      <c r="T5926"/>
      <c r="U5926"/>
      <c r="V5926"/>
      <c r="W5926"/>
      <c r="X5926"/>
      <c r="Y5926"/>
      <c r="Z5926"/>
      <c r="AA5926"/>
      <c r="AB5926"/>
      <c r="AC5926"/>
      <c r="AD5926"/>
      <c r="AE5926"/>
    </row>
    <row r="5927" spans="1:31" x14ac:dyDescent="0.2">
      <c r="A5927"/>
      <c r="B5927"/>
      <c r="C5927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S5927"/>
      <c r="T5927"/>
      <c r="U5927"/>
      <c r="V5927"/>
      <c r="W5927"/>
      <c r="X5927"/>
      <c r="Y5927"/>
      <c r="Z5927"/>
      <c r="AA5927"/>
      <c r="AB5927"/>
      <c r="AC5927"/>
      <c r="AD5927"/>
      <c r="AE5927"/>
    </row>
    <row r="5928" spans="1:31" x14ac:dyDescent="0.2">
      <c r="A5928"/>
      <c r="B5928"/>
      <c r="C5928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S5928"/>
      <c r="T5928"/>
      <c r="U5928"/>
      <c r="V5928"/>
      <c r="W5928"/>
      <c r="X5928"/>
      <c r="Y5928"/>
      <c r="Z5928"/>
      <c r="AA5928"/>
      <c r="AB5928"/>
      <c r="AC5928"/>
      <c r="AD5928"/>
      <c r="AE5928"/>
    </row>
    <row r="5929" spans="1:31" x14ac:dyDescent="0.2">
      <c r="A5929"/>
      <c r="B5929"/>
      <c r="C5929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S5929"/>
      <c r="T5929"/>
      <c r="U5929"/>
      <c r="V5929"/>
      <c r="W5929"/>
      <c r="X5929"/>
      <c r="Y5929"/>
      <c r="Z5929"/>
      <c r="AA5929"/>
      <c r="AB5929"/>
      <c r="AC5929"/>
      <c r="AD5929"/>
      <c r="AE5929"/>
    </row>
    <row r="5930" spans="1:31" x14ac:dyDescent="0.2">
      <c r="A5930"/>
      <c r="B5930"/>
      <c r="C5930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S5930"/>
      <c r="T5930"/>
      <c r="U5930"/>
      <c r="V5930"/>
      <c r="W5930"/>
      <c r="X5930"/>
      <c r="Y5930"/>
      <c r="Z5930"/>
      <c r="AA5930"/>
      <c r="AB5930"/>
      <c r="AC5930"/>
      <c r="AD5930"/>
      <c r="AE5930"/>
    </row>
    <row r="5931" spans="1:31" x14ac:dyDescent="0.2">
      <c r="A5931"/>
      <c r="B5931"/>
      <c r="C5931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S5931"/>
      <c r="T5931"/>
      <c r="U5931"/>
      <c r="V5931"/>
      <c r="W5931"/>
      <c r="X5931"/>
      <c r="Y5931"/>
      <c r="Z5931"/>
      <c r="AA5931"/>
      <c r="AB5931"/>
      <c r="AC5931"/>
      <c r="AD5931"/>
      <c r="AE5931"/>
    </row>
    <row r="5932" spans="1:31" x14ac:dyDescent="0.2">
      <c r="A5932"/>
      <c r="B5932"/>
      <c r="C5932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S5932"/>
      <c r="T5932"/>
      <c r="U5932"/>
      <c r="V5932"/>
      <c r="W5932"/>
      <c r="X5932"/>
      <c r="Y5932"/>
      <c r="Z5932"/>
      <c r="AA5932"/>
      <c r="AB5932"/>
      <c r="AC5932"/>
      <c r="AD5932"/>
      <c r="AE5932"/>
    </row>
    <row r="5933" spans="1:31" x14ac:dyDescent="0.2">
      <c r="A5933"/>
      <c r="B5933"/>
      <c r="C5933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S5933"/>
      <c r="T5933"/>
      <c r="U5933"/>
      <c r="V5933"/>
      <c r="W5933"/>
      <c r="X5933"/>
      <c r="Y5933"/>
      <c r="Z5933"/>
      <c r="AA5933"/>
      <c r="AB5933"/>
      <c r="AC5933"/>
      <c r="AD5933"/>
      <c r="AE5933"/>
    </row>
    <row r="5934" spans="1:31" x14ac:dyDescent="0.2">
      <c r="A5934"/>
      <c r="B5934"/>
      <c r="C593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S5934"/>
      <c r="T5934"/>
      <c r="U5934"/>
      <c r="V5934"/>
      <c r="W5934"/>
      <c r="X5934"/>
      <c r="Y5934"/>
      <c r="Z5934"/>
      <c r="AA5934"/>
      <c r="AB5934"/>
      <c r="AC5934"/>
      <c r="AD5934"/>
      <c r="AE5934"/>
    </row>
    <row r="5935" spans="1:31" x14ac:dyDescent="0.2">
      <c r="A5935"/>
      <c r="B5935"/>
      <c r="C5935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S5935"/>
      <c r="T5935"/>
      <c r="U5935"/>
      <c r="V5935"/>
      <c r="W5935"/>
      <c r="X5935"/>
      <c r="Y5935"/>
      <c r="Z5935"/>
      <c r="AA5935"/>
      <c r="AB5935"/>
      <c r="AC5935"/>
      <c r="AD5935"/>
      <c r="AE5935"/>
    </row>
    <row r="5936" spans="1:31" x14ac:dyDescent="0.2">
      <c r="A5936"/>
      <c r="B5936"/>
      <c r="C5936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S5936"/>
      <c r="T5936"/>
      <c r="U5936"/>
      <c r="V5936"/>
      <c r="W5936"/>
      <c r="X5936"/>
      <c r="Y5936"/>
      <c r="Z5936"/>
      <c r="AA5936"/>
      <c r="AB5936"/>
      <c r="AC5936"/>
      <c r="AD5936"/>
      <c r="AE5936"/>
    </row>
    <row r="5937" spans="1:31" x14ac:dyDescent="0.2">
      <c r="A5937"/>
      <c r="B5937"/>
      <c r="C5937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S5937"/>
      <c r="T5937"/>
      <c r="U5937"/>
      <c r="V5937"/>
      <c r="W5937"/>
      <c r="X5937"/>
      <c r="Y5937"/>
      <c r="Z5937"/>
      <c r="AA5937"/>
      <c r="AB5937"/>
      <c r="AC5937"/>
      <c r="AD5937"/>
      <c r="AE5937"/>
    </row>
    <row r="5938" spans="1:31" x14ac:dyDescent="0.2">
      <c r="A5938"/>
      <c r="B5938"/>
      <c r="C5938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S5938"/>
      <c r="T5938"/>
      <c r="U5938"/>
      <c r="V5938"/>
      <c r="W5938"/>
      <c r="X5938"/>
      <c r="Y5938"/>
      <c r="Z5938"/>
      <c r="AA5938"/>
      <c r="AB5938"/>
      <c r="AC5938"/>
      <c r="AD5938"/>
      <c r="AE5938"/>
    </row>
    <row r="5939" spans="1:31" x14ac:dyDescent="0.2">
      <c r="A5939"/>
      <c r="B5939"/>
      <c r="C5939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S5939"/>
      <c r="T5939"/>
      <c r="U5939"/>
      <c r="V5939"/>
      <c r="W5939"/>
      <c r="X5939"/>
      <c r="Y5939"/>
      <c r="Z5939"/>
      <c r="AA5939"/>
      <c r="AB5939"/>
      <c r="AC5939"/>
      <c r="AD5939"/>
      <c r="AE5939"/>
    </row>
    <row r="5940" spans="1:31" x14ac:dyDescent="0.2">
      <c r="A5940"/>
      <c r="B5940"/>
      <c r="C5940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S5940"/>
      <c r="T5940"/>
      <c r="U5940"/>
      <c r="V5940"/>
      <c r="W5940"/>
      <c r="X5940"/>
      <c r="Y5940"/>
      <c r="Z5940"/>
      <c r="AA5940"/>
      <c r="AB5940"/>
      <c r="AC5940"/>
      <c r="AD5940"/>
      <c r="AE5940"/>
    </row>
    <row r="5941" spans="1:31" x14ac:dyDescent="0.2">
      <c r="A5941"/>
      <c r="B5941"/>
      <c r="C5941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S5941"/>
      <c r="T5941"/>
      <c r="U5941"/>
      <c r="V5941"/>
      <c r="W5941"/>
      <c r="X5941"/>
      <c r="Y5941"/>
      <c r="Z5941"/>
      <c r="AA5941"/>
      <c r="AB5941"/>
      <c r="AC5941"/>
      <c r="AD5941"/>
      <c r="AE5941"/>
    </row>
    <row r="5942" spans="1:31" x14ac:dyDescent="0.2">
      <c r="A5942"/>
      <c r="B5942"/>
      <c r="C5942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S5942"/>
      <c r="T5942"/>
      <c r="U5942"/>
      <c r="V5942"/>
      <c r="W5942"/>
      <c r="X5942"/>
      <c r="Y5942"/>
      <c r="Z5942"/>
      <c r="AA5942"/>
      <c r="AB5942"/>
      <c r="AC5942"/>
      <c r="AD5942"/>
      <c r="AE5942"/>
    </row>
    <row r="5943" spans="1:31" x14ac:dyDescent="0.2">
      <c r="A5943"/>
      <c r="B5943"/>
      <c r="C5943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S5943"/>
      <c r="T5943"/>
      <c r="U5943"/>
      <c r="V5943"/>
      <c r="W5943"/>
      <c r="X5943"/>
      <c r="Y5943"/>
      <c r="Z5943"/>
      <c r="AA5943"/>
      <c r="AB5943"/>
      <c r="AC5943"/>
      <c r="AD5943"/>
      <c r="AE5943"/>
    </row>
    <row r="5944" spans="1:31" x14ac:dyDescent="0.2">
      <c r="A5944"/>
      <c r="B5944"/>
      <c r="C594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S5944"/>
      <c r="T5944"/>
      <c r="U5944"/>
      <c r="V5944"/>
      <c r="W5944"/>
      <c r="X5944"/>
      <c r="Y5944"/>
      <c r="Z5944"/>
      <c r="AA5944"/>
      <c r="AB5944"/>
      <c r="AC5944"/>
      <c r="AD5944"/>
      <c r="AE5944"/>
    </row>
    <row r="5945" spans="1:31" x14ac:dyDescent="0.2">
      <c r="A5945"/>
      <c r="B5945"/>
      <c r="C5945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S5945"/>
      <c r="T5945"/>
      <c r="U5945"/>
      <c r="V5945"/>
      <c r="W5945"/>
      <c r="X5945"/>
      <c r="Y5945"/>
      <c r="Z5945"/>
      <c r="AA5945"/>
      <c r="AB5945"/>
      <c r="AC5945"/>
      <c r="AD5945"/>
      <c r="AE5945"/>
    </row>
    <row r="5946" spans="1:31" x14ac:dyDescent="0.2">
      <c r="A5946"/>
      <c r="B5946"/>
      <c r="C5946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S5946"/>
      <c r="T5946"/>
      <c r="U5946"/>
      <c r="V5946"/>
      <c r="W5946"/>
      <c r="X5946"/>
      <c r="Y5946"/>
      <c r="Z5946"/>
      <c r="AA5946"/>
      <c r="AB5946"/>
      <c r="AC5946"/>
      <c r="AD5946"/>
      <c r="AE5946"/>
    </row>
    <row r="5947" spans="1:31" x14ac:dyDescent="0.2">
      <c r="A5947"/>
      <c r="B5947"/>
      <c r="C5947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S5947"/>
      <c r="T5947"/>
      <c r="U5947"/>
      <c r="V5947"/>
      <c r="W5947"/>
      <c r="X5947"/>
      <c r="Y5947"/>
      <c r="Z5947"/>
      <c r="AA5947"/>
      <c r="AB5947"/>
      <c r="AC5947"/>
      <c r="AD5947"/>
      <c r="AE5947"/>
    </row>
    <row r="5948" spans="1:31" x14ac:dyDescent="0.2">
      <c r="A5948"/>
      <c r="B5948"/>
      <c r="C5948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S5948"/>
      <c r="T5948"/>
      <c r="U5948"/>
      <c r="V5948"/>
      <c r="W5948"/>
      <c r="X5948"/>
      <c r="Y5948"/>
      <c r="Z5948"/>
      <c r="AA5948"/>
      <c r="AB5948"/>
      <c r="AC5948"/>
      <c r="AD5948"/>
      <c r="AE5948"/>
    </row>
    <row r="5949" spans="1:31" x14ac:dyDescent="0.2">
      <c r="A5949"/>
      <c r="B5949"/>
      <c r="C5949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S5949"/>
      <c r="T5949"/>
      <c r="U5949"/>
      <c r="V5949"/>
      <c r="W5949"/>
      <c r="X5949"/>
      <c r="Y5949"/>
      <c r="Z5949"/>
      <c r="AA5949"/>
      <c r="AB5949"/>
      <c r="AC5949"/>
      <c r="AD5949"/>
      <c r="AE5949"/>
    </row>
    <row r="5950" spans="1:31" x14ac:dyDescent="0.2">
      <c r="A5950"/>
      <c r="B5950"/>
      <c r="C5950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S5950"/>
      <c r="T5950"/>
      <c r="U5950"/>
      <c r="V5950"/>
      <c r="W5950"/>
      <c r="X5950"/>
      <c r="Y5950"/>
      <c r="Z5950"/>
      <c r="AA5950"/>
      <c r="AB5950"/>
      <c r="AC5950"/>
      <c r="AD5950"/>
      <c r="AE5950"/>
    </row>
    <row r="5951" spans="1:31" x14ac:dyDescent="0.2">
      <c r="A5951"/>
      <c r="B5951"/>
      <c r="C5951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S5951"/>
      <c r="T5951"/>
      <c r="U5951"/>
      <c r="V5951"/>
      <c r="W5951"/>
      <c r="X5951"/>
      <c r="Y5951"/>
      <c r="Z5951"/>
      <c r="AA5951"/>
      <c r="AB5951"/>
      <c r="AC5951"/>
      <c r="AD5951"/>
      <c r="AE5951"/>
    </row>
    <row r="5952" spans="1:31" x14ac:dyDescent="0.2">
      <c r="A5952"/>
      <c r="B5952"/>
      <c r="C5952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S5952"/>
      <c r="T5952"/>
      <c r="U5952"/>
      <c r="V5952"/>
      <c r="W5952"/>
      <c r="X5952"/>
      <c r="Y5952"/>
      <c r="Z5952"/>
      <c r="AA5952"/>
      <c r="AB5952"/>
      <c r="AC5952"/>
      <c r="AD5952"/>
      <c r="AE5952"/>
    </row>
    <row r="5953" spans="1:31" x14ac:dyDescent="0.2">
      <c r="A5953"/>
      <c r="B5953"/>
      <c r="C5953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S5953"/>
      <c r="T5953"/>
      <c r="U5953"/>
      <c r="V5953"/>
      <c r="W5953"/>
      <c r="X5953"/>
      <c r="Y5953"/>
      <c r="Z5953"/>
      <c r="AA5953"/>
      <c r="AB5953"/>
      <c r="AC5953"/>
      <c r="AD5953"/>
      <c r="AE5953"/>
    </row>
    <row r="5954" spans="1:31" x14ac:dyDescent="0.2">
      <c r="A5954"/>
      <c r="B5954"/>
      <c r="C595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S5954"/>
      <c r="T5954"/>
      <c r="U5954"/>
      <c r="V5954"/>
      <c r="W5954"/>
      <c r="X5954"/>
      <c r="Y5954"/>
      <c r="Z5954"/>
      <c r="AA5954"/>
      <c r="AB5954"/>
      <c r="AC5954"/>
      <c r="AD5954"/>
      <c r="AE5954"/>
    </row>
    <row r="5955" spans="1:31" x14ac:dyDescent="0.2">
      <c r="A5955"/>
      <c r="B5955"/>
      <c r="C5955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S5955"/>
      <c r="T5955"/>
      <c r="U5955"/>
      <c r="V5955"/>
      <c r="W5955"/>
      <c r="X5955"/>
      <c r="Y5955"/>
      <c r="Z5955"/>
      <c r="AA5955"/>
      <c r="AB5955"/>
      <c r="AC5955"/>
      <c r="AD5955"/>
      <c r="AE5955"/>
    </row>
    <row r="5956" spans="1:31" x14ac:dyDescent="0.2">
      <c r="A5956"/>
      <c r="B5956"/>
      <c r="C5956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S5956"/>
      <c r="T5956"/>
      <c r="U5956"/>
      <c r="V5956"/>
      <c r="W5956"/>
      <c r="X5956"/>
      <c r="Y5956"/>
      <c r="Z5956"/>
      <c r="AA5956"/>
      <c r="AB5956"/>
      <c r="AC5956"/>
      <c r="AD5956"/>
      <c r="AE5956"/>
    </row>
    <row r="5957" spans="1:31" x14ac:dyDescent="0.2">
      <c r="A5957"/>
      <c r="B5957"/>
      <c r="C5957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S5957"/>
      <c r="T5957"/>
      <c r="U5957"/>
      <c r="V5957"/>
      <c r="W5957"/>
      <c r="X5957"/>
      <c r="Y5957"/>
      <c r="Z5957"/>
      <c r="AA5957"/>
      <c r="AB5957"/>
      <c r="AC5957"/>
      <c r="AD5957"/>
      <c r="AE5957"/>
    </row>
    <row r="5958" spans="1:31" x14ac:dyDescent="0.2">
      <c r="A5958"/>
      <c r="B5958"/>
      <c r="C5958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S5958"/>
      <c r="T5958"/>
      <c r="U5958"/>
      <c r="V5958"/>
      <c r="W5958"/>
      <c r="X5958"/>
      <c r="Y5958"/>
      <c r="Z5958"/>
      <c r="AA5958"/>
      <c r="AB5958"/>
      <c r="AC5958"/>
      <c r="AD5958"/>
      <c r="AE5958"/>
    </row>
    <row r="5959" spans="1:31" x14ac:dyDescent="0.2">
      <c r="A5959"/>
      <c r="B5959"/>
      <c r="C5959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S5959"/>
      <c r="T5959"/>
      <c r="U5959"/>
      <c r="V5959"/>
      <c r="W5959"/>
      <c r="X5959"/>
      <c r="Y5959"/>
      <c r="Z5959"/>
      <c r="AA5959"/>
      <c r="AB5959"/>
      <c r="AC5959"/>
      <c r="AD5959"/>
      <c r="AE5959"/>
    </row>
    <row r="5960" spans="1:31" x14ac:dyDescent="0.2">
      <c r="A5960"/>
      <c r="B5960"/>
      <c r="C5960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S5960"/>
      <c r="T5960"/>
      <c r="U5960"/>
      <c r="V5960"/>
      <c r="W5960"/>
      <c r="X5960"/>
      <c r="Y5960"/>
      <c r="Z5960"/>
      <c r="AA5960"/>
      <c r="AB5960"/>
      <c r="AC5960"/>
      <c r="AD5960"/>
      <c r="AE5960"/>
    </row>
    <row r="5961" spans="1:31" x14ac:dyDescent="0.2">
      <c r="A5961"/>
      <c r="B5961"/>
      <c r="C5961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S5961"/>
      <c r="T5961"/>
      <c r="U5961"/>
      <c r="V5961"/>
      <c r="W5961"/>
      <c r="X5961"/>
      <c r="Y5961"/>
      <c r="Z5961"/>
      <c r="AA5961"/>
      <c r="AB5961"/>
      <c r="AC5961"/>
      <c r="AD5961"/>
      <c r="AE5961"/>
    </row>
    <row r="5962" spans="1:31" x14ac:dyDescent="0.2">
      <c r="A5962"/>
      <c r="B5962"/>
      <c r="C5962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S5962"/>
      <c r="T5962"/>
      <c r="U5962"/>
      <c r="V5962"/>
      <c r="W5962"/>
      <c r="X5962"/>
      <c r="Y5962"/>
      <c r="Z5962"/>
      <c r="AA5962"/>
      <c r="AB5962"/>
      <c r="AC5962"/>
      <c r="AD5962"/>
      <c r="AE5962"/>
    </row>
    <row r="5963" spans="1:31" x14ac:dyDescent="0.2">
      <c r="A5963"/>
      <c r="B5963"/>
      <c r="C5963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S5963"/>
      <c r="T5963"/>
      <c r="U5963"/>
      <c r="V5963"/>
      <c r="W5963"/>
      <c r="X5963"/>
      <c r="Y5963"/>
      <c r="Z5963"/>
      <c r="AA5963"/>
      <c r="AB5963"/>
      <c r="AC5963"/>
      <c r="AD5963"/>
      <c r="AE5963"/>
    </row>
    <row r="5964" spans="1:31" x14ac:dyDescent="0.2">
      <c r="A5964"/>
      <c r="B5964"/>
      <c r="C596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S5964"/>
      <c r="T5964"/>
      <c r="U5964"/>
      <c r="V5964"/>
      <c r="W5964"/>
      <c r="X5964"/>
      <c r="Y5964"/>
      <c r="Z5964"/>
      <c r="AA5964"/>
      <c r="AB5964"/>
      <c r="AC5964"/>
      <c r="AD5964"/>
      <c r="AE5964"/>
    </row>
    <row r="5965" spans="1:31" x14ac:dyDescent="0.2">
      <c r="A5965"/>
      <c r="B5965"/>
      <c r="C5965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S5965"/>
      <c r="T5965"/>
      <c r="U5965"/>
      <c r="V5965"/>
      <c r="W5965"/>
      <c r="X5965"/>
      <c r="Y5965"/>
      <c r="Z5965"/>
      <c r="AA5965"/>
      <c r="AB5965"/>
      <c r="AC5965"/>
      <c r="AD5965"/>
      <c r="AE5965"/>
    </row>
    <row r="5966" spans="1:31" x14ac:dyDescent="0.2">
      <c r="A5966"/>
      <c r="B5966"/>
      <c r="C5966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S5966"/>
      <c r="T5966"/>
      <c r="U5966"/>
      <c r="V5966"/>
      <c r="W5966"/>
      <c r="X5966"/>
      <c r="Y5966"/>
      <c r="Z5966"/>
      <c r="AA5966"/>
      <c r="AB5966"/>
      <c r="AC5966"/>
      <c r="AD5966"/>
      <c r="AE5966"/>
    </row>
    <row r="5967" spans="1:31" x14ac:dyDescent="0.2">
      <c r="A5967"/>
      <c r="B5967"/>
      <c r="C5967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S5967"/>
      <c r="T5967"/>
      <c r="U5967"/>
      <c r="V5967"/>
      <c r="W5967"/>
      <c r="X5967"/>
      <c r="Y5967"/>
      <c r="Z5967"/>
      <c r="AA5967"/>
      <c r="AB5967"/>
      <c r="AC5967"/>
      <c r="AD5967"/>
      <c r="AE5967"/>
    </row>
    <row r="5968" spans="1:31" x14ac:dyDescent="0.2">
      <c r="A5968"/>
      <c r="B5968"/>
      <c r="C5968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S5968"/>
      <c r="T5968"/>
      <c r="U5968"/>
      <c r="V5968"/>
      <c r="W5968"/>
      <c r="X5968"/>
      <c r="Y5968"/>
      <c r="Z5968"/>
      <c r="AA5968"/>
      <c r="AB5968"/>
      <c r="AC5968"/>
      <c r="AD5968"/>
      <c r="AE5968"/>
    </row>
    <row r="5969" spans="1:31" x14ac:dyDescent="0.2">
      <c r="A5969"/>
      <c r="B5969"/>
      <c r="C5969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S5969"/>
      <c r="T5969"/>
      <c r="U5969"/>
      <c r="V5969"/>
      <c r="W5969"/>
      <c r="X5969"/>
      <c r="Y5969"/>
      <c r="Z5969"/>
      <c r="AA5969"/>
      <c r="AB5969"/>
      <c r="AC5969"/>
      <c r="AD5969"/>
      <c r="AE5969"/>
    </row>
    <row r="5970" spans="1:31" x14ac:dyDescent="0.2">
      <c r="A5970"/>
      <c r="B5970"/>
      <c r="C5970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S5970"/>
      <c r="T5970"/>
      <c r="U5970"/>
      <c r="V5970"/>
      <c r="W5970"/>
      <c r="X5970"/>
      <c r="Y5970"/>
      <c r="Z5970"/>
      <c r="AA5970"/>
      <c r="AB5970"/>
      <c r="AC5970"/>
      <c r="AD5970"/>
      <c r="AE5970"/>
    </row>
    <row r="5971" spans="1:31" x14ac:dyDescent="0.2">
      <c r="A5971"/>
      <c r="B5971"/>
      <c r="C5971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S5971"/>
      <c r="T5971"/>
      <c r="U5971"/>
      <c r="V5971"/>
      <c r="W5971"/>
      <c r="X5971"/>
      <c r="Y5971"/>
      <c r="Z5971"/>
      <c r="AA5971"/>
      <c r="AB5971"/>
      <c r="AC5971"/>
      <c r="AD5971"/>
      <c r="AE5971"/>
    </row>
    <row r="5972" spans="1:31" x14ac:dyDescent="0.2">
      <c r="A5972"/>
      <c r="B5972"/>
      <c r="C5972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S5972"/>
      <c r="T5972"/>
      <c r="U5972"/>
      <c r="V5972"/>
      <c r="W5972"/>
      <c r="X5972"/>
      <c r="Y5972"/>
      <c r="Z5972"/>
      <c r="AA5972"/>
      <c r="AB5972"/>
      <c r="AC5972"/>
      <c r="AD5972"/>
      <c r="AE5972"/>
    </row>
    <row r="5973" spans="1:31" x14ac:dyDescent="0.2">
      <c r="A5973"/>
      <c r="B5973"/>
      <c r="C5973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S5973"/>
      <c r="T5973"/>
      <c r="U5973"/>
      <c r="V5973"/>
      <c r="W5973"/>
      <c r="X5973"/>
      <c r="Y5973"/>
      <c r="Z5973"/>
      <c r="AA5973"/>
      <c r="AB5973"/>
      <c r="AC5973"/>
      <c r="AD5973"/>
      <c r="AE5973"/>
    </row>
    <row r="5974" spans="1:31" x14ac:dyDescent="0.2">
      <c r="A5974"/>
      <c r="B5974"/>
      <c r="C597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S5974"/>
      <c r="T5974"/>
      <c r="U5974"/>
      <c r="V5974"/>
      <c r="W5974"/>
      <c r="X5974"/>
      <c r="Y5974"/>
      <c r="Z5974"/>
      <c r="AA5974"/>
      <c r="AB5974"/>
      <c r="AC5974"/>
      <c r="AD5974"/>
      <c r="AE5974"/>
    </row>
    <row r="5975" spans="1:31" x14ac:dyDescent="0.2">
      <c r="A5975"/>
      <c r="B5975"/>
      <c r="C5975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S5975"/>
      <c r="T5975"/>
      <c r="U5975"/>
      <c r="V5975"/>
      <c r="W5975"/>
      <c r="X5975"/>
      <c r="Y5975"/>
      <c r="Z5975"/>
      <c r="AA5975"/>
      <c r="AB5975"/>
      <c r="AC5975"/>
      <c r="AD5975"/>
      <c r="AE5975"/>
    </row>
    <row r="5976" spans="1:31" x14ac:dyDescent="0.2">
      <c r="A5976"/>
      <c r="B5976"/>
      <c r="C5976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S5976"/>
      <c r="T5976"/>
      <c r="U5976"/>
      <c r="V5976"/>
      <c r="W5976"/>
      <c r="X5976"/>
      <c r="Y5976"/>
      <c r="Z5976"/>
      <c r="AA5976"/>
      <c r="AB5976"/>
      <c r="AC5976"/>
      <c r="AD5976"/>
      <c r="AE5976"/>
    </row>
    <row r="5977" spans="1:31" x14ac:dyDescent="0.2">
      <c r="A5977"/>
      <c r="B5977"/>
      <c r="C5977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S5977"/>
      <c r="T5977"/>
      <c r="U5977"/>
      <c r="V5977"/>
      <c r="W5977"/>
      <c r="X5977"/>
      <c r="Y5977"/>
      <c r="Z5977"/>
      <c r="AA5977"/>
      <c r="AB5977"/>
      <c r="AC5977"/>
      <c r="AD5977"/>
      <c r="AE5977"/>
    </row>
    <row r="5978" spans="1:31" x14ac:dyDescent="0.2">
      <c r="A5978"/>
      <c r="B5978"/>
      <c r="C5978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S5978"/>
      <c r="T5978"/>
      <c r="U5978"/>
      <c r="V5978"/>
      <c r="W5978"/>
      <c r="X5978"/>
      <c r="Y5978"/>
      <c r="Z5978"/>
      <c r="AA5978"/>
      <c r="AB5978"/>
      <c r="AC5978"/>
      <c r="AD5978"/>
      <c r="AE5978"/>
    </row>
    <row r="5979" spans="1:31" x14ac:dyDescent="0.2">
      <c r="A5979"/>
      <c r="B5979"/>
      <c r="C5979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S5979"/>
      <c r="T5979"/>
      <c r="U5979"/>
      <c r="V5979"/>
      <c r="W5979"/>
      <c r="X5979"/>
      <c r="Y5979"/>
      <c r="Z5979"/>
      <c r="AA5979"/>
      <c r="AB5979"/>
      <c r="AC5979"/>
      <c r="AD5979"/>
      <c r="AE5979"/>
    </row>
    <row r="5980" spans="1:31" x14ac:dyDescent="0.2">
      <c r="A5980"/>
      <c r="B5980"/>
      <c r="C5980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S5980"/>
      <c r="T5980"/>
      <c r="U5980"/>
      <c r="V5980"/>
      <c r="W5980"/>
      <c r="X5980"/>
      <c r="Y5980"/>
      <c r="Z5980"/>
      <c r="AA5980"/>
      <c r="AB5980"/>
      <c r="AC5980"/>
      <c r="AD5980"/>
      <c r="AE5980"/>
    </row>
    <row r="5981" spans="1:31" x14ac:dyDescent="0.2">
      <c r="A5981"/>
      <c r="B5981"/>
      <c r="C5981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S5981"/>
      <c r="T5981"/>
      <c r="U5981"/>
      <c r="V5981"/>
      <c r="W5981"/>
      <c r="X5981"/>
      <c r="Y5981"/>
      <c r="Z5981"/>
      <c r="AA5981"/>
      <c r="AB5981"/>
      <c r="AC5981"/>
      <c r="AD5981"/>
      <c r="AE5981"/>
    </row>
    <row r="5982" spans="1:31" x14ac:dyDescent="0.2">
      <c r="A5982"/>
      <c r="B5982"/>
      <c r="C5982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S5982"/>
      <c r="T5982"/>
      <c r="U5982"/>
      <c r="V5982"/>
      <c r="W5982"/>
      <c r="X5982"/>
      <c r="Y5982"/>
      <c r="Z5982"/>
      <c r="AA5982"/>
      <c r="AB5982"/>
      <c r="AC5982"/>
      <c r="AD5982"/>
      <c r="AE5982"/>
    </row>
    <row r="5983" spans="1:31" x14ac:dyDescent="0.2">
      <c r="A5983"/>
      <c r="B5983"/>
      <c r="C5983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S5983"/>
      <c r="T5983"/>
      <c r="U5983"/>
      <c r="V5983"/>
      <c r="W5983"/>
      <c r="X5983"/>
      <c r="Y5983"/>
      <c r="Z5983"/>
      <c r="AA5983"/>
      <c r="AB5983"/>
      <c r="AC5983"/>
      <c r="AD5983"/>
      <c r="AE5983"/>
    </row>
    <row r="5984" spans="1:31" x14ac:dyDescent="0.2">
      <c r="A5984"/>
      <c r="B5984"/>
      <c r="C598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S5984"/>
      <c r="T5984"/>
      <c r="U5984"/>
      <c r="V5984"/>
      <c r="W5984"/>
      <c r="X5984"/>
      <c r="Y5984"/>
      <c r="Z5984"/>
      <c r="AA5984"/>
      <c r="AB5984"/>
      <c r="AC5984"/>
      <c r="AD5984"/>
      <c r="AE5984"/>
    </row>
    <row r="5985" spans="1:31" x14ac:dyDescent="0.2">
      <c r="A5985"/>
      <c r="B5985"/>
      <c r="C5985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S5985"/>
      <c r="T5985"/>
      <c r="U5985"/>
      <c r="V5985"/>
      <c r="W5985"/>
      <c r="X5985"/>
      <c r="Y5985"/>
      <c r="Z5985"/>
      <c r="AA5985"/>
      <c r="AB5985"/>
      <c r="AC5985"/>
      <c r="AD5985"/>
      <c r="AE5985"/>
    </row>
    <row r="5986" spans="1:31" x14ac:dyDescent="0.2">
      <c r="A5986"/>
      <c r="B5986"/>
      <c r="C5986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S5986"/>
      <c r="T5986"/>
      <c r="U5986"/>
      <c r="V5986"/>
      <c r="W5986"/>
      <c r="X5986"/>
      <c r="Y5986"/>
      <c r="Z5986"/>
      <c r="AA5986"/>
      <c r="AB5986"/>
      <c r="AC5986"/>
      <c r="AD5986"/>
      <c r="AE5986"/>
    </row>
    <row r="5987" spans="1:31" x14ac:dyDescent="0.2">
      <c r="A5987"/>
      <c r="B5987"/>
      <c r="C5987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S5987"/>
      <c r="T5987"/>
      <c r="U5987"/>
      <c r="V5987"/>
      <c r="W5987"/>
      <c r="X5987"/>
      <c r="Y5987"/>
      <c r="Z5987"/>
      <c r="AA5987"/>
      <c r="AB5987"/>
      <c r="AC5987"/>
      <c r="AD5987"/>
      <c r="AE5987"/>
    </row>
    <row r="5988" spans="1:31" x14ac:dyDescent="0.2">
      <c r="A5988"/>
      <c r="B5988"/>
      <c r="C5988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S5988"/>
      <c r="T5988"/>
      <c r="U5988"/>
      <c r="V5988"/>
      <c r="W5988"/>
      <c r="X5988"/>
      <c r="Y5988"/>
      <c r="Z5988"/>
      <c r="AA5988"/>
      <c r="AB5988"/>
      <c r="AC5988"/>
      <c r="AD5988"/>
      <c r="AE5988"/>
    </row>
    <row r="5989" spans="1:31" x14ac:dyDescent="0.2">
      <c r="A5989"/>
      <c r="B5989"/>
      <c r="C5989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S5989"/>
      <c r="T5989"/>
      <c r="U5989"/>
      <c r="V5989"/>
      <c r="W5989"/>
      <c r="X5989"/>
      <c r="Y5989"/>
      <c r="Z5989"/>
      <c r="AA5989"/>
      <c r="AB5989"/>
      <c r="AC5989"/>
      <c r="AD5989"/>
      <c r="AE5989"/>
    </row>
    <row r="5990" spans="1:31" x14ac:dyDescent="0.2">
      <c r="A5990"/>
      <c r="B5990"/>
      <c r="C5990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S5990"/>
      <c r="T5990"/>
      <c r="U5990"/>
      <c r="V5990"/>
      <c r="W5990"/>
      <c r="X5990"/>
      <c r="Y5990"/>
      <c r="Z5990"/>
      <c r="AA5990"/>
      <c r="AB5990"/>
      <c r="AC5990"/>
      <c r="AD5990"/>
      <c r="AE5990"/>
    </row>
    <row r="5991" spans="1:31" x14ac:dyDescent="0.2">
      <c r="A5991"/>
      <c r="B5991"/>
      <c r="C5991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S5991"/>
      <c r="T5991"/>
      <c r="U5991"/>
      <c r="V5991"/>
      <c r="W5991"/>
      <c r="X5991"/>
      <c r="Y5991"/>
      <c r="Z5991"/>
      <c r="AA5991"/>
      <c r="AB5991"/>
      <c r="AC5991"/>
      <c r="AD5991"/>
      <c r="AE5991"/>
    </row>
    <row r="5992" spans="1:31" x14ac:dyDescent="0.2">
      <c r="A5992"/>
      <c r="B5992"/>
      <c r="C5992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S5992"/>
      <c r="T5992"/>
      <c r="U5992"/>
      <c r="V5992"/>
      <c r="W5992"/>
      <c r="X5992"/>
      <c r="Y5992"/>
      <c r="Z5992"/>
      <c r="AA5992"/>
      <c r="AB5992"/>
      <c r="AC5992"/>
      <c r="AD5992"/>
      <c r="AE5992"/>
    </row>
    <row r="5993" spans="1:31" x14ac:dyDescent="0.2">
      <c r="A5993"/>
      <c r="B5993"/>
      <c r="C5993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S5993"/>
      <c r="T5993"/>
      <c r="U5993"/>
      <c r="V5993"/>
      <c r="W5993"/>
      <c r="X5993"/>
      <c r="Y5993"/>
      <c r="Z5993"/>
      <c r="AA5993"/>
      <c r="AB5993"/>
      <c r="AC5993"/>
      <c r="AD5993"/>
      <c r="AE5993"/>
    </row>
    <row r="5994" spans="1:31" x14ac:dyDescent="0.2">
      <c r="A5994"/>
      <c r="B5994"/>
      <c r="C599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S5994"/>
      <c r="T5994"/>
      <c r="U5994"/>
      <c r="V5994"/>
      <c r="W5994"/>
      <c r="X5994"/>
      <c r="Y5994"/>
      <c r="Z5994"/>
      <c r="AA5994"/>
      <c r="AB5994"/>
      <c r="AC5994"/>
      <c r="AD5994"/>
      <c r="AE5994"/>
    </row>
    <row r="5995" spans="1:31" x14ac:dyDescent="0.2">
      <c r="A5995"/>
      <c r="B5995"/>
      <c r="C5995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S5995"/>
      <c r="T5995"/>
      <c r="U5995"/>
      <c r="V5995"/>
      <c r="W5995"/>
      <c r="X5995"/>
      <c r="Y5995"/>
      <c r="Z5995"/>
      <c r="AA5995"/>
      <c r="AB5995"/>
      <c r="AC5995"/>
      <c r="AD5995"/>
      <c r="AE5995"/>
    </row>
    <row r="5996" spans="1:31" x14ac:dyDescent="0.2">
      <c r="A5996"/>
      <c r="B5996"/>
      <c r="C5996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S5996"/>
      <c r="T5996"/>
      <c r="U5996"/>
      <c r="V5996"/>
      <c r="W5996"/>
      <c r="X5996"/>
      <c r="Y5996"/>
      <c r="Z5996"/>
      <c r="AA5996"/>
      <c r="AB5996"/>
      <c r="AC5996"/>
      <c r="AD5996"/>
      <c r="AE5996"/>
    </row>
    <row r="5997" spans="1:31" x14ac:dyDescent="0.2">
      <c r="A5997"/>
      <c r="B5997"/>
      <c r="C5997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S5997"/>
      <c r="T5997"/>
      <c r="U5997"/>
      <c r="V5997"/>
      <c r="W5997"/>
      <c r="X5997"/>
      <c r="Y5997"/>
      <c r="Z5997"/>
      <c r="AA5997"/>
      <c r="AB5997"/>
      <c r="AC5997"/>
      <c r="AD5997"/>
      <c r="AE5997"/>
    </row>
    <row r="5998" spans="1:31" x14ac:dyDescent="0.2">
      <c r="A5998"/>
      <c r="B5998"/>
      <c r="C5998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S5998"/>
      <c r="T5998"/>
      <c r="U5998"/>
      <c r="V5998"/>
      <c r="W5998"/>
      <c r="X5998"/>
      <c r="Y5998"/>
      <c r="Z5998"/>
      <c r="AA5998"/>
      <c r="AB5998"/>
      <c r="AC5998"/>
      <c r="AD5998"/>
      <c r="AE5998"/>
    </row>
    <row r="5999" spans="1:31" x14ac:dyDescent="0.2">
      <c r="A5999"/>
      <c r="B5999"/>
      <c r="C5999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S5999"/>
      <c r="T5999"/>
      <c r="U5999"/>
      <c r="V5999"/>
      <c r="W5999"/>
      <c r="X5999"/>
      <c r="Y5999"/>
      <c r="Z5999"/>
      <c r="AA5999"/>
      <c r="AB5999"/>
      <c r="AC5999"/>
      <c r="AD5999"/>
      <c r="AE5999"/>
    </row>
    <row r="6000" spans="1:31" x14ac:dyDescent="0.2">
      <c r="A6000"/>
      <c r="B6000"/>
      <c r="C6000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S6000"/>
      <c r="T6000"/>
      <c r="U6000"/>
      <c r="V6000"/>
      <c r="W6000"/>
      <c r="X6000"/>
      <c r="Y6000"/>
      <c r="Z6000"/>
      <c r="AA6000"/>
      <c r="AB6000"/>
      <c r="AC6000"/>
      <c r="AD6000"/>
      <c r="AE6000"/>
    </row>
    <row r="6001" spans="1:31" x14ac:dyDescent="0.2">
      <c r="A6001"/>
      <c r="B6001"/>
      <c r="C6001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S6001"/>
      <c r="T6001"/>
      <c r="U6001"/>
      <c r="V6001"/>
      <c r="W6001"/>
      <c r="X6001"/>
      <c r="Y6001"/>
      <c r="Z6001"/>
      <c r="AA6001"/>
      <c r="AB6001"/>
      <c r="AC6001"/>
      <c r="AD6001"/>
      <c r="AE6001"/>
    </row>
    <row r="6002" spans="1:31" x14ac:dyDescent="0.2">
      <c r="A6002"/>
      <c r="B6002"/>
      <c r="C6002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S6002"/>
      <c r="T6002"/>
      <c r="U6002"/>
      <c r="V6002"/>
      <c r="W6002"/>
      <c r="X6002"/>
      <c r="Y6002"/>
      <c r="Z6002"/>
      <c r="AA6002"/>
      <c r="AB6002"/>
      <c r="AC6002"/>
      <c r="AD6002"/>
      <c r="AE6002"/>
    </row>
    <row r="6003" spans="1:31" x14ac:dyDescent="0.2">
      <c r="A6003"/>
      <c r="B6003"/>
      <c r="C6003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S6003"/>
      <c r="T6003"/>
      <c r="U6003"/>
      <c r="V6003"/>
      <c r="W6003"/>
      <c r="X6003"/>
      <c r="Y6003"/>
      <c r="Z6003"/>
      <c r="AA6003"/>
      <c r="AB6003"/>
      <c r="AC6003"/>
      <c r="AD6003"/>
      <c r="AE6003"/>
    </row>
    <row r="6004" spans="1:31" x14ac:dyDescent="0.2">
      <c r="A6004"/>
      <c r="B6004"/>
      <c r="C600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S6004"/>
      <c r="T6004"/>
      <c r="U6004"/>
      <c r="V6004"/>
      <c r="W6004"/>
      <c r="X6004"/>
      <c r="Y6004"/>
      <c r="Z6004"/>
      <c r="AA6004"/>
      <c r="AB6004"/>
      <c r="AC6004"/>
      <c r="AD6004"/>
      <c r="AE6004"/>
    </row>
    <row r="6005" spans="1:31" x14ac:dyDescent="0.2">
      <c r="A6005"/>
      <c r="B6005"/>
      <c r="C6005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S6005"/>
      <c r="T6005"/>
      <c r="U6005"/>
      <c r="V6005"/>
      <c r="W6005"/>
      <c r="X6005"/>
      <c r="Y6005"/>
      <c r="Z6005"/>
      <c r="AA6005"/>
      <c r="AB6005"/>
      <c r="AC6005"/>
      <c r="AD6005"/>
      <c r="AE6005"/>
    </row>
    <row r="6006" spans="1:31" x14ac:dyDescent="0.2">
      <c r="A6006"/>
      <c r="B6006"/>
      <c r="C6006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S6006"/>
      <c r="T6006"/>
      <c r="U6006"/>
      <c r="V6006"/>
      <c r="W6006"/>
      <c r="X6006"/>
      <c r="Y6006"/>
      <c r="Z6006"/>
      <c r="AA6006"/>
      <c r="AB6006"/>
      <c r="AC6006"/>
      <c r="AD6006"/>
      <c r="AE6006"/>
    </row>
    <row r="6007" spans="1:31" x14ac:dyDescent="0.2">
      <c r="A6007"/>
      <c r="B6007"/>
      <c r="C6007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S6007"/>
      <c r="T6007"/>
      <c r="U6007"/>
      <c r="V6007"/>
      <c r="W6007"/>
      <c r="X6007"/>
      <c r="Y6007"/>
      <c r="Z6007"/>
      <c r="AA6007"/>
      <c r="AB6007"/>
      <c r="AC6007"/>
      <c r="AD6007"/>
      <c r="AE6007"/>
    </row>
    <row r="6008" spans="1:31" x14ac:dyDescent="0.2">
      <c r="A6008"/>
      <c r="B6008"/>
      <c r="C6008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S6008"/>
      <c r="T6008"/>
      <c r="U6008"/>
      <c r="V6008"/>
      <c r="W6008"/>
      <c r="X6008"/>
      <c r="Y6008"/>
      <c r="Z6008"/>
      <c r="AA6008"/>
      <c r="AB6008"/>
      <c r="AC6008"/>
      <c r="AD6008"/>
      <c r="AE6008"/>
    </row>
    <row r="6009" spans="1:31" x14ac:dyDescent="0.2">
      <c r="A6009"/>
      <c r="B6009"/>
      <c r="C6009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S6009"/>
      <c r="T6009"/>
      <c r="U6009"/>
      <c r="V6009"/>
      <c r="W6009"/>
      <c r="X6009"/>
      <c r="Y6009"/>
      <c r="Z6009"/>
      <c r="AA6009"/>
      <c r="AB6009"/>
      <c r="AC6009"/>
      <c r="AD6009"/>
      <c r="AE6009"/>
    </row>
    <row r="6010" spans="1:31" x14ac:dyDescent="0.2">
      <c r="A6010"/>
      <c r="B6010"/>
      <c r="C6010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S6010"/>
      <c r="T6010"/>
      <c r="U6010"/>
      <c r="V6010"/>
      <c r="W6010"/>
      <c r="X6010"/>
      <c r="Y6010"/>
      <c r="Z6010"/>
      <c r="AA6010"/>
      <c r="AB6010"/>
      <c r="AC6010"/>
      <c r="AD6010"/>
      <c r="AE6010"/>
    </row>
    <row r="6011" spans="1:31" x14ac:dyDescent="0.2">
      <c r="A6011"/>
      <c r="B6011"/>
      <c r="C6011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S6011"/>
      <c r="T6011"/>
      <c r="U6011"/>
      <c r="V6011"/>
      <c r="W6011"/>
      <c r="X6011"/>
      <c r="Y6011"/>
      <c r="Z6011"/>
      <c r="AA6011"/>
      <c r="AB6011"/>
      <c r="AC6011"/>
      <c r="AD6011"/>
      <c r="AE6011"/>
    </row>
    <row r="6012" spans="1:31" x14ac:dyDescent="0.2">
      <c r="A6012"/>
      <c r="B6012"/>
      <c r="C6012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S6012"/>
      <c r="T6012"/>
      <c r="U6012"/>
      <c r="V6012"/>
      <c r="W6012"/>
      <c r="X6012"/>
      <c r="Y6012"/>
      <c r="Z6012"/>
      <c r="AA6012"/>
      <c r="AB6012"/>
      <c r="AC6012"/>
      <c r="AD6012"/>
      <c r="AE6012"/>
    </row>
    <row r="6013" spans="1:31" x14ac:dyDescent="0.2">
      <c r="A6013"/>
      <c r="B6013"/>
      <c r="C6013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S6013"/>
      <c r="T6013"/>
      <c r="U6013"/>
      <c r="V6013"/>
      <c r="W6013"/>
      <c r="X6013"/>
      <c r="Y6013"/>
      <c r="Z6013"/>
      <c r="AA6013"/>
      <c r="AB6013"/>
      <c r="AC6013"/>
      <c r="AD6013"/>
      <c r="AE6013"/>
    </row>
    <row r="6014" spans="1:31" x14ac:dyDescent="0.2">
      <c r="A6014"/>
      <c r="B6014"/>
      <c r="C601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S6014"/>
      <c r="T6014"/>
      <c r="U6014"/>
      <c r="V6014"/>
      <c r="W6014"/>
      <c r="X6014"/>
      <c r="Y6014"/>
      <c r="Z6014"/>
      <c r="AA6014"/>
      <c r="AB6014"/>
      <c r="AC6014"/>
      <c r="AD6014"/>
      <c r="AE6014"/>
    </row>
    <row r="6015" spans="1:31" x14ac:dyDescent="0.2">
      <c r="A6015"/>
      <c r="B6015"/>
      <c r="C6015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S6015"/>
      <c r="T6015"/>
      <c r="U6015"/>
      <c r="V6015"/>
      <c r="W6015"/>
      <c r="X6015"/>
      <c r="Y6015"/>
      <c r="Z6015"/>
      <c r="AA6015"/>
      <c r="AB6015"/>
      <c r="AC6015"/>
      <c r="AD6015"/>
      <c r="AE6015"/>
    </row>
    <row r="6016" spans="1:31" x14ac:dyDescent="0.2">
      <c r="A6016"/>
      <c r="B6016"/>
      <c r="C6016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S6016"/>
      <c r="T6016"/>
      <c r="U6016"/>
      <c r="V6016"/>
      <c r="W6016"/>
      <c r="X6016"/>
      <c r="Y6016"/>
      <c r="Z6016"/>
      <c r="AA6016"/>
      <c r="AB6016"/>
      <c r="AC6016"/>
      <c r="AD6016"/>
      <c r="AE6016"/>
    </row>
    <row r="6017" spans="1:31" x14ac:dyDescent="0.2">
      <c r="A6017"/>
      <c r="B6017"/>
      <c r="C6017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S6017"/>
      <c r="T6017"/>
      <c r="U6017"/>
      <c r="V6017"/>
      <c r="W6017"/>
      <c r="X6017"/>
      <c r="Y6017"/>
      <c r="Z6017"/>
      <c r="AA6017"/>
      <c r="AB6017"/>
      <c r="AC6017"/>
      <c r="AD6017"/>
      <c r="AE6017"/>
    </row>
    <row r="6018" spans="1:31" x14ac:dyDescent="0.2">
      <c r="A6018"/>
      <c r="B6018"/>
      <c r="C6018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S6018"/>
      <c r="T6018"/>
      <c r="U6018"/>
      <c r="V6018"/>
      <c r="W6018"/>
      <c r="X6018"/>
      <c r="Y6018"/>
      <c r="Z6018"/>
      <c r="AA6018"/>
      <c r="AB6018"/>
      <c r="AC6018"/>
      <c r="AD6018"/>
      <c r="AE6018"/>
    </row>
    <row r="6019" spans="1:31" x14ac:dyDescent="0.2">
      <c r="A6019"/>
      <c r="B6019"/>
      <c r="C6019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S6019"/>
      <c r="T6019"/>
      <c r="U6019"/>
      <c r="V6019"/>
      <c r="W6019"/>
      <c r="X6019"/>
      <c r="Y6019"/>
      <c r="Z6019"/>
      <c r="AA6019"/>
      <c r="AB6019"/>
      <c r="AC6019"/>
      <c r="AD6019"/>
      <c r="AE6019"/>
    </row>
    <row r="6020" spans="1:31" x14ac:dyDescent="0.2">
      <c r="A6020"/>
      <c r="B6020"/>
      <c r="C6020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S6020"/>
      <c r="T6020"/>
      <c r="U6020"/>
      <c r="V6020"/>
      <c r="W6020"/>
      <c r="X6020"/>
      <c r="Y6020"/>
      <c r="Z6020"/>
      <c r="AA6020"/>
      <c r="AB6020"/>
      <c r="AC6020"/>
      <c r="AD6020"/>
      <c r="AE6020"/>
    </row>
    <row r="6021" spans="1:31" x14ac:dyDescent="0.2">
      <c r="A6021"/>
      <c r="B6021"/>
      <c r="C6021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S6021"/>
      <c r="T6021"/>
      <c r="U6021"/>
      <c r="V6021"/>
      <c r="W6021"/>
      <c r="X6021"/>
      <c r="Y6021"/>
      <c r="Z6021"/>
      <c r="AA6021"/>
      <c r="AB6021"/>
      <c r="AC6021"/>
      <c r="AD6021"/>
      <c r="AE6021"/>
    </row>
    <row r="6022" spans="1:31" x14ac:dyDescent="0.2">
      <c r="A6022"/>
      <c r="B6022"/>
      <c r="C6022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S6022"/>
      <c r="T6022"/>
      <c r="U6022"/>
      <c r="V6022"/>
      <c r="W6022"/>
      <c r="X6022"/>
      <c r="Y6022"/>
      <c r="Z6022"/>
      <c r="AA6022"/>
      <c r="AB6022"/>
      <c r="AC6022"/>
      <c r="AD6022"/>
      <c r="AE6022"/>
    </row>
    <row r="6023" spans="1:31" x14ac:dyDescent="0.2">
      <c r="A6023"/>
      <c r="B6023"/>
      <c r="C6023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S6023"/>
      <c r="T6023"/>
      <c r="U6023"/>
      <c r="V6023"/>
      <c r="W6023"/>
      <c r="X6023"/>
      <c r="Y6023"/>
      <c r="Z6023"/>
      <c r="AA6023"/>
      <c r="AB6023"/>
      <c r="AC6023"/>
      <c r="AD6023"/>
      <c r="AE6023"/>
    </row>
    <row r="6024" spans="1:31" x14ac:dyDescent="0.2">
      <c r="A6024"/>
      <c r="B6024"/>
      <c r="C602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S6024"/>
      <c r="T6024"/>
      <c r="U6024"/>
      <c r="V6024"/>
      <c r="W6024"/>
      <c r="X6024"/>
      <c r="Y6024"/>
      <c r="Z6024"/>
      <c r="AA6024"/>
      <c r="AB6024"/>
      <c r="AC6024"/>
      <c r="AD6024"/>
      <c r="AE6024"/>
    </row>
    <row r="6025" spans="1:31" x14ac:dyDescent="0.2">
      <c r="A6025"/>
      <c r="B6025"/>
      <c r="C6025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S6025"/>
      <c r="T6025"/>
      <c r="U6025"/>
      <c r="V6025"/>
      <c r="W6025"/>
      <c r="X6025"/>
      <c r="Y6025"/>
      <c r="Z6025"/>
      <c r="AA6025"/>
      <c r="AB6025"/>
      <c r="AC6025"/>
      <c r="AD6025"/>
      <c r="AE6025"/>
    </row>
    <row r="6026" spans="1:31" x14ac:dyDescent="0.2">
      <c r="A6026"/>
      <c r="B6026"/>
      <c r="C6026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S6026"/>
      <c r="T6026"/>
      <c r="U6026"/>
      <c r="V6026"/>
      <c r="W6026"/>
      <c r="X6026"/>
      <c r="Y6026"/>
      <c r="Z6026"/>
      <c r="AA6026"/>
      <c r="AB6026"/>
      <c r="AC6026"/>
      <c r="AD6026"/>
      <c r="AE6026"/>
    </row>
    <row r="6027" spans="1:31" x14ac:dyDescent="0.2">
      <c r="A6027"/>
      <c r="B6027"/>
      <c r="C6027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S6027"/>
      <c r="T6027"/>
      <c r="U6027"/>
      <c r="V6027"/>
      <c r="W6027"/>
      <c r="X6027"/>
      <c r="Y6027"/>
      <c r="Z6027"/>
      <c r="AA6027"/>
      <c r="AB6027"/>
      <c r="AC6027"/>
      <c r="AD6027"/>
      <c r="AE6027"/>
    </row>
    <row r="6028" spans="1:31" x14ac:dyDescent="0.2">
      <c r="A6028"/>
      <c r="B6028"/>
      <c r="C6028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S6028"/>
      <c r="T6028"/>
      <c r="U6028"/>
      <c r="V6028"/>
      <c r="W6028"/>
      <c r="X6028"/>
      <c r="Y6028"/>
      <c r="Z6028"/>
      <c r="AA6028"/>
      <c r="AB6028"/>
      <c r="AC6028"/>
      <c r="AD6028"/>
      <c r="AE6028"/>
    </row>
    <row r="6029" spans="1:31" x14ac:dyDescent="0.2">
      <c r="A6029"/>
      <c r="B6029"/>
      <c r="C6029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S6029"/>
      <c r="T6029"/>
      <c r="U6029"/>
      <c r="V6029"/>
      <c r="W6029"/>
      <c r="X6029"/>
      <c r="Y6029"/>
      <c r="Z6029"/>
      <c r="AA6029"/>
      <c r="AB6029"/>
      <c r="AC6029"/>
      <c r="AD6029"/>
      <c r="AE6029"/>
    </row>
    <row r="6030" spans="1:31" x14ac:dyDescent="0.2">
      <c r="A6030"/>
      <c r="B6030"/>
      <c r="C6030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S6030"/>
      <c r="T6030"/>
      <c r="U6030"/>
      <c r="V6030"/>
      <c r="W6030"/>
      <c r="X6030"/>
      <c r="Y6030"/>
      <c r="Z6030"/>
      <c r="AA6030"/>
      <c r="AB6030"/>
      <c r="AC6030"/>
      <c r="AD6030"/>
      <c r="AE6030"/>
    </row>
    <row r="6031" spans="1:31" x14ac:dyDescent="0.2">
      <c r="A6031"/>
      <c r="B6031"/>
      <c r="C6031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S6031"/>
      <c r="T6031"/>
      <c r="U6031"/>
      <c r="V6031"/>
      <c r="W6031"/>
      <c r="X6031"/>
      <c r="Y6031"/>
      <c r="Z6031"/>
      <c r="AA6031"/>
      <c r="AB6031"/>
      <c r="AC6031"/>
      <c r="AD6031"/>
      <c r="AE6031"/>
    </row>
    <row r="6032" spans="1:31" x14ac:dyDescent="0.2">
      <c r="A6032"/>
      <c r="B6032"/>
      <c r="C6032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S6032"/>
      <c r="T6032"/>
      <c r="U6032"/>
      <c r="V6032"/>
      <c r="W6032"/>
      <c r="X6032"/>
      <c r="Y6032"/>
      <c r="Z6032"/>
      <c r="AA6032"/>
      <c r="AB6032"/>
      <c r="AC6032"/>
      <c r="AD6032"/>
      <c r="AE6032"/>
    </row>
    <row r="6033" spans="1:31" x14ac:dyDescent="0.2">
      <c r="A6033"/>
      <c r="B6033"/>
      <c r="C6033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S6033"/>
      <c r="T6033"/>
      <c r="U6033"/>
      <c r="V6033"/>
      <c r="W6033"/>
      <c r="X6033"/>
      <c r="Y6033"/>
      <c r="Z6033"/>
      <c r="AA6033"/>
      <c r="AB6033"/>
      <c r="AC6033"/>
      <c r="AD6033"/>
      <c r="AE6033"/>
    </row>
    <row r="6034" spans="1:31" x14ac:dyDescent="0.2">
      <c r="A6034"/>
      <c r="B6034"/>
      <c r="C603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S6034"/>
      <c r="T6034"/>
      <c r="U6034"/>
      <c r="V6034"/>
      <c r="W6034"/>
      <c r="X6034"/>
      <c r="Y6034"/>
      <c r="Z6034"/>
      <c r="AA6034"/>
      <c r="AB6034"/>
      <c r="AC6034"/>
      <c r="AD6034"/>
      <c r="AE6034"/>
    </row>
    <row r="6035" spans="1:31" x14ac:dyDescent="0.2">
      <c r="A6035"/>
      <c r="B6035"/>
      <c r="C6035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S6035"/>
      <c r="T6035"/>
      <c r="U6035"/>
      <c r="V6035"/>
      <c r="W6035"/>
      <c r="X6035"/>
      <c r="Y6035"/>
      <c r="Z6035"/>
      <c r="AA6035"/>
      <c r="AB6035"/>
      <c r="AC6035"/>
      <c r="AD6035"/>
      <c r="AE6035"/>
    </row>
    <row r="6036" spans="1:31" x14ac:dyDescent="0.2">
      <c r="A6036"/>
      <c r="B6036"/>
      <c r="C6036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S6036"/>
      <c r="T6036"/>
      <c r="U6036"/>
      <c r="V6036"/>
      <c r="W6036"/>
      <c r="X6036"/>
      <c r="Y6036"/>
      <c r="Z6036"/>
      <c r="AA6036"/>
      <c r="AB6036"/>
      <c r="AC6036"/>
      <c r="AD6036"/>
      <c r="AE6036"/>
    </row>
    <row r="6037" spans="1:31" x14ac:dyDescent="0.2">
      <c r="A6037"/>
      <c r="B6037"/>
      <c r="C6037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S6037"/>
      <c r="T6037"/>
      <c r="U6037"/>
      <c r="V6037"/>
      <c r="W6037"/>
      <c r="X6037"/>
      <c r="Y6037"/>
      <c r="Z6037"/>
      <c r="AA6037"/>
      <c r="AB6037"/>
      <c r="AC6037"/>
      <c r="AD6037"/>
      <c r="AE6037"/>
    </row>
    <row r="6038" spans="1:31" x14ac:dyDescent="0.2">
      <c r="A6038"/>
      <c r="B6038"/>
      <c r="C6038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S6038"/>
      <c r="T6038"/>
      <c r="U6038"/>
      <c r="V6038"/>
      <c r="W6038"/>
      <c r="X6038"/>
      <c r="Y6038"/>
      <c r="Z6038"/>
      <c r="AA6038"/>
      <c r="AB6038"/>
      <c r="AC6038"/>
      <c r="AD6038"/>
      <c r="AE6038"/>
    </row>
    <row r="6039" spans="1:31" x14ac:dyDescent="0.2">
      <c r="A6039"/>
      <c r="B6039"/>
      <c r="C6039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S6039"/>
      <c r="T6039"/>
      <c r="U6039"/>
      <c r="V6039"/>
      <c r="W6039"/>
      <c r="X6039"/>
      <c r="Y6039"/>
      <c r="Z6039"/>
      <c r="AA6039"/>
      <c r="AB6039"/>
      <c r="AC6039"/>
      <c r="AD6039"/>
      <c r="AE6039"/>
    </row>
    <row r="6040" spans="1:31" x14ac:dyDescent="0.2">
      <c r="A6040"/>
      <c r="B6040"/>
      <c r="C6040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S6040"/>
      <c r="T6040"/>
      <c r="U6040"/>
      <c r="V6040"/>
      <c r="W6040"/>
      <c r="X6040"/>
      <c r="Y6040"/>
      <c r="Z6040"/>
      <c r="AA6040"/>
      <c r="AB6040"/>
      <c r="AC6040"/>
      <c r="AD6040"/>
      <c r="AE6040"/>
    </row>
    <row r="6041" spans="1:31" x14ac:dyDescent="0.2">
      <c r="A6041"/>
      <c r="B6041"/>
      <c r="C6041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S6041"/>
      <c r="T6041"/>
      <c r="U6041"/>
      <c r="V6041"/>
      <c r="W6041"/>
      <c r="X6041"/>
      <c r="Y6041"/>
      <c r="Z6041"/>
      <c r="AA6041"/>
      <c r="AB6041"/>
      <c r="AC6041"/>
      <c r="AD6041"/>
      <c r="AE6041"/>
    </row>
    <row r="6042" spans="1:31" x14ac:dyDescent="0.2">
      <c r="A6042"/>
      <c r="B6042"/>
      <c r="C6042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S6042"/>
      <c r="T6042"/>
      <c r="U6042"/>
      <c r="V6042"/>
      <c r="W6042"/>
      <c r="X6042"/>
      <c r="Y6042"/>
      <c r="Z6042"/>
      <c r="AA6042"/>
      <c r="AB6042"/>
      <c r="AC6042"/>
      <c r="AD6042"/>
      <c r="AE6042"/>
    </row>
    <row r="6043" spans="1:31" x14ac:dyDescent="0.2">
      <c r="A6043"/>
      <c r="B6043"/>
      <c r="C6043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S6043"/>
      <c r="T6043"/>
      <c r="U6043"/>
      <c r="V6043"/>
      <c r="W6043"/>
      <c r="X6043"/>
      <c r="Y6043"/>
      <c r="Z6043"/>
      <c r="AA6043"/>
      <c r="AB6043"/>
      <c r="AC6043"/>
      <c r="AD6043"/>
      <c r="AE6043"/>
    </row>
    <row r="6044" spans="1:31" x14ac:dyDescent="0.2">
      <c r="A6044"/>
      <c r="B6044"/>
      <c r="C604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S6044"/>
      <c r="T6044"/>
      <c r="U6044"/>
      <c r="V6044"/>
      <c r="W6044"/>
      <c r="X6044"/>
      <c r="Y6044"/>
      <c r="Z6044"/>
      <c r="AA6044"/>
      <c r="AB6044"/>
      <c r="AC6044"/>
      <c r="AD6044"/>
      <c r="AE6044"/>
    </row>
    <row r="6045" spans="1:31" x14ac:dyDescent="0.2">
      <c r="A6045"/>
      <c r="B6045"/>
      <c r="C6045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S6045"/>
      <c r="T6045"/>
      <c r="U6045"/>
      <c r="V6045"/>
      <c r="W6045"/>
      <c r="X6045"/>
      <c r="Y6045"/>
      <c r="Z6045"/>
      <c r="AA6045"/>
      <c r="AB6045"/>
      <c r="AC6045"/>
      <c r="AD6045"/>
      <c r="AE6045"/>
    </row>
    <row r="6046" spans="1:31" x14ac:dyDescent="0.2">
      <c r="A6046"/>
      <c r="B6046"/>
      <c r="C6046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S6046"/>
      <c r="T6046"/>
      <c r="U6046"/>
      <c r="V6046"/>
      <c r="W6046"/>
      <c r="X6046"/>
      <c r="Y6046"/>
      <c r="Z6046"/>
      <c r="AA6046"/>
      <c r="AB6046"/>
      <c r="AC6046"/>
      <c r="AD6046"/>
      <c r="AE6046"/>
    </row>
    <row r="6047" spans="1:31" x14ac:dyDescent="0.2">
      <c r="A6047"/>
      <c r="B6047"/>
      <c r="C6047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S6047"/>
      <c r="T6047"/>
      <c r="U6047"/>
      <c r="V6047"/>
      <c r="W6047"/>
      <c r="X6047"/>
      <c r="Y6047"/>
      <c r="Z6047"/>
      <c r="AA6047"/>
      <c r="AB6047"/>
      <c r="AC6047"/>
      <c r="AD6047"/>
      <c r="AE6047"/>
    </row>
    <row r="6048" spans="1:31" x14ac:dyDescent="0.2">
      <c r="A6048"/>
      <c r="B6048"/>
      <c r="C6048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S6048"/>
      <c r="T6048"/>
      <c r="U6048"/>
      <c r="V6048"/>
      <c r="W6048"/>
      <c r="X6048"/>
      <c r="Y6048"/>
      <c r="Z6048"/>
      <c r="AA6048"/>
      <c r="AB6048"/>
      <c r="AC6048"/>
      <c r="AD6048"/>
      <c r="AE6048"/>
    </row>
    <row r="6049" spans="1:31" x14ac:dyDescent="0.2">
      <c r="A6049"/>
      <c r="B6049"/>
      <c r="C6049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S6049"/>
      <c r="T6049"/>
      <c r="U6049"/>
      <c r="V6049"/>
      <c r="W6049"/>
      <c r="X6049"/>
      <c r="Y6049"/>
      <c r="Z6049"/>
      <c r="AA6049"/>
      <c r="AB6049"/>
      <c r="AC6049"/>
      <c r="AD6049"/>
      <c r="AE6049"/>
    </row>
    <row r="6050" spans="1:31" x14ac:dyDescent="0.2">
      <c r="A6050"/>
      <c r="B6050"/>
      <c r="C6050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S6050"/>
      <c r="T6050"/>
      <c r="U6050"/>
      <c r="V6050"/>
      <c r="W6050"/>
      <c r="X6050"/>
      <c r="Y6050"/>
      <c r="Z6050"/>
      <c r="AA6050"/>
      <c r="AB6050"/>
      <c r="AC6050"/>
      <c r="AD6050"/>
      <c r="AE6050"/>
    </row>
    <row r="6051" spans="1:31" x14ac:dyDescent="0.2">
      <c r="A6051"/>
      <c r="B6051"/>
      <c r="C6051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S6051"/>
      <c r="T6051"/>
      <c r="U6051"/>
      <c r="V6051"/>
      <c r="W6051"/>
      <c r="X6051"/>
      <c r="Y6051"/>
      <c r="Z6051"/>
      <c r="AA6051"/>
      <c r="AB6051"/>
      <c r="AC6051"/>
      <c r="AD6051"/>
      <c r="AE6051"/>
    </row>
    <row r="6052" spans="1:31" x14ac:dyDescent="0.2">
      <c r="A6052"/>
      <c r="B6052"/>
      <c r="C6052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S6052"/>
      <c r="T6052"/>
      <c r="U6052"/>
      <c r="V6052"/>
      <c r="W6052"/>
      <c r="X6052"/>
      <c r="Y6052"/>
      <c r="Z6052"/>
      <c r="AA6052"/>
      <c r="AB6052"/>
      <c r="AC6052"/>
      <c r="AD6052"/>
      <c r="AE6052"/>
    </row>
    <row r="6053" spans="1:31" x14ac:dyDescent="0.2">
      <c r="A6053"/>
      <c r="B6053"/>
      <c r="C6053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S6053"/>
      <c r="T6053"/>
      <c r="U6053"/>
      <c r="V6053"/>
      <c r="W6053"/>
      <c r="X6053"/>
      <c r="Y6053"/>
      <c r="Z6053"/>
      <c r="AA6053"/>
      <c r="AB6053"/>
      <c r="AC6053"/>
      <c r="AD6053"/>
      <c r="AE6053"/>
    </row>
    <row r="6054" spans="1:31" x14ac:dyDescent="0.2">
      <c r="A6054"/>
      <c r="B6054"/>
      <c r="C605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S6054"/>
      <c r="T6054"/>
      <c r="U6054"/>
      <c r="V6054"/>
      <c r="W6054"/>
      <c r="X6054"/>
      <c r="Y6054"/>
      <c r="Z6054"/>
      <c r="AA6054"/>
      <c r="AB6054"/>
      <c r="AC6054"/>
      <c r="AD6054"/>
      <c r="AE6054"/>
    </row>
    <row r="6055" spans="1:31" x14ac:dyDescent="0.2">
      <c r="A6055"/>
      <c r="B6055"/>
      <c r="C6055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S6055"/>
      <c r="T6055"/>
      <c r="U6055"/>
      <c r="V6055"/>
      <c r="W6055"/>
      <c r="X6055"/>
      <c r="Y6055"/>
      <c r="Z6055"/>
      <c r="AA6055"/>
      <c r="AB6055"/>
      <c r="AC6055"/>
      <c r="AD6055"/>
      <c r="AE6055"/>
    </row>
    <row r="6056" spans="1:31" x14ac:dyDescent="0.2">
      <c r="A6056"/>
      <c r="B6056"/>
      <c r="C6056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S6056"/>
      <c r="T6056"/>
      <c r="U6056"/>
      <c r="V6056"/>
      <c r="W6056"/>
      <c r="X6056"/>
      <c r="Y6056"/>
      <c r="Z6056"/>
      <c r="AA6056"/>
      <c r="AB6056"/>
      <c r="AC6056"/>
      <c r="AD6056"/>
      <c r="AE6056"/>
    </row>
    <row r="6057" spans="1:31" x14ac:dyDescent="0.2">
      <c r="A6057"/>
      <c r="B6057"/>
      <c r="C6057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S6057"/>
      <c r="T6057"/>
      <c r="U6057"/>
      <c r="V6057"/>
      <c r="W6057"/>
      <c r="X6057"/>
      <c r="Y6057"/>
      <c r="Z6057"/>
      <c r="AA6057"/>
      <c r="AB6057"/>
      <c r="AC6057"/>
      <c r="AD6057"/>
      <c r="AE6057"/>
    </row>
    <row r="6058" spans="1:31" x14ac:dyDescent="0.2">
      <c r="A6058"/>
      <c r="B6058"/>
      <c r="C6058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S6058"/>
      <c r="T6058"/>
      <c r="U6058"/>
      <c r="V6058"/>
      <c r="W6058"/>
      <c r="X6058"/>
      <c r="Y6058"/>
      <c r="Z6058"/>
      <c r="AA6058"/>
      <c r="AB6058"/>
      <c r="AC6058"/>
      <c r="AD6058"/>
      <c r="AE6058"/>
    </row>
    <row r="6059" spans="1:31" x14ac:dyDescent="0.2">
      <c r="A6059"/>
      <c r="B6059"/>
      <c r="C6059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S6059"/>
      <c r="T6059"/>
      <c r="U6059"/>
      <c r="V6059"/>
      <c r="W6059"/>
      <c r="X6059"/>
      <c r="Y6059"/>
      <c r="Z6059"/>
      <c r="AA6059"/>
      <c r="AB6059"/>
      <c r="AC6059"/>
      <c r="AD6059"/>
      <c r="AE6059"/>
    </row>
    <row r="6060" spans="1:31" x14ac:dyDescent="0.2">
      <c r="A6060"/>
      <c r="B6060"/>
      <c r="C6060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S6060"/>
      <c r="T6060"/>
      <c r="U6060"/>
      <c r="V6060"/>
      <c r="W6060"/>
      <c r="X6060"/>
      <c r="Y6060"/>
      <c r="Z6060"/>
      <c r="AA6060"/>
      <c r="AB6060"/>
      <c r="AC6060"/>
      <c r="AD6060"/>
      <c r="AE6060"/>
    </row>
    <row r="6061" spans="1:31" x14ac:dyDescent="0.2">
      <c r="A6061"/>
      <c r="B6061"/>
      <c r="C6061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S6061"/>
      <c r="T6061"/>
      <c r="U6061"/>
      <c r="V6061"/>
      <c r="W6061"/>
      <c r="X6061"/>
      <c r="Y6061"/>
      <c r="Z6061"/>
      <c r="AA6061"/>
      <c r="AB6061"/>
      <c r="AC6061"/>
      <c r="AD6061"/>
      <c r="AE6061"/>
    </row>
    <row r="6062" spans="1:31" x14ac:dyDescent="0.2">
      <c r="A6062"/>
      <c r="B6062"/>
      <c r="C6062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S6062"/>
      <c r="T6062"/>
      <c r="U6062"/>
      <c r="V6062"/>
      <c r="W6062"/>
      <c r="X6062"/>
      <c r="Y6062"/>
      <c r="Z6062"/>
      <c r="AA6062"/>
      <c r="AB6062"/>
      <c r="AC6062"/>
      <c r="AD6062"/>
      <c r="AE6062"/>
    </row>
    <row r="6063" spans="1:31" x14ac:dyDescent="0.2">
      <c r="A6063"/>
      <c r="B6063"/>
      <c r="C6063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S6063"/>
      <c r="T6063"/>
      <c r="U6063"/>
      <c r="V6063"/>
      <c r="W6063"/>
      <c r="X6063"/>
      <c r="Y6063"/>
      <c r="Z6063"/>
      <c r="AA6063"/>
      <c r="AB6063"/>
      <c r="AC6063"/>
      <c r="AD6063"/>
      <c r="AE6063"/>
    </row>
    <row r="6064" spans="1:31" x14ac:dyDescent="0.2">
      <c r="A6064"/>
      <c r="B6064"/>
      <c r="C606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S6064"/>
      <c r="T6064"/>
      <c r="U6064"/>
      <c r="V6064"/>
      <c r="W6064"/>
      <c r="X6064"/>
      <c r="Y6064"/>
      <c r="Z6064"/>
      <c r="AA6064"/>
      <c r="AB6064"/>
      <c r="AC6064"/>
      <c r="AD6064"/>
      <c r="AE6064"/>
    </row>
    <row r="6065" spans="1:31" x14ac:dyDescent="0.2">
      <c r="A6065"/>
      <c r="B6065"/>
      <c r="C6065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S6065"/>
      <c r="T6065"/>
      <c r="U6065"/>
      <c r="V6065"/>
      <c r="W6065"/>
      <c r="X6065"/>
      <c r="Y6065"/>
      <c r="Z6065"/>
      <c r="AA6065"/>
      <c r="AB6065"/>
      <c r="AC6065"/>
      <c r="AD6065"/>
      <c r="AE6065"/>
    </row>
    <row r="6066" spans="1:31" x14ac:dyDescent="0.2">
      <c r="A6066"/>
      <c r="B6066"/>
      <c r="C6066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S6066"/>
      <c r="T6066"/>
      <c r="U6066"/>
      <c r="V6066"/>
      <c r="W6066"/>
      <c r="X6066"/>
      <c r="Y6066"/>
      <c r="Z6066"/>
      <c r="AA6066"/>
      <c r="AB6066"/>
      <c r="AC6066"/>
      <c r="AD6066"/>
      <c r="AE6066"/>
    </row>
    <row r="6067" spans="1:31" x14ac:dyDescent="0.2">
      <c r="A6067"/>
      <c r="B6067"/>
      <c r="C6067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S6067"/>
      <c r="T6067"/>
      <c r="U6067"/>
      <c r="V6067"/>
      <c r="W6067"/>
      <c r="X6067"/>
      <c r="Y6067"/>
      <c r="Z6067"/>
      <c r="AA6067"/>
      <c r="AB6067"/>
      <c r="AC6067"/>
      <c r="AD6067"/>
      <c r="AE6067"/>
    </row>
    <row r="6068" spans="1:31" x14ac:dyDescent="0.2">
      <c r="A6068"/>
      <c r="B6068"/>
      <c r="C6068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S6068"/>
      <c r="T6068"/>
      <c r="U6068"/>
      <c r="V6068"/>
      <c r="W6068"/>
      <c r="X6068"/>
      <c r="Y6068"/>
      <c r="Z6068"/>
      <c r="AA6068"/>
      <c r="AB6068"/>
      <c r="AC6068"/>
      <c r="AD6068"/>
      <c r="AE6068"/>
    </row>
    <row r="6069" spans="1:31" x14ac:dyDescent="0.2">
      <c r="A6069"/>
      <c r="B6069"/>
      <c r="C6069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S6069"/>
      <c r="T6069"/>
      <c r="U6069"/>
      <c r="V6069"/>
      <c r="W6069"/>
      <c r="X6069"/>
      <c r="Y6069"/>
      <c r="Z6069"/>
      <c r="AA6069"/>
      <c r="AB6069"/>
      <c r="AC6069"/>
      <c r="AD6069"/>
      <c r="AE6069"/>
    </row>
    <row r="6070" spans="1:31" x14ac:dyDescent="0.2">
      <c r="A6070"/>
      <c r="B6070"/>
      <c r="C6070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S6070"/>
      <c r="T6070"/>
      <c r="U6070"/>
      <c r="V6070"/>
      <c r="W6070"/>
      <c r="X6070"/>
      <c r="Y6070"/>
      <c r="Z6070"/>
      <c r="AA6070"/>
      <c r="AB6070"/>
      <c r="AC6070"/>
      <c r="AD6070"/>
      <c r="AE6070"/>
    </row>
    <row r="6071" spans="1:31" x14ac:dyDescent="0.2">
      <c r="A6071"/>
      <c r="B6071"/>
      <c r="C6071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S6071"/>
      <c r="T6071"/>
      <c r="U6071"/>
      <c r="V6071"/>
      <c r="W6071"/>
      <c r="X6071"/>
      <c r="Y6071"/>
      <c r="Z6071"/>
      <c r="AA6071"/>
      <c r="AB6071"/>
      <c r="AC6071"/>
      <c r="AD6071"/>
      <c r="AE6071"/>
    </row>
    <row r="6072" spans="1:31" x14ac:dyDescent="0.2">
      <c r="A6072"/>
      <c r="B6072"/>
      <c r="C6072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S6072"/>
      <c r="T6072"/>
      <c r="U6072"/>
      <c r="V6072"/>
      <c r="W6072"/>
      <c r="X6072"/>
      <c r="Y6072"/>
      <c r="Z6072"/>
      <c r="AA6072"/>
      <c r="AB6072"/>
      <c r="AC6072"/>
      <c r="AD6072"/>
      <c r="AE6072"/>
    </row>
    <row r="6073" spans="1:31" x14ac:dyDescent="0.2">
      <c r="A6073"/>
      <c r="B6073"/>
      <c r="C6073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S6073"/>
      <c r="T6073"/>
      <c r="U6073"/>
      <c r="V6073"/>
      <c r="W6073"/>
      <c r="X6073"/>
      <c r="Y6073"/>
      <c r="Z6073"/>
      <c r="AA6073"/>
      <c r="AB6073"/>
      <c r="AC6073"/>
      <c r="AD6073"/>
      <c r="AE6073"/>
    </row>
    <row r="6074" spans="1:31" x14ac:dyDescent="0.2">
      <c r="A6074"/>
      <c r="B6074"/>
      <c r="C607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S6074"/>
      <c r="T6074"/>
      <c r="U6074"/>
      <c r="V6074"/>
      <c r="W6074"/>
      <c r="X6074"/>
      <c r="Y6074"/>
      <c r="Z6074"/>
      <c r="AA6074"/>
      <c r="AB6074"/>
      <c r="AC6074"/>
      <c r="AD6074"/>
      <c r="AE6074"/>
    </row>
    <row r="6075" spans="1:31" x14ac:dyDescent="0.2">
      <c r="A6075"/>
      <c r="B6075"/>
      <c r="C6075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S6075"/>
      <c r="T6075"/>
      <c r="U6075"/>
      <c r="V6075"/>
      <c r="W6075"/>
      <c r="X6075"/>
      <c r="Y6075"/>
      <c r="Z6075"/>
      <c r="AA6075"/>
      <c r="AB6075"/>
      <c r="AC6075"/>
      <c r="AD6075"/>
      <c r="AE6075"/>
    </row>
    <row r="6076" spans="1:31" x14ac:dyDescent="0.2">
      <c r="A6076"/>
      <c r="B6076"/>
      <c r="C6076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S6076"/>
      <c r="T6076"/>
      <c r="U6076"/>
      <c r="V6076"/>
      <c r="W6076"/>
      <c r="X6076"/>
      <c r="Y6076"/>
      <c r="Z6076"/>
      <c r="AA6076"/>
      <c r="AB6076"/>
      <c r="AC6076"/>
      <c r="AD6076"/>
      <c r="AE6076"/>
    </row>
    <row r="6077" spans="1:31" x14ac:dyDescent="0.2">
      <c r="A6077"/>
      <c r="B6077"/>
      <c r="C6077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S6077"/>
      <c r="T6077"/>
      <c r="U6077"/>
      <c r="V6077"/>
      <c r="W6077"/>
      <c r="X6077"/>
      <c r="Y6077"/>
      <c r="Z6077"/>
      <c r="AA6077"/>
      <c r="AB6077"/>
      <c r="AC6077"/>
      <c r="AD6077"/>
      <c r="AE6077"/>
    </row>
    <row r="6078" spans="1:31" x14ac:dyDescent="0.2">
      <c r="A6078"/>
      <c r="B6078"/>
      <c r="C6078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S6078"/>
      <c r="T6078"/>
      <c r="U6078"/>
      <c r="V6078"/>
      <c r="W6078"/>
      <c r="X6078"/>
      <c r="Y6078"/>
      <c r="Z6078"/>
      <c r="AA6078"/>
      <c r="AB6078"/>
      <c r="AC6078"/>
      <c r="AD6078"/>
      <c r="AE6078"/>
    </row>
    <row r="6079" spans="1:31" x14ac:dyDescent="0.2">
      <c r="A6079"/>
      <c r="B6079"/>
      <c r="C6079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S6079"/>
      <c r="T6079"/>
      <c r="U6079"/>
      <c r="V6079"/>
      <c r="W6079"/>
      <c r="X6079"/>
      <c r="Y6079"/>
      <c r="Z6079"/>
      <c r="AA6079"/>
      <c r="AB6079"/>
      <c r="AC6079"/>
      <c r="AD6079"/>
      <c r="AE6079"/>
    </row>
    <row r="6080" spans="1:31" x14ac:dyDescent="0.2">
      <c r="A6080"/>
      <c r="B6080"/>
      <c r="C6080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S6080"/>
      <c r="T6080"/>
      <c r="U6080"/>
      <c r="V6080"/>
      <c r="W6080"/>
      <c r="X6080"/>
      <c r="Y6080"/>
      <c r="Z6080"/>
      <c r="AA6080"/>
      <c r="AB6080"/>
      <c r="AC6080"/>
      <c r="AD6080"/>
      <c r="AE6080"/>
    </row>
    <row r="6081" spans="1:31" x14ac:dyDescent="0.2">
      <c r="A6081"/>
      <c r="B6081"/>
      <c r="C6081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S6081"/>
      <c r="T6081"/>
      <c r="U6081"/>
      <c r="V6081"/>
      <c r="W6081"/>
      <c r="X6081"/>
      <c r="Y6081"/>
      <c r="Z6081"/>
      <c r="AA6081"/>
      <c r="AB6081"/>
      <c r="AC6081"/>
      <c r="AD6081"/>
      <c r="AE6081"/>
    </row>
    <row r="6082" spans="1:31" x14ac:dyDescent="0.2">
      <c r="A6082"/>
      <c r="B6082"/>
      <c r="C6082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S6082"/>
      <c r="T6082"/>
      <c r="U6082"/>
      <c r="V6082"/>
      <c r="W6082"/>
      <c r="X6082"/>
      <c r="Y6082"/>
      <c r="Z6082"/>
      <c r="AA6082"/>
      <c r="AB6082"/>
      <c r="AC6082"/>
      <c r="AD6082"/>
      <c r="AE6082"/>
    </row>
    <row r="6083" spans="1:31" x14ac:dyDescent="0.2">
      <c r="A6083"/>
      <c r="B6083"/>
      <c r="C6083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S6083"/>
      <c r="T6083"/>
      <c r="U6083"/>
      <c r="V6083"/>
      <c r="W6083"/>
      <c r="X6083"/>
      <c r="Y6083"/>
      <c r="Z6083"/>
      <c r="AA6083"/>
      <c r="AB6083"/>
      <c r="AC6083"/>
      <c r="AD6083"/>
      <c r="AE6083"/>
    </row>
    <row r="6084" spans="1:31" x14ac:dyDescent="0.2">
      <c r="A6084"/>
      <c r="B6084"/>
      <c r="C608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S6084"/>
      <c r="T6084"/>
      <c r="U6084"/>
      <c r="V6084"/>
      <c r="W6084"/>
      <c r="X6084"/>
      <c r="Y6084"/>
      <c r="Z6084"/>
      <c r="AA6084"/>
      <c r="AB6084"/>
      <c r="AC6084"/>
      <c r="AD6084"/>
      <c r="AE6084"/>
    </row>
    <row r="6085" spans="1:31" x14ac:dyDescent="0.2">
      <c r="A6085"/>
      <c r="B6085"/>
      <c r="C6085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S6085"/>
      <c r="T6085"/>
      <c r="U6085"/>
      <c r="V6085"/>
      <c r="W6085"/>
      <c r="X6085"/>
      <c r="Y6085"/>
      <c r="Z6085"/>
      <c r="AA6085"/>
      <c r="AB6085"/>
      <c r="AC6085"/>
      <c r="AD6085"/>
      <c r="AE6085"/>
    </row>
    <row r="6086" spans="1:31" x14ac:dyDescent="0.2">
      <c r="A6086"/>
      <c r="B6086"/>
      <c r="C6086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S6086"/>
      <c r="T6086"/>
      <c r="U6086"/>
      <c r="V6086"/>
      <c r="W6086"/>
      <c r="X6086"/>
      <c r="Y6086"/>
      <c r="Z6086"/>
      <c r="AA6086"/>
      <c r="AB6086"/>
      <c r="AC6086"/>
      <c r="AD6086"/>
      <c r="AE6086"/>
    </row>
    <row r="6087" spans="1:31" x14ac:dyDescent="0.2">
      <c r="A6087"/>
      <c r="B6087"/>
      <c r="C6087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S6087"/>
      <c r="T6087"/>
      <c r="U6087"/>
      <c r="V6087"/>
      <c r="W6087"/>
      <c r="X6087"/>
      <c r="Y6087"/>
      <c r="Z6087"/>
      <c r="AA6087"/>
      <c r="AB6087"/>
      <c r="AC6087"/>
      <c r="AD6087"/>
      <c r="AE6087"/>
    </row>
    <row r="6088" spans="1:31" x14ac:dyDescent="0.2">
      <c r="A6088"/>
      <c r="B6088"/>
      <c r="C6088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S6088"/>
      <c r="T6088"/>
      <c r="U6088"/>
      <c r="V6088"/>
      <c r="W6088"/>
      <c r="X6088"/>
      <c r="Y6088"/>
      <c r="Z6088"/>
      <c r="AA6088"/>
      <c r="AB6088"/>
      <c r="AC6088"/>
      <c r="AD6088"/>
      <c r="AE6088"/>
    </row>
    <row r="6089" spans="1:31" x14ac:dyDescent="0.2">
      <c r="A6089"/>
      <c r="B6089"/>
      <c r="C6089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S6089"/>
      <c r="T6089"/>
      <c r="U6089"/>
      <c r="V6089"/>
      <c r="W6089"/>
      <c r="X6089"/>
      <c r="Y6089"/>
      <c r="Z6089"/>
      <c r="AA6089"/>
      <c r="AB6089"/>
      <c r="AC6089"/>
      <c r="AD6089"/>
      <c r="AE6089"/>
    </row>
    <row r="6090" spans="1:31" x14ac:dyDescent="0.2">
      <c r="A6090"/>
      <c r="B6090"/>
      <c r="C6090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S6090"/>
      <c r="T6090"/>
      <c r="U6090"/>
      <c r="V6090"/>
      <c r="W6090"/>
      <c r="X6090"/>
      <c r="Y6090"/>
      <c r="Z6090"/>
      <c r="AA6090"/>
      <c r="AB6090"/>
      <c r="AC6090"/>
      <c r="AD6090"/>
      <c r="AE6090"/>
    </row>
    <row r="6091" spans="1:31" x14ac:dyDescent="0.2">
      <c r="A6091"/>
      <c r="B6091"/>
      <c r="C6091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S6091"/>
      <c r="T6091"/>
      <c r="U6091"/>
      <c r="V6091"/>
      <c r="W6091"/>
      <c r="X6091"/>
      <c r="Y6091"/>
      <c r="Z6091"/>
      <c r="AA6091"/>
      <c r="AB6091"/>
      <c r="AC6091"/>
      <c r="AD6091"/>
      <c r="AE6091"/>
    </row>
    <row r="6092" spans="1:31" x14ac:dyDescent="0.2">
      <c r="A6092"/>
      <c r="B6092"/>
      <c r="C6092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S6092"/>
      <c r="T6092"/>
      <c r="U6092"/>
      <c r="V6092"/>
      <c r="W6092"/>
      <c r="X6092"/>
      <c r="Y6092"/>
      <c r="Z6092"/>
      <c r="AA6092"/>
      <c r="AB6092"/>
      <c r="AC6092"/>
      <c r="AD6092"/>
      <c r="AE6092"/>
    </row>
    <row r="6093" spans="1:31" x14ac:dyDescent="0.2">
      <c r="A6093"/>
      <c r="B6093"/>
      <c r="C6093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S6093"/>
      <c r="T6093"/>
      <c r="U6093"/>
      <c r="V6093"/>
      <c r="W6093"/>
      <c r="X6093"/>
      <c r="Y6093"/>
      <c r="Z6093"/>
      <c r="AA6093"/>
      <c r="AB6093"/>
      <c r="AC6093"/>
      <c r="AD6093"/>
      <c r="AE6093"/>
    </row>
    <row r="6094" spans="1:31" x14ac:dyDescent="0.2">
      <c r="A6094"/>
      <c r="B6094"/>
      <c r="C609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S6094"/>
      <c r="T6094"/>
      <c r="U6094"/>
      <c r="V6094"/>
      <c r="W6094"/>
      <c r="X6094"/>
      <c r="Y6094"/>
      <c r="Z6094"/>
      <c r="AA6094"/>
      <c r="AB6094"/>
      <c r="AC6094"/>
      <c r="AD6094"/>
      <c r="AE6094"/>
    </row>
    <row r="6095" spans="1:31" x14ac:dyDescent="0.2">
      <c r="A6095"/>
      <c r="B6095"/>
      <c r="C6095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S6095"/>
      <c r="T6095"/>
      <c r="U6095"/>
      <c r="V6095"/>
      <c r="W6095"/>
      <c r="X6095"/>
      <c r="Y6095"/>
      <c r="Z6095"/>
      <c r="AA6095"/>
      <c r="AB6095"/>
      <c r="AC6095"/>
      <c r="AD6095"/>
      <c r="AE6095"/>
    </row>
    <row r="6096" spans="1:31" x14ac:dyDescent="0.2">
      <c r="A6096"/>
      <c r="B6096"/>
      <c r="C6096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S6096"/>
      <c r="T6096"/>
      <c r="U6096"/>
      <c r="V6096"/>
      <c r="W6096"/>
      <c r="X6096"/>
      <c r="Y6096"/>
      <c r="Z6096"/>
      <c r="AA6096"/>
      <c r="AB6096"/>
      <c r="AC6096"/>
      <c r="AD6096"/>
      <c r="AE6096"/>
    </row>
    <row r="6097" spans="1:31" x14ac:dyDescent="0.2">
      <c r="A6097"/>
      <c r="B6097"/>
      <c r="C6097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S6097"/>
      <c r="T6097"/>
      <c r="U6097"/>
      <c r="V6097"/>
      <c r="W6097"/>
      <c r="X6097"/>
      <c r="Y6097"/>
      <c r="Z6097"/>
      <c r="AA6097"/>
      <c r="AB6097"/>
      <c r="AC6097"/>
      <c r="AD6097"/>
      <c r="AE6097"/>
    </row>
    <row r="6098" spans="1:31" x14ac:dyDescent="0.2">
      <c r="A6098"/>
      <c r="B6098"/>
      <c r="C6098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S6098"/>
      <c r="T6098"/>
      <c r="U6098"/>
      <c r="V6098"/>
      <c r="W6098"/>
      <c r="X6098"/>
      <c r="Y6098"/>
      <c r="Z6098"/>
      <c r="AA6098"/>
      <c r="AB6098"/>
      <c r="AC6098"/>
      <c r="AD6098"/>
      <c r="AE6098"/>
    </row>
    <row r="6099" spans="1:31" x14ac:dyDescent="0.2">
      <c r="A6099"/>
      <c r="B6099"/>
      <c r="C6099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S6099"/>
      <c r="T6099"/>
      <c r="U6099"/>
      <c r="V6099"/>
      <c r="W6099"/>
      <c r="X6099"/>
      <c r="Y6099"/>
      <c r="Z6099"/>
      <c r="AA6099"/>
      <c r="AB6099"/>
      <c r="AC6099"/>
      <c r="AD6099"/>
      <c r="AE6099"/>
    </row>
    <row r="6100" spans="1:31" x14ac:dyDescent="0.2">
      <c r="A6100"/>
      <c r="B6100"/>
      <c r="C6100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S6100"/>
      <c r="T6100"/>
      <c r="U6100"/>
      <c r="V6100"/>
      <c r="W6100"/>
      <c r="X6100"/>
      <c r="Y6100"/>
      <c r="Z6100"/>
      <c r="AA6100"/>
      <c r="AB6100"/>
      <c r="AC6100"/>
      <c r="AD6100"/>
      <c r="AE6100"/>
    </row>
    <row r="6101" spans="1:31" x14ac:dyDescent="0.2">
      <c r="A6101"/>
      <c r="B6101"/>
      <c r="C6101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S6101"/>
      <c r="T6101"/>
      <c r="U6101"/>
      <c r="V6101"/>
      <c r="W6101"/>
      <c r="X6101"/>
      <c r="Y6101"/>
      <c r="Z6101"/>
      <c r="AA6101"/>
      <c r="AB6101"/>
      <c r="AC6101"/>
      <c r="AD6101"/>
      <c r="AE6101"/>
    </row>
    <row r="6102" spans="1:31" x14ac:dyDescent="0.2">
      <c r="A6102"/>
      <c r="B6102"/>
      <c r="C6102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S6102"/>
      <c r="T6102"/>
      <c r="U6102"/>
      <c r="V6102"/>
      <c r="W6102"/>
      <c r="X6102"/>
      <c r="Y6102"/>
      <c r="Z6102"/>
      <c r="AA6102"/>
      <c r="AB6102"/>
      <c r="AC6102"/>
      <c r="AD6102"/>
      <c r="AE6102"/>
    </row>
    <row r="6103" spans="1:31" x14ac:dyDescent="0.2">
      <c r="A6103"/>
      <c r="B6103"/>
      <c r="C6103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S6103"/>
      <c r="T6103"/>
      <c r="U6103"/>
      <c r="V6103"/>
      <c r="W6103"/>
      <c r="X6103"/>
      <c r="Y6103"/>
      <c r="Z6103"/>
      <c r="AA6103"/>
      <c r="AB6103"/>
      <c r="AC6103"/>
      <c r="AD6103"/>
      <c r="AE6103"/>
    </row>
    <row r="6104" spans="1:31" x14ac:dyDescent="0.2">
      <c r="A6104"/>
      <c r="B6104"/>
      <c r="C610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S6104"/>
      <c r="T6104"/>
      <c r="U6104"/>
      <c r="V6104"/>
      <c r="W6104"/>
      <c r="X6104"/>
      <c r="Y6104"/>
      <c r="Z6104"/>
      <c r="AA6104"/>
      <c r="AB6104"/>
      <c r="AC6104"/>
      <c r="AD6104"/>
      <c r="AE6104"/>
    </row>
    <row r="6105" spans="1:31" x14ac:dyDescent="0.2">
      <c r="A6105"/>
      <c r="B6105"/>
      <c r="C6105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S6105"/>
      <c r="T6105"/>
      <c r="U6105"/>
      <c r="V6105"/>
      <c r="W6105"/>
      <c r="X6105"/>
      <c r="Y6105"/>
      <c r="Z6105"/>
      <c r="AA6105"/>
      <c r="AB6105"/>
      <c r="AC6105"/>
      <c r="AD6105"/>
      <c r="AE6105"/>
    </row>
    <row r="6106" spans="1:31" x14ac:dyDescent="0.2">
      <c r="A6106"/>
      <c r="B6106"/>
      <c r="C6106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S6106"/>
      <c r="T6106"/>
      <c r="U6106"/>
      <c r="V6106"/>
      <c r="W6106"/>
      <c r="X6106"/>
      <c r="Y6106"/>
      <c r="Z6106"/>
      <c r="AA6106"/>
      <c r="AB6106"/>
      <c r="AC6106"/>
      <c r="AD6106"/>
      <c r="AE6106"/>
    </row>
    <row r="6107" spans="1:31" x14ac:dyDescent="0.2">
      <c r="A6107"/>
      <c r="B6107"/>
      <c r="C6107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S6107"/>
      <c r="T6107"/>
      <c r="U6107"/>
      <c r="V6107"/>
      <c r="W6107"/>
      <c r="X6107"/>
      <c r="Y6107"/>
      <c r="Z6107"/>
      <c r="AA6107"/>
      <c r="AB6107"/>
      <c r="AC6107"/>
      <c r="AD6107"/>
      <c r="AE6107"/>
    </row>
    <row r="6108" spans="1:31" x14ac:dyDescent="0.2">
      <c r="A6108"/>
      <c r="B6108"/>
      <c r="C6108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S6108"/>
      <c r="T6108"/>
      <c r="U6108"/>
      <c r="V6108"/>
      <c r="W6108"/>
      <c r="X6108"/>
      <c r="Y6108"/>
      <c r="Z6108"/>
      <c r="AA6108"/>
      <c r="AB6108"/>
      <c r="AC6108"/>
      <c r="AD6108"/>
      <c r="AE6108"/>
    </row>
    <row r="6109" spans="1:31" x14ac:dyDescent="0.2">
      <c r="A6109"/>
      <c r="B6109"/>
      <c r="C6109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S6109"/>
      <c r="T6109"/>
      <c r="U6109"/>
      <c r="V6109"/>
      <c r="W6109"/>
      <c r="X6109"/>
      <c r="Y6109"/>
      <c r="Z6109"/>
      <c r="AA6109"/>
      <c r="AB6109"/>
      <c r="AC6109"/>
      <c r="AD6109"/>
      <c r="AE6109"/>
    </row>
    <row r="6110" spans="1:31" x14ac:dyDescent="0.2">
      <c r="A6110"/>
      <c r="B6110"/>
      <c r="C6110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S6110"/>
      <c r="T6110"/>
      <c r="U6110"/>
      <c r="V6110"/>
      <c r="W6110"/>
      <c r="X6110"/>
      <c r="Y6110"/>
      <c r="Z6110"/>
      <c r="AA6110"/>
      <c r="AB6110"/>
      <c r="AC6110"/>
      <c r="AD6110"/>
      <c r="AE6110"/>
    </row>
    <row r="6111" spans="1:31" x14ac:dyDescent="0.2">
      <c r="A6111"/>
      <c r="B6111"/>
      <c r="C6111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S6111"/>
      <c r="T6111"/>
      <c r="U6111"/>
      <c r="V6111"/>
      <c r="W6111"/>
      <c r="X6111"/>
      <c r="Y6111"/>
      <c r="Z6111"/>
      <c r="AA6111"/>
      <c r="AB6111"/>
      <c r="AC6111"/>
      <c r="AD6111"/>
      <c r="AE6111"/>
    </row>
    <row r="6112" spans="1:31" x14ac:dyDescent="0.2">
      <c r="A6112"/>
      <c r="B6112"/>
      <c r="C6112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S6112"/>
      <c r="T6112"/>
      <c r="U6112"/>
      <c r="V6112"/>
      <c r="W6112"/>
      <c r="X6112"/>
      <c r="Y6112"/>
      <c r="Z6112"/>
      <c r="AA6112"/>
      <c r="AB6112"/>
      <c r="AC6112"/>
      <c r="AD6112"/>
      <c r="AE6112"/>
    </row>
    <row r="6113" spans="1:31" x14ac:dyDescent="0.2">
      <c r="A6113"/>
      <c r="B6113"/>
      <c r="C6113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S6113"/>
      <c r="T6113"/>
      <c r="U6113"/>
      <c r="V6113"/>
      <c r="W6113"/>
      <c r="X6113"/>
      <c r="Y6113"/>
      <c r="Z6113"/>
      <c r="AA6113"/>
      <c r="AB6113"/>
      <c r="AC6113"/>
      <c r="AD6113"/>
      <c r="AE6113"/>
    </row>
    <row r="6114" spans="1:31" x14ac:dyDescent="0.2">
      <c r="A6114"/>
      <c r="B6114"/>
      <c r="C611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S6114"/>
      <c r="T6114"/>
      <c r="U6114"/>
      <c r="V6114"/>
      <c r="W6114"/>
      <c r="X6114"/>
      <c r="Y6114"/>
      <c r="Z6114"/>
      <c r="AA6114"/>
      <c r="AB6114"/>
      <c r="AC6114"/>
      <c r="AD6114"/>
      <c r="AE6114"/>
    </row>
    <row r="6115" spans="1:31" x14ac:dyDescent="0.2">
      <c r="A6115"/>
      <c r="B6115"/>
      <c r="C6115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S6115"/>
      <c r="T6115"/>
      <c r="U6115"/>
      <c r="V6115"/>
      <c r="W6115"/>
      <c r="X6115"/>
      <c r="Y6115"/>
      <c r="Z6115"/>
      <c r="AA6115"/>
      <c r="AB6115"/>
      <c r="AC6115"/>
      <c r="AD6115"/>
      <c r="AE6115"/>
    </row>
    <row r="6116" spans="1:31" x14ac:dyDescent="0.2">
      <c r="A6116"/>
      <c r="B6116"/>
      <c r="C6116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S6116"/>
      <c r="T6116"/>
      <c r="U6116"/>
      <c r="V6116"/>
      <c r="W6116"/>
      <c r="X6116"/>
      <c r="Y6116"/>
      <c r="Z6116"/>
      <c r="AA6116"/>
      <c r="AB6116"/>
      <c r="AC6116"/>
      <c r="AD6116"/>
      <c r="AE6116"/>
    </row>
    <row r="6117" spans="1:31" x14ac:dyDescent="0.2">
      <c r="A6117"/>
      <c r="B6117"/>
      <c r="C6117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S6117"/>
      <c r="T6117"/>
      <c r="U6117"/>
      <c r="V6117"/>
      <c r="W6117"/>
      <c r="X6117"/>
      <c r="Y6117"/>
      <c r="Z6117"/>
      <c r="AA6117"/>
      <c r="AB6117"/>
      <c r="AC6117"/>
      <c r="AD6117"/>
      <c r="AE6117"/>
    </row>
    <row r="6118" spans="1:31" x14ac:dyDescent="0.2">
      <c r="A6118"/>
      <c r="B6118"/>
      <c r="C6118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S6118"/>
      <c r="T6118"/>
      <c r="U6118"/>
      <c r="V6118"/>
      <c r="W6118"/>
      <c r="X6118"/>
      <c r="Y6118"/>
      <c r="Z6118"/>
      <c r="AA6118"/>
      <c r="AB6118"/>
      <c r="AC6118"/>
      <c r="AD6118"/>
      <c r="AE6118"/>
    </row>
    <row r="6119" spans="1:31" x14ac:dyDescent="0.2">
      <c r="A6119"/>
      <c r="B6119"/>
      <c r="C6119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S6119"/>
      <c r="T6119"/>
      <c r="U6119"/>
      <c r="V6119"/>
      <c r="W6119"/>
      <c r="X6119"/>
      <c r="Y6119"/>
      <c r="Z6119"/>
      <c r="AA6119"/>
      <c r="AB6119"/>
      <c r="AC6119"/>
      <c r="AD6119"/>
      <c r="AE6119"/>
    </row>
    <row r="6120" spans="1:31" x14ac:dyDescent="0.2">
      <c r="A6120"/>
      <c r="B6120"/>
      <c r="C6120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S6120"/>
      <c r="T6120"/>
      <c r="U6120"/>
      <c r="V6120"/>
      <c r="W6120"/>
      <c r="X6120"/>
      <c r="Y6120"/>
      <c r="Z6120"/>
      <c r="AA6120"/>
      <c r="AB6120"/>
      <c r="AC6120"/>
      <c r="AD6120"/>
      <c r="AE6120"/>
    </row>
    <row r="6121" spans="1:31" x14ac:dyDescent="0.2">
      <c r="A6121"/>
      <c r="B6121"/>
      <c r="C6121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S6121"/>
      <c r="T6121"/>
      <c r="U6121"/>
      <c r="V6121"/>
      <c r="W6121"/>
      <c r="X6121"/>
      <c r="Y6121"/>
      <c r="Z6121"/>
      <c r="AA6121"/>
      <c r="AB6121"/>
      <c r="AC6121"/>
      <c r="AD6121"/>
      <c r="AE6121"/>
    </row>
    <row r="6122" spans="1:31" x14ac:dyDescent="0.2">
      <c r="A6122"/>
      <c r="B6122"/>
      <c r="C6122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S6122"/>
      <c r="T6122"/>
      <c r="U6122"/>
      <c r="V6122"/>
      <c r="W6122"/>
      <c r="X6122"/>
      <c r="Y6122"/>
      <c r="Z6122"/>
      <c r="AA6122"/>
      <c r="AB6122"/>
      <c r="AC6122"/>
      <c r="AD6122"/>
      <c r="AE6122"/>
    </row>
    <row r="6123" spans="1:31" x14ac:dyDescent="0.2">
      <c r="A6123"/>
      <c r="B6123"/>
      <c r="C6123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S6123"/>
      <c r="T6123"/>
      <c r="U6123"/>
      <c r="V6123"/>
      <c r="W6123"/>
      <c r="X6123"/>
      <c r="Y6123"/>
      <c r="Z6123"/>
      <c r="AA6123"/>
      <c r="AB6123"/>
      <c r="AC6123"/>
      <c r="AD6123"/>
      <c r="AE6123"/>
    </row>
    <row r="6124" spans="1:31" x14ac:dyDescent="0.2">
      <c r="A6124"/>
      <c r="B6124"/>
      <c r="C612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S6124"/>
      <c r="T6124"/>
      <c r="U6124"/>
      <c r="V6124"/>
      <c r="W6124"/>
      <c r="X6124"/>
      <c r="Y6124"/>
      <c r="Z6124"/>
      <c r="AA6124"/>
      <c r="AB6124"/>
      <c r="AC6124"/>
      <c r="AD6124"/>
      <c r="AE6124"/>
    </row>
    <row r="6125" spans="1:31" x14ac:dyDescent="0.2">
      <c r="A6125"/>
      <c r="B6125"/>
      <c r="C6125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S6125"/>
      <c r="T6125"/>
      <c r="U6125"/>
      <c r="V6125"/>
      <c r="W6125"/>
      <c r="X6125"/>
      <c r="Y6125"/>
      <c r="Z6125"/>
      <c r="AA6125"/>
      <c r="AB6125"/>
      <c r="AC6125"/>
      <c r="AD6125"/>
      <c r="AE6125"/>
    </row>
    <row r="6126" spans="1:31" x14ac:dyDescent="0.2">
      <c r="A6126"/>
      <c r="B6126"/>
      <c r="C6126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S6126"/>
      <c r="T6126"/>
      <c r="U6126"/>
      <c r="V6126"/>
      <c r="W6126"/>
      <c r="X6126"/>
      <c r="Y6126"/>
      <c r="Z6126"/>
      <c r="AA6126"/>
      <c r="AB6126"/>
      <c r="AC6126"/>
      <c r="AD6126"/>
      <c r="AE6126"/>
    </row>
    <row r="6127" spans="1:31" x14ac:dyDescent="0.2">
      <c r="A6127"/>
      <c r="B6127"/>
      <c r="C6127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S6127"/>
      <c r="T6127"/>
      <c r="U6127"/>
      <c r="V6127"/>
      <c r="W6127"/>
      <c r="X6127"/>
      <c r="Y6127"/>
      <c r="Z6127"/>
      <c r="AA6127"/>
      <c r="AB6127"/>
      <c r="AC6127"/>
      <c r="AD6127"/>
      <c r="AE6127"/>
    </row>
    <row r="6128" spans="1:31" x14ac:dyDescent="0.2">
      <c r="A6128"/>
      <c r="B6128"/>
      <c r="C6128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S6128"/>
      <c r="T6128"/>
      <c r="U6128"/>
      <c r="V6128"/>
      <c r="W6128"/>
      <c r="X6128"/>
      <c r="Y6128"/>
      <c r="Z6128"/>
      <c r="AA6128"/>
      <c r="AB6128"/>
      <c r="AC6128"/>
      <c r="AD6128"/>
      <c r="AE6128"/>
    </row>
    <row r="6129" spans="1:31" x14ac:dyDescent="0.2">
      <c r="A6129"/>
      <c r="B6129"/>
      <c r="C6129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S6129"/>
      <c r="T6129"/>
      <c r="U6129"/>
      <c r="V6129"/>
      <c r="W6129"/>
      <c r="X6129"/>
      <c r="Y6129"/>
      <c r="Z6129"/>
      <c r="AA6129"/>
      <c r="AB6129"/>
      <c r="AC6129"/>
      <c r="AD6129"/>
      <c r="AE6129"/>
    </row>
    <row r="6130" spans="1:31" x14ac:dyDescent="0.2">
      <c r="A6130"/>
      <c r="B6130"/>
      <c r="C6130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S6130"/>
      <c r="T6130"/>
      <c r="U6130"/>
      <c r="V6130"/>
      <c r="W6130"/>
      <c r="X6130"/>
      <c r="Y6130"/>
      <c r="Z6130"/>
      <c r="AA6130"/>
      <c r="AB6130"/>
      <c r="AC6130"/>
      <c r="AD6130"/>
      <c r="AE6130"/>
    </row>
    <row r="6131" spans="1:31" x14ac:dyDescent="0.2">
      <c r="A6131"/>
      <c r="B6131"/>
      <c r="C6131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S6131"/>
      <c r="T6131"/>
      <c r="U6131"/>
      <c r="V6131"/>
      <c r="W6131"/>
      <c r="X6131"/>
      <c r="Y6131"/>
      <c r="Z6131"/>
      <c r="AA6131"/>
      <c r="AB6131"/>
      <c r="AC6131"/>
      <c r="AD6131"/>
      <c r="AE6131"/>
    </row>
    <row r="6132" spans="1:31" x14ac:dyDescent="0.2">
      <c r="A6132"/>
      <c r="B6132"/>
      <c r="C6132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S6132"/>
      <c r="T6132"/>
      <c r="U6132"/>
      <c r="V6132"/>
      <c r="W6132"/>
      <c r="X6132"/>
      <c r="Y6132"/>
      <c r="Z6132"/>
      <c r="AA6132"/>
      <c r="AB6132"/>
      <c r="AC6132"/>
      <c r="AD6132"/>
      <c r="AE6132"/>
    </row>
    <row r="6133" spans="1:31" x14ac:dyDescent="0.2">
      <c r="A6133"/>
      <c r="B6133"/>
      <c r="C6133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S6133"/>
      <c r="T6133"/>
      <c r="U6133"/>
      <c r="V6133"/>
      <c r="W6133"/>
      <c r="X6133"/>
      <c r="Y6133"/>
      <c r="Z6133"/>
      <c r="AA6133"/>
      <c r="AB6133"/>
      <c r="AC6133"/>
      <c r="AD6133"/>
      <c r="AE6133"/>
    </row>
    <row r="6134" spans="1:31" x14ac:dyDescent="0.2">
      <c r="A6134"/>
      <c r="B6134"/>
      <c r="C613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S6134"/>
      <c r="T6134"/>
      <c r="U6134"/>
      <c r="V6134"/>
      <c r="W6134"/>
      <c r="X6134"/>
      <c r="Y6134"/>
      <c r="Z6134"/>
      <c r="AA6134"/>
      <c r="AB6134"/>
      <c r="AC6134"/>
      <c r="AD6134"/>
      <c r="AE6134"/>
    </row>
    <row r="6135" spans="1:31" x14ac:dyDescent="0.2">
      <c r="A6135"/>
      <c r="B6135"/>
      <c r="C6135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S6135"/>
      <c r="T6135"/>
      <c r="U6135"/>
      <c r="V6135"/>
      <c r="W6135"/>
      <c r="X6135"/>
      <c r="Y6135"/>
      <c r="Z6135"/>
      <c r="AA6135"/>
      <c r="AB6135"/>
      <c r="AC6135"/>
      <c r="AD6135"/>
      <c r="AE6135"/>
    </row>
    <row r="6136" spans="1:31" x14ac:dyDescent="0.2">
      <c r="A6136"/>
      <c r="B6136"/>
      <c r="C6136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S6136"/>
      <c r="T6136"/>
      <c r="U6136"/>
      <c r="V6136"/>
      <c r="W6136"/>
      <c r="X6136"/>
      <c r="Y6136"/>
      <c r="Z6136"/>
      <c r="AA6136"/>
      <c r="AB6136"/>
      <c r="AC6136"/>
      <c r="AD6136"/>
      <c r="AE6136"/>
    </row>
    <row r="6137" spans="1:31" x14ac:dyDescent="0.2">
      <c r="A6137"/>
      <c r="B6137"/>
      <c r="C6137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S6137"/>
      <c r="T6137"/>
      <c r="U6137"/>
      <c r="V6137"/>
      <c r="W6137"/>
      <c r="X6137"/>
      <c r="Y6137"/>
      <c r="Z6137"/>
      <c r="AA6137"/>
      <c r="AB6137"/>
      <c r="AC6137"/>
      <c r="AD6137"/>
      <c r="AE6137"/>
    </row>
    <row r="6138" spans="1:31" x14ac:dyDescent="0.2">
      <c r="A6138"/>
      <c r="B6138"/>
      <c r="C6138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S6138"/>
      <c r="T6138"/>
      <c r="U6138"/>
      <c r="V6138"/>
      <c r="W6138"/>
      <c r="X6138"/>
      <c r="Y6138"/>
      <c r="Z6138"/>
      <c r="AA6138"/>
      <c r="AB6138"/>
      <c r="AC6138"/>
      <c r="AD6138"/>
      <c r="AE6138"/>
    </row>
    <row r="6139" spans="1:31" x14ac:dyDescent="0.2">
      <c r="A6139"/>
      <c r="B6139"/>
      <c r="C6139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S6139"/>
      <c r="T6139"/>
      <c r="U6139"/>
      <c r="V6139"/>
      <c r="W6139"/>
      <c r="X6139"/>
      <c r="Y6139"/>
      <c r="Z6139"/>
      <c r="AA6139"/>
      <c r="AB6139"/>
      <c r="AC6139"/>
      <c r="AD6139"/>
      <c r="AE6139"/>
    </row>
    <row r="6140" spans="1:31" x14ac:dyDescent="0.2">
      <c r="A6140"/>
      <c r="B6140"/>
      <c r="C6140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S6140"/>
      <c r="T6140"/>
      <c r="U6140"/>
      <c r="V6140"/>
      <c r="W6140"/>
      <c r="X6140"/>
      <c r="Y6140"/>
      <c r="Z6140"/>
      <c r="AA6140"/>
      <c r="AB6140"/>
      <c r="AC6140"/>
      <c r="AD6140"/>
      <c r="AE6140"/>
    </row>
    <row r="6141" spans="1:31" x14ac:dyDescent="0.2">
      <c r="A6141"/>
      <c r="B6141"/>
      <c r="C6141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S6141"/>
      <c r="T6141"/>
      <c r="U6141"/>
      <c r="V6141"/>
      <c r="W6141"/>
      <c r="X6141"/>
      <c r="Y6141"/>
      <c r="Z6141"/>
      <c r="AA6141"/>
      <c r="AB6141"/>
      <c r="AC6141"/>
      <c r="AD6141"/>
      <c r="AE6141"/>
    </row>
    <row r="6142" spans="1:31" x14ac:dyDescent="0.2">
      <c r="A6142"/>
      <c r="B6142"/>
      <c r="C6142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S6142"/>
      <c r="T6142"/>
      <c r="U6142"/>
      <c r="V6142"/>
      <c r="W6142"/>
      <c r="X6142"/>
      <c r="Y6142"/>
      <c r="Z6142"/>
      <c r="AA6142"/>
      <c r="AB6142"/>
      <c r="AC6142"/>
      <c r="AD6142"/>
      <c r="AE6142"/>
    </row>
    <row r="6143" spans="1:31" x14ac:dyDescent="0.2">
      <c r="A6143"/>
      <c r="B6143"/>
      <c r="C6143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S6143"/>
      <c r="T6143"/>
      <c r="U6143"/>
      <c r="V6143"/>
      <c r="W6143"/>
      <c r="X6143"/>
      <c r="Y6143"/>
      <c r="Z6143"/>
      <c r="AA6143"/>
      <c r="AB6143"/>
      <c r="AC6143"/>
      <c r="AD6143"/>
      <c r="AE6143"/>
    </row>
    <row r="6144" spans="1:31" x14ac:dyDescent="0.2">
      <c r="A6144"/>
      <c r="B6144"/>
      <c r="C614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S6144"/>
      <c r="T6144"/>
      <c r="U6144"/>
      <c r="V6144"/>
      <c r="W6144"/>
      <c r="X6144"/>
      <c r="Y6144"/>
      <c r="Z6144"/>
      <c r="AA6144"/>
      <c r="AB6144"/>
      <c r="AC6144"/>
      <c r="AD6144"/>
      <c r="AE6144"/>
    </row>
    <row r="6145" spans="1:31" x14ac:dyDescent="0.2">
      <c r="A6145"/>
      <c r="B6145"/>
      <c r="C6145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S6145"/>
      <c r="T6145"/>
      <c r="U6145"/>
      <c r="V6145"/>
      <c r="W6145"/>
      <c r="X6145"/>
      <c r="Y6145"/>
      <c r="Z6145"/>
      <c r="AA6145"/>
      <c r="AB6145"/>
      <c r="AC6145"/>
      <c r="AD6145"/>
      <c r="AE6145"/>
    </row>
    <row r="6146" spans="1:31" x14ac:dyDescent="0.2">
      <c r="A6146"/>
      <c r="B6146"/>
      <c r="C6146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S6146"/>
      <c r="T6146"/>
      <c r="U6146"/>
      <c r="V6146"/>
      <c r="W6146"/>
      <c r="X6146"/>
      <c r="Y6146"/>
      <c r="Z6146"/>
      <c r="AA6146"/>
      <c r="AB6146"/>
      <c r="AC6146"/>
      <c r="AD6146"/>
      <c r="AE6146"/>
    </row>
    <row r="6147" spans="1:31" x14ac:dyDescent="0.2">
      <c r="A6147"/>
      <c r="B6147"/>
      <c r="C6147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S6147"/>
      <c r="T6147"/>
      <c r="U6147"/>
      <c r="V6147"/>
      <c r="W6147"/>
      <c r="X6147"/>
      <c r="Y6147"/>
      <c r="Z6147"/>
      <c r="AA6147"/>
      <c r="AB6147"/>
      <c r="AC6147"/>
      <c r="AD6147"/>
      <c r="AE6147"/>
    </row>
    <row r="6148" spans="1:31" x14ac:dyDescent="0.2">
      <c r="A6148"/>
      <c r="B6148"/>
      <c r="C6148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S6148"/>
      <c r="T6148"/>
      <c r="U6148"/>
      <c r="V6148"/>
      <c r="W6148"/>
      <c r="X6148"/>
      <c r="Y6148"/>
      <c r="Z6148"/>
      <c r="AA6148"/>
      <c r="AB6148"/>
      <c r="AC6148"/>
      <c r="AD6148"/>
      <c r="AE6148"/>
    </row>
    <row r="6149" spans="1:31" x14ac:dyDescent="0.2">
      <c r="A6149"/>
      <c r="B6149"/>
      <c r="C6149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S6149"/>
      <c r="T6149"/>
      <c r="U6149"/>
      <c r="V6149"/>
      <c r="W6149"/>
      <c r="X6149"/>
      <c r="Y6149"/>
      <c r="Z6149"/>
      <c r="AA6149"/>
      <c r="AB6149"/>
      <c r="AC6149"/>
      <c r="AD6149"/>
      <c r="AE6149"/>
    </row>
    <row r="6150" spans="1:31" x14ac:dyDescent="0.2">
      <c r="A6150"/>
      <c r="B6150"/>
      <c r="C6150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S6150"/>
      <c r="T6150"/>
      <c r="U6150"/>
      <c r="V6150"/>
      <c r="W6150"/>
      <c r="X6150"/>
      <c r="Y6150"/>
      <c r="Z6150"/>
      <c r="AA6150"/>
      <c r="AB6150"/>
      <c r="AC6150"/>
      <c r="AD6150"/>
      <c r="AE6150"/>
    </row>
    <row r="6151" spans="1:31" x14ac:dyDescent="0.2">
      <c r="A6151"/>
      <c r="B6151"/>
      <c r="C6151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S6151"/>
      <c r="T6151"/>
      <c r="U6151"/>
      <c r="V6151"/>
      <c r="W6151"/>
      <c r="X6151"/>
      <c r="Y6151"/>
      <c r="Z6151"/>
      <c r="AA6151"/>
      <c r="AB6151"/>
      <c r="AC6151"/>
      <c r="AD6151"/>
      <c r="AE6151"/>
    </row>
    <row r="6152" spans="1:31" x14ac:dyDescent="0.2">
      <c r="A6152"/>
      <c r="B6152"/>
      <c r="C6152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S6152"/>
      <c r="T6152"/>
      <c r="U6152"/>
      <c r="V6152"/>
      <c r="W6152"/>
      <c r="X6152"/>
      <c r="Y6152"/>
      <c r="Z6152"/>
      <c r="AA6152"/>
      <c r="AB6152"/>
      <c r="AC6152"/>
      <c r="AD6152"/>
      <c r="AE6152"/>
    </row>
    <row r="6153" spans="1:31" x14ac:dyDescent="0.2">
      <c r="A6153"/>
      <c r="B6153"/>
      <c r="C6153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S6153"/>
      <c r="T6153"/>
      <c r="U6153"/>
      <c r="V6153"/>
      <c r="W6153"/>
      <c r="X6153"/>
      <c r="Y6153"/>
      <c r="Z6153"/>
      <c r="AA6153"/>
      <c r="AB6153"/>
      <c r="AC6153"/>
      <c r="AD6153"/>
      <c r="AE6153"/>
    </row>
    <row r="6154" spans="1:31" x14ac:dyDescent="0.2">
      <c r="A6154"/>
      <c r="B6154"/>
      <c r="C615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S6154"/>
      <c r="T6154"/>
      <c r="U6154"/>
      <c r="V6154"/>
      <c r="W6154"/>
      <c r="X6154"/>
      <c r="Y6154"/>
      <c r="Z6154"/>
      <c r="AA6154"/>
      <c r="AB6154"/>
      <c r="AC6154"/>
      <c r="AD6154"/>
      <c r="AE6154"/>
    </row>
    <row r="6155" spans="1:31" x14ac:dyDescent="0.2">
      <c r="A6155"/>
      <c r="B6155"/>
      <c r="C6155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S6155"/>
      <c r="T6155"/>
      <c r="U6155"/>
      <c r="V6155"/>
      <c r="W6155"/>
      <c r="X6155"/>
      <c r="Y6155"/>
      <c r="Z6155"/>
      <c r="AA6155"/>
      <c r="AB6155"/>
      <c r="AC6155"/>
      <c r="AD6155"/>
      <c r="AE6155"/>
    </row>
    <row r="6156" spans="1:31" x14ac:dyDescent="0.2">
      <c r="A6156"/>
      <c r="B6156"/>
      <c r="C6156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S6156"/>
      <c r="T6156"/>
      <c r="U6156"/>
      <c r="V6156"/>
      <c r="W6156"/>
      <c r="X6156"/>
      <c r="Y6156"/>
      <c r="Z6156"/>
      <c r="AA6156"/>
      <c r="AB6156"/>
      <c r="AC6156"/>
      <c r="AD6156"/>
      <c r="AE6156"/>
    </row>
    <row r="6157" spans="1:31" x14ac:dyDescent="0.2">
      <c r="A6157"/>
      <c r="B6157"/>
      <c r="C6157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S6157"/>
      <c r="T6157"/>
      <c r="U6157"/>
      <c r="V6157"/>
      <c r="W6157"/>
      <c r="X6157"/>
      <c r="Y6157"/>
      <c r="Z6157"/>
      <c r="AA6157"/>
      <c r="AB6157"/>
      <c r="AC6157"/>
      <c r="AD6157"/>
      <c r="AE6157"/>
    </row>
    <row r="6158" spans="1:31" x14ac:dyDescent="0.2">
      <c r="A6158"/>
      <c r="B6158"/>
      <c r="C6158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S6158"/>
      <c r="T6158"/>
      <c r="U6158"/>
      <c r="V6158"/>
      <c r="W6158"/>
      <c r="X6158"/>
      <c r="Y6158"/>
      <c r="Z6158"/>
      <c r="AA6158"/>
      <c r="AB6158"/>
      <c r="AC6158"/>
      <c r="AD6158"/>
      <c r="AE6158"/>
    </row>
    <row r="6159" spans="1:31" x14ac:dyDescent="0.2">
      <c r="A6159"/>
      <c r="B6159"/>
      <c r="C6159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S6159"/>
      <c r="T6159"/>
      <c r="U6159"/>
      <c r="V6159"/>
      <c r="W6159"/>
      <c r="X6159"/>
      <c r="Y6159"/>
      <c r="Z6159"/>
      <c r="AA6159"/>
      <c r="AB6159"/>
      <c r="AC6159"/>
      <c r="AD6159"/>
      <c r="AE6159"/>
    </row>
    <row r="6160" spans="1:31" x14ac:dyDescent="0.2">
      <c r="A6160"/>
      <c r="B6160"/>
      <c r="C6160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S6160"/>
      <c r="T6160"/>
      <c r="U6160"/>
      <c r="V6160"/>
      <c r="W6160"/>
      <c r="X6160"/>
      <c r="Y6160"/>
      <c r="Z6160"/>
      <c r="AA6160"/>
      <c r="AB6160"/>
      <c r="AC6160"/>
      <c r="AD6160"/>
      <c r="AE6160"/>
    </row>
    <row r="6161" spans="1:31" x14ac:dyDescent="0.2">
      <c r="A6161"/>
      <c r="B6161"/>
      <c r="C6161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S6161"/>
      <c r="T6161"/>
      <c r="U6161"/>
      <c r="V6161"/>
      <c r="W6161"/>
      <c r="X6161"/>
      <c r="Y6161"/>
      <c r="Z6161"/>
      <c r="AA6161"/>
      <c r="AB6161"/>
      <c r="AC6161"/>
      <c r="AD6161"/>
      <c r="AE6161"/>
    </row>
    <row r="6162" spans="1:31" x14ac:dyDescent="0.2">
      <c r="A6162"/>
      <c r="B6162"/>
      <c r="C6162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S6162"/>
      <c r="T6162"/>
      <c r="U6162"/>
      <c r="V6162"/>
      <c r="W6162"/>
      <c r="X6162"/>
      <c r="Y6162"/>
      <c r="Z6162"/>
      <c r="AA6162"/>
      <c r="AB6162"/>
      <c r="AC6162"/>
      <c r="AD6162"/>
      <c r="AE6162"/>
    </row>
    <row r="6163" spans="1:31" x14ac:dyDescent="0.2">
      <c r="A6163"/>
      <c r="B6163"/>
      <c r="C6163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S6163"/>
      <c r="T6163"/>
      <c r="U6163"/>
      <c r="V6163"/>
      <c r="W6163"/>
      <c r="X6163"/>
      <c r="Y6163"/>
      <c r="Z6163"/>
      <c r="AA6163"/>
      <c r="AB6163"/>
      <c r="AC6163"/>
      <c r="AD6163"/>
      <c r="AE6163"/>
    </row>
    <row r="6164" spans="1:31" x14ac:dyDescent="0.2">
      <c r="A6164"/>
      <c r="B6164"/>
      <c r="C616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S6164"/>
      <c r="T6164"/>
      <c r="U6164"/>
      <c r="V6164"/>
      <c r="W6164"/>
      <c r="X6164"/>
      <c r="Y6164"/>
      <c r="Z6164"/>
      <c r="AA6164"/>
      <c r="AB6164"/>
      <c r="AC6164"/>
      <c r="AD6164"/>
      <c r="AE6164"/>
    </row>
    <row r="6165" spans="1:31" x14ac:dyDescent="0.2">
      <c r="A6165"/>
      <c r="B6165"/>
      <c r="C6165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S6165"/>
      <c r="T6165"/>
      <c r="U6165"/>
      <c r="V6165"/>
      <c r="W6165"/>
      <c r="X6165"/>
      <c r="Y6165"/>
      <c r="Z6165"/>
      <c r="AA6165"/>
      <c r="AB6165"/>
      <c r="AC6165"/>
      <c r="AD6165"/>
      <c r="AE6165"/>
    </row>
    <row r="6166" spans="1:31" x14ac:dyDescent="0.2">
      <c r="A6166"/>
      <c r="B6166"/>
      <c r="C6166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S6166"/>
      <c r="T6166"/>
      <c r="U6166"/>
      <c r="V6166"/>
      <c r="W6166"/>
      <c r="X6166"/>
      <c r="Y6166"/>
      <c r="Z6166"/>
      <c r="AA6166"/>
      <c r="AB6166"/>
      <c r="AC6166"/>
      <c r="AD6166"/>
      <c r="AE6166"/>
    </row>
    <row r="6167" spans="1:31" x14ac:dyDescent="0.2">
      <c r="A6167"/>
      <c r="B6167"/>
      <c r="C6167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S6167"/>
      <c r="T6167"/>
      <c r="U6167"/>
      <c r="V6167"/>
      <c r="W6167"/>
      <c r="X6167"/>
      <c r="Y6167"/>
      <c r="Z6167"/>
      <c r="AA6167"/>
      <c r="AB6167"/>
      <c r="AC6167"/>
      <c r="AD6167"/>
      <c r="AE6167"/>
    </row>
    <row r="6168" spans="1:31" x14ac:dyDescent="0.2">
      <c r="A6168"/>
      <c r="B6168"/>
      <c r="C6168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S6168"/>
      <c r="T6168"/>
      <c r="U6168"/>
      <c r="V6168"/>
      <c r="W6168"/>
      <c r="X6168"/>
      <c r="Y6168"/>
      <c r="Z6168"/>
      <c r="AA6168"/>
      <c r="AB6168"/>
      <c r="AC6168"/>
      <c r="AD6168"/>
      <c r="AE6168"/>
    </row>
    <row r="6169" spans="1:31" x14ac:dyDescent="0.2">
      <c r="A6169"/>
      <c r="B6169"/>
      <c r="C6169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S6169"/>
      <c r="T6169"/>
      <c r="U6169"/>
      <c r="V6169"/>
      <c r="W6169"/>
      <c r="X6169"/>
      <c r="Y6169"/>
      <c r="Z6169"/>
      <c r="AA6169"/>
      <c r="AB6169"/>
      <c r="AC6169"/>
      <c r="AD6169"/>
      <c r="AE6169"/>
    </row>
    <row r="6170" spans="1:31" x14ac:dyDescent="0.2">
      <c r="A6170"/>
      <c r="B6170"/>
      <c r="C6170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S6170"/>
      <c r="T6170"/>
      <c r="U6170"/>
      <c r="V6170"/>
      <c r="W6170"/>
      <c r="X6170"/>
      <c r="Y6170"/>
      <c r="Z6170"/>
      <c r="AA6170"/>
      <c r="AB6170"/>
      <c r="AC6170"/>
      <c r="AD6170"/>
      <c r="AE6170"/>
    </row>
    <row r="6171" spans="1:31" x14ac:dyDescent="0.2">
      <c r="A6171"/>
      <c r="B6171"/>
      <c r="C6171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S6171"/>
      <c r="T6171"/>
      <c r="U6171"/>
      <c r="V6171"/>
      <c r="W6171"/>
      <c r="X6171"/>
      <c r="Y6171"/>
      <c r="Z6171"/>
      <c r="AA6171"/>
      <c r="AB6171"/>
      <c r="AC6171"/>
      <c r="AD6171"/>
      <c r="AE6171"/>
    </row>
    <row r="6172" spans="1:31" x14ac:dyDescent="0.2">
      <c r="A6172"/>
      <c r="B6172"/>
      <c r="C6172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S6172"/>
      <c r="T6172"/>
      <c r="U6172"/>
      <c r="V6172"/>
      <c r="W6172"/>
      <c r="X6172"/>
      <c r="Y6172"/>
      <c r="Z6172"/>
      <c r="AA6172"/>
      <c r="AB6172"/>
      <c r="AC6172"/>
      <c r="AD6172"/>
      <c r="AE6172"/>
    </row>
    <row r="6173" spans="1:31" x14ac:dyDescent="0.2">
      <c r="A6173"/>
      <c r="B6173"/>
      <c r="C6173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S6173"/>
      <c r="T6173"/>
      <c r="U6173"/>
      <c r="V6173"/>
      <c r="W6173"/>
      <c r="X6173"/>
      <c r="Y6173"/>
      <c r="Z6173"/>
      <c r="AA6173"/>
      <c r="AB6173"/>
      <c r="AC6173"/>
      <c r="AD6173"/>
      <c r="AE6173"/>
    </row>
    <row r="6174" spans="1:31" x14ac:dyDescent="0.2">
      <c r="A6174"/>
      <c r="B6174"/>
      <c r="C617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S6174"/>
      <c r="T6174"/>
      <c r="U6174"/>
      <c r="V6174"/>
      <c r="W6174"/>
      <c r="X6174"/>
      <c r="Y6174"/>
      <c r="Z6174"/>
      <c r="AA6174"/>
      <c r="AB6174"/>
      <c r="AC6174"/>
      <c r="AD6174"/>
      <c r="AE6174"/>
    </row>
    <row r="6175" spans="1:31" x14ac:dyDescent="0.2">
      <c r="A6175"/>
      <c r="B6175"/>
      <c r="C6175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S6175"/>
      <c r="T6175"/>
      <c r="U6175"/>
      <c r="V6175"/>
      <c r="W6175"/>
      <c r="X6175"/>
      <c r="Y6175"/>
      <c r="Z6175"/>
      <c r="AA6175"/>
      <c r="AB6175"/>
      <c r="AC6175"/>
      <c r="AD6175"/>
      <c r="AE6175"/>
    </row>
    <row r="6176" spans="1:31" x14ac:dyDescent="0.2">
      <c r="A6176"/>
      <c r="B6176"/>
      <c r="C6176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S6176"/>
      <c r="T6176"/>
      <c r="U6176"/>
      <c r="V6176"/>
      <c r="W6176"/>
      <c r="X6176"/>
      <c r="Y6176"/>
      <c r="Z6176"/>
      <c r="AA6176"/>
      <c r="AB6176"/>
      <c r="AC6176"/>
      <c r="AD6176"/>
      <c r="AE6176"/>
    </row>
    <row r="6177" spans="1:31" x14ac:dyDescent="0.2">
      <c r="A6177"/>
      <c r="B6177"/>
      <c r="C6177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S6177"/>
      <c r="T6177"/>
      <c r="U6177"/>
      <c r="V6177"/>
      <c r="W6177"/>
      <c r="X6177"/>
      <c r="Y6177"/>
      <c r="Z6177"/>
      <c r="AA6177"/>
      <c r="AB6177"/>
      <c r="AC6177"/>
      <c r="AD6177"/>
      <c r="AE6177"/>
    </row>
    <row r="6178" spans="1:31" x14ac:dyDescent="0.2">
      <c r="A6178"/>
      <c r="B6178"/>
      <c r="C6178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S6178"/>
      <c r="T6178"/>
      <c r="U6178"/>
      <c r="V6178"/>
      <c r="W6178"/>
      <c r="X6178"/>
      <c r="Y6178"/>
      <c r="Z6178"/>
      <c r="AA6178"/>
      <c r="AB6178"/>
      <c r="AC6178"/>
      <c r="AD6178"/>
      <c r="AE6178"/>
    </row>
    <row r="6179" spans="1:31" x14ac:dyDescent="0.2">
      <c r="A6179"/>
      <c r="B6179"/>
      <c r="C6179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S6179"/>
      <c r="T6179"/>
      <c r="U6179"/>
      <c r="V6179"/>
      <c r="W6179"/>
      <c r="X6179"/>
      <c r="Y6179"/>
      <c r="Z6179"/>
      <c r="AA6179"/>
      <c r="AB6179"/>
      <c r="AC6179"/>
      <c r="AD6179"/>
      <c r="AE6179"/>
    </row>
    <row r="6180" spans="1:31" x14ac:dyDescent="0.2">
      <c r="A6180"/>
      <c r="B6180"/>
      <c r="C6180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S6180"/>
      <c r="T6180"/>
      <c r="U6180"/>
      <c r="V6180"/>
      <c r="W6180"/>
      <c r="X6180"/>
      <c r="Y6180"/>
      <c r="Z6180"/>
      <c r="AA6180"/>
      <c r="AB6180"/>
      <c r="AC6180"/>
      <c r="AD6180"/>
      <c r="AE6180"/>
    </row>
    <row r="6181" spans="1:31" x14ac:dyDescent="0.2">
      <c r="A6181"/>
      <c r="B6181"/>
      <c r="C6181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S6181"/>
      <c r="T6181"/>
      <c r="U6181"/>
      <c r="V6181"/>
      <c r="W6181"/>
      <c r="X6181"/>
      <c r="Y6181"/>
      <c r="Z6181"/>
      <c r="AA6181"/>
      <c r="AB6181"/>
      <c r="AC6181"/>
      <c r="AD6181"/>
      <c r="AE6181"/>
    </row>
    <row r="6182" spans="1:31" x14ac:dyDescent="0.2">
      <c r="A6182"/>
      <c r="B6182"/>
      <c r="C6182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S6182"/>
      <c r="T6182"/>
      <c r="U6182"/>
      <c r="V6182"/>
      <c r="W6182"/>
      <c r="X6182"/>
      <c r="Y6182"/>
      <c r="Z6182"/>
      <c r="AA6182"/>
      <c r="AB6182"/>
      <c r="AC6182"/>
      <c r="AD6182"/>
      <c r="AE6182"/>
    </row>
    <row r="6183" spans="1:31" x14ac:dyDescent="0.2">
      <c r="A6183"/>
      <c r="B6183"/>
      <c r="C6183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S6183"/>
      <c r="T6183"/>
      <c r="U6183"/>
      <c r="V6183"/>
      <c r="W6183"/>
      <c r="X6183"/>
      <c r="Y6183"/>
      <c r="Z6183"/>
      <c r="AA6183"/>
      <c r="AB6183"/>
      <c r="AC6183"/>
      <c r="AD6183"/>
      <c r="AE6183"/>
    </row>
    <row r="6184" spans="1:31" x14ac:dyDescent="0.2">
      <c r="A6184"/>
      <c r="B6184"/>
      <c r="C618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S6184"/>
      <c r="T6184"/>
      <c r="U6184"/>
      <c r="V6184"/>
      <c r="W6184"/>
      <c r="X6184"/>
      <c r="Y6184"/>
      <c r="Z6184"/>
      <c r="AA6184"/>
      <c r="AB6184"/>
      <c r="AC6184"/>
      <c r="AD6184"/>
      <c r="AE6184"/>
    </row>
    <row r="6185" spans="1:31" x14ac:dyDescent="0.2">
      <c r="A6185"/>
      <c r="B6185"/>
      <c r="C6185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S6185"/>
      <c r="T6185"/>
      <c r="U6185"/>
      <c r="V6185"/>
      <c r="W6185"/>
      <c r="X6185"/>
      <c r="Y6185"/>
      <c r="Z6185"/>
      <c r="AA6185"/>
      <c r="AB6185"/>
      <c r="AC6185"/>
      <c r="AD6185"/>
      <c r="AE6185"/>
    </row>
    <row r="6186" spans="1:31" x14ac:dyDescent="0.2">
      <c r="A6186"/>
      <c r="B6186"/>
      <c r="C6186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S6186"/>
      <c r="T6186"/>
      <c r="U6186"/>
      <c r="V6186"/>
      <c r="W6186"/>
      <c r="X6186"/>
      <c r="Y6186"/>
      <c r="Z6186"/>
      <c r="AA6186"/>
      <c r="AB6186"/>
      <c r="AC6186"/>
      <c r="AD6186"/>
      <c r="AE6186"/>
    </row>
    <row r="6187" spans="1:31" x14ac:dyDescent="0.2">
      <c r="A6187"/>
      <c r="B6187"/>
      <c r="C6187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S6187"/>
      <c r="T6187"/>
      <c r="U6187"/>
      <c r="V6187"/>
      <c r="W6187"/>
      <c r="X6187"/>
      <c r="Y6187"/>
      <c r="Z6187"/>
      <c r="AA6187"/>
      <c r="AB6187"/>
      <c r="AC6187"/>
      <c r="AD6187"/>
      <c r="AE6187"/>
    </row>
    <row r="6188" spans="1:31" x14ac:dyDescent="0.2">
      <c r="A6188"/>
      <c r="B6188"/>
      <c r="C6188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S6188"/>
      <c r="T6188"/>
      <c r="U6188"/>
      <c r="V6188"/>
      <c r="W6188"/>
      <c r="X6188"/>
      <c r="Y6188"/>
      <c r="Z6188"/>
      <c r="AA6188"/>
      <c r="AB6188"/>
      <c r="AC6188"/>
      <c r="AD6188"/>
      <c r="AE6188"/>
    </row>
    <row r="6189" spans="1:31" x14ac:dyDescent="0.2">
      <c r="A6189"/>
      <c r="B6189"/>
      <c r="C6189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S6189"/>
      <c r="T6189"/>
      <c r="U6189"/>
      <c r="V6189"/>
      <c r="W6189"/>
      <c r="X6189"/>
      <c r="Y6189"/>
      <c r="Z6189"/>
      <c r="AA6189"/>
      <c r="AB6189"/>
      <c r="AC6189"/>
      <c r="AD6189"/>
      <c r="AE6189"/>
    </row>
    <row r="6190" spans="1:31" x14ac:dyDescent="0.2">
      <c r="A6190"/>
      <c r="B6190"/>
      <c r="C6190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S6190"/>
      <c r="T6190"/>
      <c r="U6190"/>
      <c r="V6190"/>
      <c r="W6190"/>
      <c r="X6190"/>
      <c r="Y6190"/>
      <c r="Z6190"/>
      <c r="AA6190"/>
      <c r="AB6190"/>
      <c r="AC6190"/>
      <c r="AD6190"/>
      <c r="AE6190"/>
    </row>
    <row r="6191" spans="1:31" x14ac:dyDescent="0.2">
      <c r="A6191"/>
      <c r="B6191"/>
      <c r="C6191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S6191"/>
      <c r="T6191"/>
      <c r="U6191"/>
      <c r="V6191"/>
      <c r="W6191"/>
      <c r="X6191"/>
      <c r="Y6191"/>
      <c r="Z6191"/>
      <c r="AA6191"/>
      <c r="AB6191"/>
      <c r="AC6191"/>
      <c r="AD6191"/>
      <c r="AE6191"/>
    </row>
    <row r="6192" spans="1:31" x14ac:dyDescent="0.2">
      <c r="A6192"/>
      <c r="B6192"/>
      <c r="C6192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S6192"/>
      <c r="T6192"/>
      <c r="U6192"/>
      <c r="V6192"/>
      <c r="W6192"/>
      <c r="X6192"/>
      <c r="Y6192"/>
      <c r="Z6192"/>
      <c r="AA6192"/>
      <c r="AB6192"/>
      <c r="AC6192"/>
      <c r="AD6192"/>
      <c r="AE6192"/>
    </row>
    <row r="6193" spans="1:31" x14ac:dyDescent="0.2">
      <c r="A6193"/>
      <c r="B6193"/>
      <c r="C6193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S6193"/>
      <c r="T6193"/>
      <c r="U6193"/>
      <c r="V6193"/>
      <c r="W6193"/>
      <c r="X6193"/>
      <c r="Y6193"/>
      <c r="Z6193"/>
      <c r="AA6193"/>
      <c r="AB6193"/>
      <c r="AC6193"/>
      <c r="AD6193"/>
      <c r="AE6193"/>
    </row>
    <row r="6194" spans="1:31" x14ac:dyDescent="0.2">
      <c r="A6194"/>
      <c r="B6194"/>
      <c r="C619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S6194"/>
      <c r="T6194"/>
      <c r="U6194"/>
      <c r="V6194"/>
      <c r="W6194"/>
      <c r="X6194"/>
      <c r="Y6194"/>
      <c r="Z6194"/>
      <c r="AA6194"/>
      <c r="AB6194"/>
      <c r="AC6194"/>
      <c r="AD6194"/>
      <c r="AE6194"/>
    </row>
    <row r="6195" spans="1:31" x14ac:dyDescent="0.2">
      <c r="A6195"/>
      <c r="B6195"/>
      <c r="C6195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S6195"/>
      <c r="T6195"/>
      <c r="U6195"/>
      <c r="V6195"/>
      <c r="W6195"/>
      <c r="X6195"/>
      <c r="Y6195"/>
      <c r="Z6195"/>
      <c r="AA6195"/>
      <c r="AB6195"/>
      <c r="AC6195"/>
      <c r="AD6195"/>
      <c r="AE6195"/>
    </row>
    <row r="6196" spans="1:31" x14ac:dyDescent="0.2">
      <c r="A6196"/>
      <c r="B6196"/>
      <c r="C6196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S6196"/>
      <c r="T6196"/>
      <c r="U6196"/>
      <c r="V6196"/>
      <c r="W6196"/>
      <c r="X6196"/>
      <c r="Y6196"/>
      <c r="Z6196"/>
      <c r="AA6196"/>
      <c r="AB6196"/>
      <c r="AC6196"/>
      <c r="AD6196"/>
      <c r="AE6196"/>
    </row>
    <row r="6197" spans="1:31" x14ac:dyDescent="0.2">
      <c r="A6197"/>
      <c r="B6197"/>
      <c r="C6197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S6197"/>
      <c r="T6197"/>
      <c r="U6197"/>
      <c r="V6197"/>
      <c r="W6197"/>
      <c r="X6197"/>
      <c r="Y6197"/>
      <c r="Z6197"/>
      <c r="AA6197"/>
      <c r="AB6197"/>
      <c r="AC6197"/>
      <c r="AD6197"/>
      <c r="AE6197"/>
    </row>
    <row r="6198" spans="1:31" x14ac:dyDescent="0.2">
      <c r="A6198"/>
      <c r="B6198"/>
      <c r="C6198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S6198"/>
      <c r="T6198"/>
      <c r="U6198"/>
      <c r="V6198"/>
      <c r="W6198"/>
      <c r="X6198"/>
      <c r="Y6198"/>
      <c r="Z6198"/>
      <c r="AA6198"/>
      <c r="AB6198"/>
      <c r="AC6198"/>
      <c r="AD6198"/>
      <c r="AE6198"/>
    </row>
    <row r="6199" spans="1:31" x14ac:dyDescent="0.2">
      <c r="A6199"/>
      <c r="B6199"/>
      <c r="C6199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S6199"/>
      <c r="T6199"/>
      <c r="U6199"/>
      <c r="V6199"/>
      <c r="W6199"/>
      <c r="X6199"/>
      <c r="Y6199"/>
      <c r="Z6199"/>
      <c r="AA6199"/>
      <c r="AB6199"/>
      <c r="AC6199"/>
      <c r="AD6199"/>
      <c r="AE6199"/>
    </row>
    <row r="6200" spans="1:31" x14ac:dyDescent="0.2">
      <c r="A6200"/>
      <c r="B6200"/>
      <c r="C6200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S6200"/>
      <c r="T6200"/>
      <c r="U6200"/>
      <c r="V6200"/>
      <c r="W6200"/>
      <c r="X6200"/>
      <c r="Y6200"/>
      <c r="Z6200"/>
      <c r="AA6200"/>
      <c r="AB6200"/>
      <c r="AC6200"/>
      <c r="AD6200"/>
      <c r="AE6200"/>
    </row>
    <row r="6201" spans="1:31" x14ac:dyDescent="0.2">
      <c r="A6201"/>
      <c r="B6201"/>
      <c r="C6201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S6201"/>
      <c r="T6201"/>
      <c r="U6201"/>
      <c r="V6201"/>
      <c r="W6201"/>
      <c r="X6201"/>
      <c r="Y6201"/>
      <c r="Z6201"/>
      <c r="AA6201"/>
      <c r="AB6201"/>
      <c r="AC6201"/>
      <c r="AD6201"/>
      <c r="AE6201"/>
    </row>
    <row r="6202" spans="1:31" x14ac:dyDescent="0.2">
      <c r="A6202"/>
      <c r="B6202"/>
      <c r="C6202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S6202"/>
      <c r="T6202"/>
      <c r="U6202"/>
      <c r="V6202"/>
      <c r="W6202"/>
      <c r="X6202"/>
      <c r="Y6202"/>
      <c r="Z6202"/>
      <c r="AA6202"/>
      <c r="AB6202"/>
      <c r="AC6202"/>
      <c r="AD6202"/>
      <c r="AE6202"/>
    </row>
    <row r="6203" spans="1:31" x14ac:dyDescent="0.2">
      <c r="A6203"/>
      <c r="B6203"/>
      <c r="C6203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S6203"/>
      <c r="T6203"/>
      <c r="U6203"/>
      <c r="V6203"/>
      <c r="W6203"/>
      <c r="X6203"/>
      <c r="Y6203"/>
      <c r="Z6203"/>
      <c r="AA6203"/>
      <c r="AB6203"/>
      <c r="AC6203"/>
      <c r="AD6203"/>
      <c r="AE6203"/>
    </row>
    <row r="6204" spans="1:31" x14ac:dyDescent="0.2">
      <c r="A6204"/>
      <c r="B6204"/>
      <c r="C620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S6204"/>
      <c r="T6204"/>
      <c r="U6204"/>
      <c r="V6204"/>
      <c r="W6204"/>
      <c r="X6204"/>
      <c r="Y6204"/>
      <c r="Z6204"/>
      <c r="AA6204"/>
      <c r="AB6204"/>
      <c r="AC6204"/>
      <c r="AD6204"/>
      <c r="AE6204"/>
    </row>
    <row r="6205" spans="1:31" x14ac:dyDescent="0.2">
      <c r="A6205"/>
      <c r="B6205"/>
      <c r="C6205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S6205"/>
      <c r="T6205"/>
      <c r="U6205"/>
      <c r="V6205"/>
      <c r="W6205"/>
      <c r="X6205"/>
      <c r="Y6205"/>
      <c r="Z6205"/>
      <c r="AA6205"/>
      <c r="AB6205"/>
      <c r="AC6205"/>
      <c r="AD6205"/>
      <c r="AE6205"/>
    </row>
    <row r="6206" spans="1:31" x14ac:dyDescent="0.2">
      <c r="A6206"/>
      <c r="B6206"/>
      <c r="C6206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S6206"/>
      <c r="T6206"/>
      <c r="U6206"/>
      <c r="V6206"/>
      <c r="W6206"/>
      <c r="X6206"/>
      <c r="Y6206"/>
      <c r="Z6206"/>
      <c r="AA6206"/>
      <c r="AB6206"/>
      <c r="AC6206"/>
      <c r="AD6206"/>
      <c r="AE6206"/>
    </row>
    <row r="6207" spans="1:31" x14ac:dyDescent="0.2">
      <c r="A6207"/>
      <c r="B6207"/>
      <c r="C6207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S6207"/>
      <c r="T6207"/>
      <c r="U6207"/>
      <c r="V6207"/>
      <c r="W6207"/>
      <c r="X6207"/>
      <c r="Y6207"/>
      <c r="Z6207"/>
      <c r="AA6207"/>
      <c r="AB6207"/>
      <c r="AC6207"/>
      <c r="AD6207"/>
      <c r="AE6207"/>
    </row>
    <row r="6208" spans="1:31" x14ac:dyDescent="0.2">
      <c r="A6208"/>
      <c r="B6208"/>
      <c r="C6208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S6208"/>
      <c r="T6208"/>
      <c r="U6208"/>
      <c r="V6208"/>
      <c r="W6208"/>
      <c r="X6208"/>
      <c r="Y6208"/>
      <c r="Z6208"/>
      <c r="AA6208"/>
      <c r="AB6208"/>
      <c r="AC6208"/>
      <c r="AD6208"/>
      <c r="AE6208"/>
    </row>
    <row r="6209" spans="1:31" x14ac:dyDescent="0.2">
      <c r="A6209"/>
      <c r="B6209"/>
      <c r="C6209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S6209"/>
      <c r="T6209"/>
      <c r="U6209"/>
      <c r="V6209"/>
      <c r="W6209"/>
      <c r="X6209"/>
      <c r="Y6209"/>
      <c r="Z6209"/>
      <c r="AA6209"/>
      <c r="AB6209"/>
      <c r="AC6209"/>
      <c r="AD6209"/>
      <c r="AE6209"/>
    </row>
    <row r="6210" spans="1:31" x14ac:dyDescent="0.2">
      <c r="A6210"/>
      <c r="B6210"/>
      <c r="C6210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S6210"/>
      <c r="T6210"/>
      <c r="U6210"/>
      <c r="V6210"/>
      <c r="W6210"/>
      <c r="X6210"/>
      <c r="Y6210"/>
      <c r="Z6210"/>
      <c r="AA6210"/>
      <c r="AB6210"/>
      <c r="AC6210"/>
      <c r="AD6210"/>
      <c r="AE6210"/>
    </row>
    <row r="6211" spans="1:31" x14ac:dyDescent="0.2">
      <c r="A6211"/>
      <c r="B6211"/>
      <c r="C6211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S6211"/>
      <c r="T6211"/>
      <c r="U6211"/>
      <c r="V6211"/>
      <c r="W6211"/>
      <c r="X6211"/>
      <c r="Y6211"/>
      <c r="Z6211"/>
      <c r="AA6211"/>
      <c r="AB6211"/>
      <c r="AC6211"/>
      <c r="AD6211"/>
      <c r="AE6211"/>
    </row>
    <row r="6212" spans="1:31" x14ac:dyDescent="0.2">
      <c r="A6212"/>
      <c r="B6212"/>
      <c r="C6212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S6212"/>
      <c r="T6212"/>
      <c r="U6212"/>
      <c r="V6212"/>
      <c r="W6212"/>
      <c r="X6212"/>
      <c r="Y6212"/>
      <c r="Z6212"/>
      <c r="AA6212"/>
      <c r="AB6212"/>
      <c r="AC6212"/>
      <c r="AD6212"/>
      <c r="AE6212"/>
    </row>
    <row r="6213" spans="1:31" x14ac:dyDescent="0.2">
      <c r="A6213"/>
      <c r="B6213"/>
      <c r="C6213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S6213"/>
      <c r="T6213"/>
      <c r="U6213"/>
      <c r="V6213"/>
      <c r="W6213"/>
      <c r="X6213"/>
      <c r="Y6213"/>
      <c r="Z6213"/>
      <c r="AA6213"/>
      <c r="AB6213"/>
      <c r="AC6213"/>
      <c r="AD6213"/>
      <c r="AE6213"/>
    </row>
    <row r="6214" spans="1:31" x14ac:dyDescent="0.2">
      <c r="A6214"/>
      <c r="B6214"/>
      <c r="C621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S6214"/>
      <c r="T6214"/>
      <c r="U6214"/>
      <c r="V6214"/>
      <c r="W6214"/>
      <c r="X6214"/>
      <c r="Y6214"/>
      <c r="Z6214"/>
      <c r="AA6214"/>
      <c r="AB6214"/>
      <c r="AC6214"/>
      <c r="AD6214"/>
      <c r="AE6214"/>
    </row>
    <row r="6215" spans="1:31" x14ac:dyDescent="0.2">
      <c r="A6215"/>
      <c r="B6215"/>
      <c r="C6215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S6215"/>
      <c r="T6215"/>
      <c r="U6215"/>
      <c r="V6215"/>
      <c r="W6215"/>
      <c r="X6215"/>
      <c r="Y6215"/>
      <c r="Z6215"/>
      <c r="AA6215"/>
      <c r="AB6215"/>
      <c r="AC6215"/>
      <c r="AD6215"/>
      <c r="AE6215"/>
    </row>
    <row r="6216" spans="1:31" x14ac:dyDescent="0.2">
      <c r="A6216"/>
      <c r="B6216"/>
      <c r="C6216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S6216"/>
      <c r="T6216"/>
      <c r="U6216"/>
      <c r="V6216"/>
      <c r="W6216"/>
      <c r="X6216"/>
      <c r="Y6216"/>
      <c r="Z6216"/>
      <c r="AA6216"/>
      <c r="AB6216"/>
      <c r="AC6216"/>
      <c r="AD6216"/>
      <c r="AE6216"/>
    </row>
    <row r="6217" spans="1:31" x14ac:dyDescent="0.2">
      <c r="A6217"/>
      <c r="B6217"/>
      <c r="C6217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S6217"/>
      <c r="T6217"/>
      <c r="U6217"/>
      <c r="V6217"/>
      <c r="W6217"/>
      <c r="X6217"/>
      <c r="Y6217"/>
      <c r="Z6217"/>
      <c r="AA6217"/>
      <c r="AB6217"/>
      <c r="AC6217"/>
      <c r="AD6217"/>
      <c r="AE6217"/>
    </row>
    <row r="6218" spans="1:31" x14ac:dyDescent="0.2">
      <c r="A6218"/>
      <c r="B6218"/>
      <c r="C6218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S6218"/>
      <c r="T6218"/>
      <c r="U6218"/>
      <c r="V6218"/>
      <c r="W6218"/>
      <c r="X6218"/>
      <c r="Y6218"/>
      <c r="Z6218"/>
      <c r="AA6218"/>
      <c r="AB6218"/>
      <c r="AC6218"/>
      <c r="AD6218"/>
      <c r="AE6218"/>
    </row>
    <row r="6219" spans="1:31" x14ac:dyDescent="0.2">
      <c r="A6219"/>
      <c r="B6219"/>
      <c r="C6219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S6219"/>
      <c r="T6219"/>
      <c r="U6219"/>
      <c r="V6219"/>
      <c r="W6219"/>
      <c r="X6219"/>
      <c r="Y6219"/>
      <c r="Z6219"/>
      <c r="AA6219"/>
      <c r="AB6219"/>
      <c r="AC6219"/>
      <c r="AD6219"/>
      <c r="AE6219"/>
    </row>
    <row r="6220" spans="1:31" x14ac:dyDescent="0.2">
      <c r="A6220"/>
      <c r="B6220"/>
      <c r="C6220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S6220"/>
      <c r="T6220"/>
      <c r="U6220"/>
      <c r="V6220"/>
      <c r="W6220"/>
      <c r="X6220"/>
      <c r="Y6220"/>
      <c r="Z6220"/>
      <c r="AA6220"/>
      <c r="AB6220"/>
      <c r="AC6220"/>
      <c r="AD6220"/>
      <c r="AE6220"/>
    </row>
    <row r="6221" spans="1:31" x14ac:dyDescent="0.2">
      <c r="A6221"/>
      <c r="B6221"/>
      <c r="C6221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S6221"/>
      <c r="T6221"/>
      <c r="U6221"/>
      <c r="V6221"/>
      <c r="W6221"/>
      <c r="X6221"/>
      <c r="Y6221"/>
      <c r="Z6221"/>
      <c r="AA6221"/>
      <c r="AB6221"/>
      <c r="AC6221"/>
      <c r="AD6221"/>
      <c r="AE6221"/>
    </row>
    <row r="6222" spans="1:31" x14ac:dyDescent="0.2">
      <c r="A6222"/>
      <c r="B6222"/>
      <c r="C6222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S6222"/>
      <c r="T6222"/>
      <c r="U6222"/>
      <c r="V6222"/>
      <c r="W6222"/>
      <c r="X6222"/>
      <c r="Y6222"/>
      <c r="Z6222"/>
      <c r="AA6222"/>
      <c r="AB6222"/>
      <c r="AC6222"/>
      <c r="AD6222"/>
      <c r="AE6222"/>
    </row>
    <row r="6223" spans="1:31" x14ac:dyDescent="0.2">
      <c r="A6223"/>
      <c r="B6223"/>
      <c r="C6223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S6223"/>
      <c r="T6223"/>
      <c r="U6223"/>
      <c r="V6223"/>
      <c r="W6223"/>
      <c r="X6223"/>
      <c r="Y6223"/>
      <c r="Z6223"/>
      <c r="AA6223"/>
      <c r="AB6223"/>
      <c r="AC6223"/>
      <c r="AD6223"/>
      <c r="AE6223"/>
    </row>
    <row r="6224" spans="1:31" x14ac:dyDescent="0.2">
      <c r="A6224"/>
      <c r="B6224"/>
      <c r="C622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S6224"/>
      <c r="T6224"/>
      <c r="U6224"/>
      <c r="V6224"/>
      <c r="W6224"/>
      <c r="X6224"/>
      <c r="Y6224"/>
      <c r="Z6224"/>
      <c r="AA6224"/>
      <c r="AB6224"/>
      <c r="AC6224"/>
      <c r="AD6224"/>
      <c r="AE6224"/>
    </row>
    <row r="6225" spans="1:31" x14ac:dyDescent="0.2">
      <c r="A6225"/>
      <c r="B6225"/>
      <c r="C6225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S6225"/>
      <c r="T6225"/>
      <c r="U6225"/>
      <c r="V6225"/>
      <c r="W6225"/>
      <c r="X6225"/>
      <c r="Y6225"/>
      <c r="Z6225"/>
      <c r="AA6225"/>
      <c r="AB6225"/>
      <c r="AC6225"/>
      <c r="AD6225"/>
      <c r="AE6225"/>
    </row>
    <row r="6226" spans="1:31" x14ac:dyDescent="0.2">
      <c r="A6226"/>
      <c r="B6226"/>
      <c r="C6226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S6226"/>
      <c r="T6226"/>
      <c r="U6226"/>
      <c r="V6226"/>
      <c r="W6226"/>
      <c r="X6226"/>
      <c r="Y6226"/>
      <c r="Z6226"/>
      <c r="AA6226"/>
      <c r="AB6226"/>
      <c r="AC6226"/>
      <c r="AD6226"/>
      <c r="AE6226"/>
    </row>
    <row r="6227" spans="1:31" x14ac:dyDescent="0.2">
      <c r="A6227"/>
      <c r="B6227"/>
      <c r="C6227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S6227"/>
      <c r="T6227"/>
      <c r="U6227"/>
      <c r="V6227"/>
      <c r="W6227"/>
      <c r="X6227"/>
      <c r="Y6227"/>
      <c r="Z6227"/>
      <c r="AA6227"/>
      <c r="AB6227"/>
      <c r="AC6227"/>
      <c r="AD6227"/>
      <c r="AE6227"/>
    </row>
    <row r="6228" spans="1:31" x14ac:dyDescent="0.2">
      <c r="A6228"/>
      <c r="B6228"/>
      <c r="C6228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S6228"/>
      <c r="T6228"/>
      <c r="U6228"/>
      <c r="V6228"/>
      <c r="W6228"/>
      <c r="X6228"/>
      <c r="Y6228"/>
      <c r="Z6228"/>
      <c r="AA6228"/>
      <c r="AB6228"/>
      <c r="AC6228"/>
      <c r="AD6228"/>
      <c r="AE6228"/>
    </row>
    <row r="6229" spans="1:31" x14ac:dyDescent="0.2">
      <c r="A6229"/>
      <c r="B6229"/>
      <c r="C6229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S6229"/>
      <c r="T6229"/>
      <c r="U6229"/>
      <c r="V6229"/>
      <c r="W6229"/>
      <c r="X6229"/>
      <c r="Y6229"/>
      <c r="Z6229"/>
      <c r="AA6229"/>
      <c r="AB6229"/>
      <c r="AC6229"/>
      <c r="AD6229"/>
      <c r="AE6229"/>
    </row>
    <row r="6230" spans="1:31" x14ac:dyDescent="0.2">
      <c r="A6230"/>
      <c r="B6230"/>
      <c r="C6230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S6230"/>
      <c r="T6230"/>
      <c r="U6230"/>
      <c r="V6230"/>
      <c r="W6230"/>
      <c r="X6230"/>
      <c r="Y6230"/>
      <c r="Z6230"/>
      <c r="AA6230"/>
      <c r="AB6230"/>
      <c r="AC6230"/>
      <c r="AD6230"/>
      <c r="AE6230"/>
    </row>
    <row r="6231" spans="1:31" x14ac:dyDescent="0.2">
      <c r="A6231"/>
      <c r="B6231"/>
      <c r="C6231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S6231"/>
      <c r="T6231"/>
      <c r="U6231"/>
      <c r="V6231"/>
      <c r="W6231"/>
      <c r="X6231"/>
      <c r="Y6231"/>
      <c r="Z6231"/>
      <c r="AA6231"/>
      <c r="AB6231"/>
      <c r="AC6231"/>
      <c r="AD6231"/>
      <c r="AE6231"/>
    </row>
    <row r="6232" spans="1:31" x14ac:dyDescent="0.2">
      <c r="A6232"/>
      <c r="B6232"/>
      <c r="C6232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S6232"/>
      <c r="T6232"/>
      <c r="U6232"/>
      <c r="V6232"/>
      <c r="W6232"/>
      <c r="X6232"/>
      <c r="Y6232"/>
      <c r="Z6232"/>
      <c r="AA6232"/>
      <c r="AB6232"/>
      <c r="AC6232"/>
      <c r="AD6232"/>
      <c r="AE6232"/>
    </row>
    <row r="6233" spans="1:31" x14ac:dyDescent="0.2">
      <c r="A6233"/>
      <c r="B6233"/>
      <c r="C6233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S6233"/>
      <c r="T6233"/>
      <c r="U6233"/>
      <c r="V6233"/>
      <c r="W6233"/>
      <c r="X6233"/>
      <c r="Y6233"/>
      <c r="Z6233"/>
      <c r="AA6233"/>
      <c r="AB6233"/>
      <c r="AC6233"/>
      <c r="AD6233"/>
      <c r="AE6233"/>
    </row>
    <row r="6234" spans="1:31" x14ac:dyDescent="0.2">
      <c r="A6234"/>
      <c r="B6234"/>
      <c r="C623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S6234"/>
      <c r="T6234"/>
      <c r="U6234"/>
      <c r="V6234"/>
      <c r="W6234"/>
      <c r="X6234"/>
      <c r="Y6234"/>
      <c r="Z6234"/>
      <c r="AA6234"/>
      <c r="AB6234"/>
      <c r="AC6234"/>
      <c r="AD6234"/>
      <c r="AE6234"/>
    </row>
    <row r="6235" spans="1:31" x14ac:dyDescent="0.2">
      <c r="A6235"/>
      <c r="B6235"/>
      <c r="C6235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S6235"/>
      <c r="T6235"/>
      <c r="U6235"/>
      <c r="V6235"/>
      <c r="W6235"/>
      <c r="X6235"/>
      <c r="Y6235"/>
      <c r="Z6235"/>
      <c r="AA6235"/>
      <c r="AB6235"/>
      <c r="AC6235"/>
      <c r="AD6235"/>
      <c r="AE6235"/>
    </row>
    <row r="6236" spans="1:31" x14ac:dyDescent="0.2">
      <c r="A6236"/>
      <c r="B6236"/>
      <c r="C6236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S6236"/>
      <c r="T6236"/>
      <c r="U6236"/>
      <c r="V6236"/>
      <c r="W6236"/>
      <c r="X6236"/>
      <c r="Y6236"/>
      <c r="Z6236"/>
      <c r="AA6236"/>
      <c r="AB6236"/>
      <c r="AC6236"/>
      <c r="AD6236"/>
      <c r="AE6236"/>
    </row>
    <row r="6237" spans="1:31" x14ac:dyDescent="0.2">
      <c r="A6237"/>
      <c r="B6237"/>
      <c r="C6237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S6237"/>
      <c r="T6237"/>
      <c r="U6237"/>
      <c r="V6237"/>
      <c r="W6237"/>
      <c r="X6237"/>
      <c r="Y6237"/>
      <c r="Z6237"/>
      <c r="AA6237"/>
      <c r="AB6237"/>
      <c r="AC6237"/>
      <c r="AD6237"/>
      <c r="AE6237"/>
    </row>
    <row r="6238" spans="1:31" x14ac:dyDescent="0.2">
      <c r="A6238"/>
      <c r="B6238"/>
      <c r="C6238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S6238"/>
      <c r="T6238"/>
      <c r="U6238"/>
      <c r="V6238"/>
      <c r="W6238"/>
      <c r="X6238"/>
      <c r="Y6238"/>
      <c r="Z6238"/>
      <c r="AA6238"/>
      <c r="AB6238"/>
      <c r="AC6238"/>
      <c r="AD6238"/>
      <c r="AE6238"/>
    </row>
    <row r="6239" spans="1:31" x14ac:dyDescent="0.2">
      <c r="A6239"/>
      <c r="B6239"/>
      <c r="C6239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S6239"/>
      <c r="T6239"/>
      <c r="U6239"/>
      <c r="V6239"/>
      <c r="W6239"/>
      <c r="X6239"/>
      <c r="Y6239"/>
      <c r="Z6239"/>
      <c r="AA6239"/>
      <c r="AB6239"/>
      <c r="AC6239"/>
      <c r="AD6239"/>
      <c r="AE6239"/>
    </row>
    <row r="6240" spans="1:31" x14ac:dyDescent="0.2">
      <c r="A6240"/>
      <c r="B6240"/>
      <c r="C6240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S6240"/>
      <c r="T6240"/>
      <c r="U6240"/>
      <c r="V6240"/>
      <c r="W6240"/>
      <c r="X6240"/>
      <c r="Y6240"/>
      <c r="Z6240"/>
      <c r="AA6240"/>
      <c r="AB6240"/>
      <c r="AC6240"/>
      <c r="AD6240"/>
      <c r="AE6240"/>
    </row>
    <row r="6241" spans="1:31" x14ac:dyDescent="0.2">
      <c r="A6241"/>
      <c r="B6241"/>
      <c r="C6241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S6241"/>
      <c r="T6241"/>
      <c r="U6241"/>
      <c r="V6241"/>
      <c r="W6241"/>
      <c r="X6241"/>
      <c r="Y6241"/>
      <c r="Z6241"/>
      <c r="AA6241"/>
      <c r="AB6241"/>
      <c r="AC6241"/>
      <c r="AD6241"/>
      <c r="AE6241"/>
    </row>
    <row r="6242" spans="1:31" x14ac:dyDescent="0.2">
      <c r="A6242"/>
      <c r="B6242"/>
      <c r="C6242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S6242"/>
      <c r="T6242"/>
      <c r="U6242"/>
      <c r="V6242"/>
      <c r="W6242"/>
      <c r="X6242"/>
      <c r="Y6242"/>
      <c r="Z6242"/>
      <c r="AA6242"/>
      <c r="AB6242"/>
      <c r="AC6242"/>
      <c r="AD6242"/>
      <c r="AE6242"/>
    </row>
    <row r="6243" spans="1:31" x14ac:dyDescent="0.2">
      <c r="A6243"/>
      <c r="B6243"/>
      <c r="C6243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S6243"/>
      <c r="T6243"/>
      <c r="U6243"/>
      <c r="V6243"/>
      <c r="W6243"/>
      <c r="X6243"/>
      <c r="Y6243"/>
      <c r="Z6243"/>
      <c r="AA6243"/>
      <c r="AB6243"/>
      <c r="AC6243"/>
      <c r="AD6243"/>
      <c r="AE6243"/>
    </row>
    <row r="6244" spans="1:31" x14ac:dyDescent="0.2">
      <c r="A6244"/>
      <c r="B6244"/>
      <c r="C624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S6244"/>
      <c r="T6244"/>
      <c r="U6244"/>
      <c r="V6244"/>
      <c r="W6244"/>
      <c r="X6244"/>
      <c r="Y6244"/>
      <c r="Z6244"/>
      <c r="AA6244"/>
      <c r="AB6244"/>
      <c r="AC6244"/>
      <c r="AD6244"/>
      <c r="AE6244"/>
    </row>
    <row r="6245" spans="1:31" x14ac:dyDescent="0.2">
      <c r="A6245"/>
      <c r="B6245"/>
      <c r="C6245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S6245"/>
      <c r="T6245"/>
      <c r="U6245"/>
      <c r="V6245"/>
      <c r="W6245"/>
      <c r="X6245"/>
      <c r="Y6245"/>
      <c r="Z6245"/>
      <c r="AA6245"/>
      <c r="AB6245"/>
      <c r="AC6245"/>
      <c r="AD6245"/>
      <c r="AE6245"/>
    </row>
    <row r="6246" spans="1:31" x14ac:dyDescent="0.2">
      <c r="A6246"/>
      <c r="B6246"/>
      <c r="C6246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S6246"/>
      <c r="T6246"/>
      <c r="U6246"/>
      <c r="V6246"/>
      <c r="W6246"/>
      <c r="X6246"/>
      <c r="Y6246"/>
      <c r="Z6246"/>
      <c r="AA6246"/>
      <c r="AB6246"/>
      <c r="AC6246"/>
      <c r="AD6246"/>
      <c r="AE6246"/>
    </row>
    <row r="6247" spans="1:31" x14ac:dyDescent="0.2">
      <c r="A6247"/>
      <c r="B6247"/>
      <c r="C6247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S6247"/>
      <c r="T6247"/>
      <c r="U6247"/>
      <c r="V6247"/>
      <c r="W6247"/>
      <c r="X6247"/>
      <c r="Y6247"/>
      <c r="Z6247"/>
      <c r="AA6247"/>
      <c r="AB6247"/>
      <c r="AC6247"/>
      <c r="AD6247"/>
      <c r="AE6247"/>
    </row>
    <row r="6248" spans="1:31" x14ac:dyDescent="0.2">
      <c r="A6248"/>
      <c r="B6248"/>
      <c r="C6248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S6248"/>
      <c r="T6248"/>
      <c r="U6248"/>
      <c r="V6248"/>
      <c r="W6248"/>
      <c r="X6248"/>
      <c r="Y6248"/>
      <c r="Z6248"/>
      <c r="AA6248"/>
      <c r="AB6248"/>
      <c r="AC6248"/>
      <c r="AD6248"/>
      <c r="AE6248"/>
    </row>
    <row r="6249" spans="1:31" x14ac:dyDescent="0.2">
      <c r="A6249"/>
      <c r="B6249"/>
      <c r="C6249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S6249"/>
      <c r="T6249"/>
      <c r="U6249"/>
      <c r="V6249"/>
      <c r="W6249"/>
      <c r="X6249"/>
      <c r="Y6249"/>
      <c r="Z6249"/>
      <c r="AA6249"/>
      <c r="AB6249"/>
      <c r="AC6249"/>
      <c r="AD6249"/>
      <c r="AE6249"/>
    </row>
    <row r="6250" spans="1:31" x14ac:dyDescent="0.2">
      <c r="A6250"/>
      <c r="B6250"/>
      <c r="C6250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S6250"/>
      <c r="T6250"/>
      <c r="U6250"/>
      <c r="V6250"/>
      <c r="W6250"/>
      <c r="X6250"/>
      <c r="Y6250"/>
      <c r="Z6250"/>
      <c r="AA6250"/>
      <c r="AB6250"/>
      <c r="AC6250"/>
      <c r="AD6250"/>
      <c r="AE6250"/>
    </row>
    <row r="6251" spans="1:31" x14ac:dyDescent="0.2">
      <c r="A6251"/>
      <c r="B6251"/>
      <c r="C6251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S6251"/>
      <c r="T6251"/>
      <c r="U6251"/>
      <c r="V6251"/>
      <c r="W6251"/>
      <c r="X6251"/>
      <c r="Y6251"/>
      <c r="Z6251"/>
      <c r="AA6251"/>
      <c r="AB6251"/>
      <c r="AC6251"/>
      <c r="AD6251"/>
      <c r="AE6251"/>
    </row>
    <row r="6252" spans="1:31" x14ac:dyDescent="0.2">
      <c r="A6252"/>
      <c r="B6252"/>
      <c r="C6252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S6252"/>
      <c r="T6252"/>
      <c r="U6252"/>
      <c r="V6252"/>
      <c r="W6252"/>
      <c r="X6252"/>
      <c r="Y6252"/>
      <c r="Z6252"/>
      <c r="AA6252"/>
      <c r="AB6252"/>
      <c r="AC6252"/>
      <c r="AD6252"/>
      <c r="AE6252"/>
    </row>
    <row r="6253" spans="1:31" x14ac:dyDescent="0.2">
      <c r="A6253"/>
      <c r="B6253"/>
      <c r="C6253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S6253"/>
      <c r="T6253"/>
      <c r="U6253"/>
      <c r="V6253"/>
      <c r="W6253"/>
      <c r="X6253"/>
      <c r="Y6253"/>
      <c r="Z6253"/>
      <c r="AA6253"/>
      <c r="AB6253"/>
      <c r="AC6253"/>
      <c r="AD6253"/>
      <c r="AE6253"/>
    </row>
    <row r="6254" spans="1:31" x14ac:dyDescent="0.2">
      <c r="A6254"/>
      <c r="B6254"/>
      <c r="C625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S6254"/>
      <c r="T6254"/>
      <c r="U6254"/>
      <c r="V6254"/>
      <c r="W6254"/>
      <c r="X6254"/>
      <c r="Y6254"/>
      <c r="Z6254"/>
      <c r="AA6254"/>
      <c r="AB6254"/>
      <c r="AC6254"/>
      <c r="AD6254"/>
      <c r="AE6254"/>
    </row>
    <row r="6255" spans="1:31" x14ac:dyDescent="0.2">
      <c r="A6255"/>
      <c r="B6255"/>
      <c r="C6255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S6255"/>
      <c r="T6255"/>
      <c r="U6255"/>
      <c r="V6255"/>
      <c r="W6255"/>
      <c r="X6255"/>
      <c r="Y6255"/>
      <c r="Z6255"/>
      <c r="AA6255"/>
      <c r="AB6255"/>
      <c r="AC6255"/>
      <c r="AD6255"/>
      <c r="AE6255"/>
    </row>
    <row r="6256" spans="1:31" x14ac:dyDescent="0.2">
      <c r="A6256"/>
      <c r="B6256"/>
      <c r="C6256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S6256"/>
      <c r="T6256"/>
      <c r="U6256"/>
      <c r="V6256"/>
      <c r="W6256"/>
      <c r="X6256"/>
      <c r="Y6256"/>
      <c r="Z6256"/>
      <c r="AA6256"/>
      <c r="AB6256"/>
      <c r="AC6256"/>
      <c r="AD6256"/>
      <c r="AE6256"/>
    </row>
    <row r="6257" spans="1:31" x14ac:dyDescent="0.2">
      <c r="A6257"/>
      <c r="B6257"/>
      <c r="C6257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S6257"/>
      <c r="T6257"/>
      <c r="U6257"/>
      <c r="V6257"/>
      <c r="W6257"/>
      <c r="X6257"/>
      <c r="Y6257"/>
      <c r="Z6257"/>
      <c r="AA6257"/>
      <c r="AB6257"/>
      <c r="AC6257"/>
      <c r="AD6257"/>
      <c r="AE6257"/>
    </row>
    <row r="6258" spans="1:31" x14ac:dyDescent="0.2">
      <c r="A6258"/>
      <c r="B6258"/>
      <c r="C6258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S6258"/>
      <c r="T6258"/>
      <c r="U6258"/>
      <c r="V6258"/>
      <c r="W6258"/>
      <c r="X6258"/>
      <c r="Y6258"/>
      <c r="Z6258"/>
      <c r="AA6258"/>
      <c r="AB6258"/>
      <c r="AC6258"/>
      <c r="AD6258"/>
      <c r="AE6258"/>
    </row>
    <row r="6259" spans="1:31" x14ac:dyDescent="0.2">
      <c r="A6259"/>
      <c r="B6259"/>
      <c r="C6259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S6259"/>
      <c r="T6259"/>
      <c r="U6259"/>
      <c r="V6259"/>
      <c r="W6259"/>
      <c r="X6259"/>
      <c r="Y6259"/>
      <c r="Z6259"/>
      <c r="AA6259"/>
      <c r="AB6259"/>
      <c r="AC6259"/>
      <c r="AD6259"/>
      <c r="AE6259"/>
    </row>
    <row r="6260" spans="1:31" x14ac:dyDescent="0.2">
      <c r="A6260"/>
      <c r="B6260"/>
      <c r="C6260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S6260"/>
      <c r="T6260"/>
      <c r="U6260"/>
      <c r="V6260"/>
      <c r="W6260"/>
      <c r="X6260"/>
      <c r="Y6260"/>
      <c r="Z6260"/>
      <c r="AA6260"/>
      <c r="AB6260"/>
      <c r="AC6260"/>
      <c r="AD6260"/>
      <c r="AE6260"/>
    </row>
    <row r="6261" spans="1:31" x14ac:dyDescent="0.2">
      <c r="A6261"/>
      <c r="B6261"/>
      <c r="C6261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S6261"/>
      <c r="T6261"/>
      <c r="U6261"/>
      <c r="V6261"/>
      <c r="W6261"/>
      <c r="X6261"/>
      <c r="Y6261"/>
      <c r="Z6261"/>
      <c r="AA6261"/>
      <c r="AB6261"/>
      <c r="AC6261"/>
      <c r="AD6261"/>
      <c r="AE6261"/>
    </row>
    <row r="6262" spans="1:31" x14ac:dyDescent="0.2">
      <c r="A6262"/>
      <c r="B6262"/>
      <c r="C6262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S6262"/>
      <c r="T6262"/>
      <c r="U6262"/>
      <c r="V6262"/>
      <c r="W6262"/>
      <c r="X6262"/>
      <c r="Y6262"/>
      <c r="Z6262"/>
      <c r="AA6262"/>
      <c r="AB6262"/>
      <c r="AC6262"/>
      <c r="AD6262"/>
      <c r="AE6262"/>
    </row>
    <row r="6263" spans="1:31" x14ac:dyDescent="0.2">
      <c r="A6263"/>
      <c r="B6263"/>
      <c r="C6263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S6263"/>
      <c r="T6263"/>
      <c r="U6263"/>
      <c r="V6263"/>
      <c r="W6263"/>
      <c r="X6263"/>
      <c r="Y6263"/>
      <c r="Z6263"/>
      <c r="AA6263"/>
      <c r="AB6263"/>
      <c r="AC6263"/>
      <c r="AD6263"/>
      <c r="AE6263"/>
    </row>
    <row r="6264" spans="1:31" x14ac:dyDescent="0.2">
      <c r="A6264"/>
      <c r="B6264"/>
      <c r="C626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S6264"/>
      <c r="T6264"/>
      <c r="U6264"/>
      <c r="V6264"/>
      <c r="W6264"/>
      <c r="X6264"/>
      <c r="Y6264"/>
      <c r="Z6264"/>
      <c r="AA6264"/>
      <c r="AB6264"/>
      <c r="AC6264"/>
      <c r="AD6264"/>
      <c r="AE6264"/>
    </row>
    <row r="6265" spans="1:31" x14ac:dyDescent="0.2">
      <c r="A6265"/>
      <c r="B6265"/>
      <c r="C6265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S6265"/>
      <c r="T6265"/>
      <c r="U6265"/>
      <c r="V6265"/>
      <c r="W6265"/>
      <c r="X6265"/>
      <c r="Y6265"/>
      <c r="Z6265"/>
      <c r="AA6265"/>
      <c r="AB6265"/>
      <c r="AC6265"/>
      <c r="AD6265"/>
      <c r="AE6265"/>
    </row>
    <row r="6266" spans="1:31" x14ac:dyDescent="0.2">
      <c r="A6266"/>
      <c r="B6266"/>
      <c r="C6266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S6266"/>
      <c r="T6266"/>
      <c r="U6266"/>
      <c r="V6266"/>
      <c r="W6266"/>
      <c r="X6266"/>
      <c r="Y6266"/>
      <c r="Z6266"/>
      <c r="AA6266"/>
      <c r="AB6266"/>
      <c r="AC6266"/>
      <c r="AD6266"/>
      <c r="AE6266"/>
    </row>
    <row r="6267" spans="1:31" x14ac:dyDescent="0.2">
      <c r="A6267"/>
      <c r="B6267"/>
      <c r="C6267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S6267"/>
      <c r="T6267"/>
      <c r="U6267"/>
      <c r="V6267"/>
      <c r="W6267"/>
      <c r="X6267"/>
      <c r="Y6267"/>
      <c r="Z6267"/>
      <c r="AA6267"/>
      <c r="AB6267"/>
      <c r="AC6267"/>
      <c r="AD6267"/>
      <c r="AE6267"/>
    </row>
    <row r="6268" spans="1:31" x14ac:dyDescent="0.2">
      <c r="A6268"/>
      <c r="B6268"/>
      <c r="C6268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S6268"/>
      <c r="T6268"/>
      <c r="U6268"/>
      <c r="V6268"/>
      <c r="W6268"/>
      <c r="X6268"/>
      <c r="Y6268"/>
      <c r="Z6268"/>
      <c r="AA6268"/>
      <c r="AB6268"/>
      <c r="AC6268"/>
      <c r="AD6268"/>
      <c r="AE6268"/>
    </row>
    <row r="6269" spans="1:31" x14ac:dyDescent="0.2">
      <c r="A6269"/>
      <c r="B6269"/>
      <c r="C6269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S6269"/>
      <c r="T6269"/>
      <c r="U6269"/>
      <c r="V6269"/>
      <c r="W6269"/>
      <c r="X6269"/>
      <c r="Y6269"/>
      <c r="Z6269"/>
      <c r="AA6269"/>
      <c r="AB6269"/>
      <c r="AC6269"/>
      <c r="AD6269"/>
      <c r="AE6269"/>
    </row>
    <row r="6270" spans="1:31" x14ac:dyDescent="0.2">
      <c r="A6270"/>
      <c r="B6270"/>
      <c r="C6270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S6270"/>
      <c r="T6270"/>
      <c r="U6270"/>
      <c r="V6270"/>
      <c r="W6270"/>
      <c r="X6270"/>
      <c r="Y6270"/>
      <c r="Z6270"/>
      <c r="AA6270"/>
      <c r="AB6270"/>
      <c r="AC6270"/>
      <c r="AD6270"/>
      <c r="AE6270"/>
    </row>
    <row r="6271" spans="1:31" x14ac:dyDescent="0.2">
      <c r="A6271"/>
      <c r="B6271"/>
      <c r="C6271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S6271"/>
      <c r="T6271"/>
      <c r="U6271"/>
      <c r="V6271"/>
      <c r="W6271"/>
      <c r="X6271"/>
      <c r="Y6271"/>
      <c r="Z6271"/>
      <c r="AA6271"/>
      <c r="AB6271"/>
      <c r="AC6271"/>
      <c r="AD6271"/>
      <c r="AE6271"/>
    </row>
    <row r="6272" spans="1:31" x14ac:dyDescent="0.2">
      <c r="A6272"/>
      <c r="B6272"/>
      <c r="C6272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S6272"/>
      <c r="T6272"/>
      <c r="U6272"/>
      <c r="V6272"/>
      <c r="W6272"/>
      <c r="X6272"/>
      <c r="Y6272"/>
      <c r="Z6272"/>
      <c r="AA6272"/>
      <c r="AB6272"/>
      <c r="AC6272"/>
      <c r="AD6272"/>
      <c r="AE6272"/>
    </row>
    <row r="6273" spans="1:31" x14ac:dyDescent="0.2">
      <c r="A6273"/>
      <c r="B6273"/>
      <c r="C6273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S6273"/>
      <c r="T6273"/>
      <c r="U6273"/>
      <c r="V6273"/>
      <c r="W6273"/>
      <c r="X6273"/>
      <c r="Y6273"/>
      <c r="Z6273"/>
      <c r="AA6273"/>
      <c r="AB6273"/>
      <c r="AC6273"/>
      <c r="AD6273"/>
      <c r="AE6273"/>
    </row>
    <row r="6274" spans="1:31" x14ac:dyDescent="0.2">
      <c r="A6274"/>
      <c r="B6274"/>
      <c r="C627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S6274"/>
      <c r="T6274"/>
      <c r="U6274"/>
      <c r="V6274"/>
      <c r="W6274"/>
      <c r="X6274"/>
      <c r="Y6274"/>
      <c r="Z6274"/>
      <c r="AA6274"/>
      <c r="AB6274"/>
      <c r="AC6274"/>
      <c r="AD6274"/>
      <c r="AE6274"/>
    </row>
    <row r="6275" spans="1:31" x14ac:dyDescent="0.2">
      <c r="A6275"/>
      <c r="B6275"/>
      <c r="C6275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S6275"/>
      <c r="T6275"/>
      <c r="U6275"/>
      <c r="V6275"/>
      <c r="W6275"/>
      <c r="X6275"/>
      <c r="Y6275"/>
      <c r="Z6275"/>
      <c r="AA6275"/>
      <c r="AB6275"/>
      <c r="AC6275"/>
      <c r="AD6275"/>
      <c r="AE6275"/>
    </row>
    <row r="6276" spans="1:31" x14ac:dyDescent="0.2">
      <c r="A6276"/>
      <c r="B6276"/>
      <c r="C6276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S6276"/>
      <c r="T6276"/>
      <c r="U6276"/>
      <c r="V6276"/>
      <c r="W6276"/>
      <c r="X6276"/>
      <c r="Y6276"/>
      <c r="Z6276"/>
      <c r="AA6276"/>
      <c r="AB6276"/>
      <c r="AC6276"/>
      <c r="AD6276"/>
      <c r="AE6276"/>
    </row>
    <row r="6277" spans="1:31" x14ac:dyDescent="0.2">
      <c r="A6277"/>
      <c r="B6277"/>
      <c r="C6277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S6277"/>
      <c r="T6277"/>
      <c r="U6277"/>
      <c r="V6277"/>
      <c r="W6277"/>
      <c r="X6277"/>
      <c r="Y6277"/>
      <c r="Z6277"/>
      <c r="AA6277"/>
      <c r="AB6277"/>
      <c r="AC6277"/>
      <c r="AD6277"/>
      <c r="AE6277"/>
    </row>
    <row r="6278" spans="1:31" x14ac:dyDescent="0.2">
      <c r="A6278"/>
      <c r="B6278"/>
      <c r="C6278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S6278"/>
      <c r="T6278"/>
      <c r="U6278"/>
      <c r="V6278"/>
      <c r="W6278"/>
      <c r="X6278"/>
      <c r="Y6278"/>
      <c r="Z6278"/>
      <c r="AA6278"/>
      <c r="AB6278"/>
      <c r="AC6278"/>
      <c r="AD6278"/>
      <c r="AE6278"/>
    </row>
    <row r="6279" spans="1:31" x14ac:dyDescent="0.2">
      <c r="A6279"/>
      <c r="B6279"/>
      <c r="C6279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S6279"/>
      <c r="T6279"/>
      <c r="U6279"/>
      <c r="V6279"/>
      <c r="W6279"/>
      <c r="X6279"/>
      <c r="Y6279"/>
      <c r="Z6279"/>
      <c r="AA6279"/>
      <c r="AB6279"/>
      <c r="AC6279"/>
      <c r="AD6279"/>
      <c r="AE6279"/>
    </row>
    <row r="6280" spans="1:31" x14ac:dyDescent="0.2">
      <c r="A6280"/>
      <c r="B6280"/>
      <c r="C6280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S6280"/>
      <c r="T6280"/>
      <c r="U6280"/>
      <c r="V6280"/>
      <c r="W6280"/>
      <c r="X6280"/>
      <c r="Y6280"/>
      <c r="Z6280"/>
      <c r="AA6280"/>
      <c r="AB6280"/>
      <c r="AC6280"/>
      <c r="AD6280"/>
      <c r="AE6280"/>
    </row>
    <row r="6281" spans="1:31" x14ac:dyDescent="0.2">
      <c r="A6281"/>
      <c r="B6281"/>
      <c r="C6281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S6281"/>
      <c r="T6281"/>
      <c r="U6281"/>
      <c r="V6281"/>
      <c r="W6281"/>
      <c r="X6281"/>
      <c r="Y6281"/>
      <c r="Z6281"/>
      <c r="AA6281"/>
      <c r="AB6281"/>
      <c r="AC6281"/>
      <c r="AD6281"/>
      <c r="AE6281"/>
    </row>
    <row r="6282" spans="1:31" x14ac:dyDescent="0.2">
      <c r="A6282"/>
      <c r="B6282"/>
      <c r="C6282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S6282"/>
      <c r="T6282"/>
      <c r="U6282"/>
      <c r="V6282"/>
      <c r="W6282"/>
      <c r="X6282"/>
      <c r="Y6282"/>
      <c r="Z6282"/>
      <c r="AA6282"/>
      <c r="AB6282"/>
      <c r="AC6282"/>
      <c r="AD6282"/>
      <c r="AE6282"/>
    </row>
    <row r="6283" spans="1:31" x14ac:dyDescent="0.2">
      <c r="A6283"/>
      <c r="B6283"/>
      <c r="C6283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S6283"/>
      <c r="T6283"/>
      <c r="U6283"/>
      <c r="V6283"/>
      <c r="W6283"/>
      <c r="X6283"/>
      <c r="Y6283"/>
      <c r="Z6283"/>
      <c r="AA6283"/>
      <c r="AB6283"/>
      <c r="AC6283"/>
      <c r="AD6283"/>
      <c r="AE6283"/>
    </row>
    <row r="6284" spans="1:31" x14ac:dyDescent="0.2">
      <c r="A6284"/>
      <c r="B6284"/>
      <c r="C628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S6284"/>
      <c r="T6284"/>
      <c r="U6284"/>
      <c r="V6284"/>
      <c r="W6284"/>
      <c r="X6284"/>
      <c r="Y6284"/>
      <c r="Z6284"/>
      <c r="AA6284"/>
      <c r="AB6284"/>
      <c r="AC6284"/>
      <c r="AD6284"/>
      <c r="AE6284"/>
    </row>
    <row r="6285" spans="1:31" x14ac:dyDescent="0.2">
      <c r="A6285"/>
      <c r="B6285"/>
      <c r="C6285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S6285"/>
      <c r="T6285"/>
      <c r="U6285"/>
      <c r="V6285"/>
      <c r="W6285"/>
      <c r="X6285"/>
      <c r="Y6285"/>
      <c r="Z6285"/>
      <c r="AA6285"/>
      <c r="AB6285"/>
      <c r="AC6285"/>
      <c r="AD6285"/>
      <c r="AE6285"/>
    </row>
    <row r="6286" spans="1:31" x14ac:dyDescent="0.2">
      <c r="A6286"/>
      <c r="B6286"/>
      <c r="C6286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S6286"/>
      <c r="T6286"/>
      <c r="U6286"/>
      <c r="V6286"/>
      <c r="W6286"/>
      <c r="X6286"/>
      <c r="Y6286"/>
      <c r="Z6286"/>
      <c r="AA6286"/>
      <c r="AB6286"/>
      <c r="AC6286"/>
      <c r="AD6286"/>
      <c r="AE6286"/>
    </row>
    <row r="6287" spans="1:31" x14ac:dyDescent="0.2">
      <c r="A6287"/>
      <c r="B6287"/>
      <c r="C6287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S6287"/>
      <c r="T6287"/>
      <c r="U6287"/>
      <c r="V6287"/>
      <c r="W6287"/>
      <c r="X6287"/>
      <c r="Y6287"/>
      <c r="Z6287"/>
      <c r="AA6287"/>
      <c r="AB6287"/>
      <c r="AC6287"/>
      <c r="AD6287"/>
      <c r="AE6287"/>
    </row>
    <row r="6288" spans="1:31" x14ac:dyDescent="0.2">
      <c r="A6288"/>
      <c r="B6288"/>
      <c r="C6288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S6288"/>
      <c r="T6288"/>
      <c r="U6288"/>
      <c r="V6288"/>
      <c r="W6288"/>
      <c r="X6288"/>
      <c r="Y6288"/>
      <c r="Z6288"/>
      <c r="AA6288"/>
      <c r="AB6288"/>
      <c r="AC6288"/>
      <c r="AD6288"/>
      <c r="AE6288"/>
    </row>
    <row r="6289" spans="1:31" x14ac:dyDescent="0.2">
      <c r="A6289"/>
      <c r="B6289"/>
      <c r="C6289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S6289"/>
      <c r="T6289"/>
      <c r="U6289"/>
      <c r="V6289"/>
      <c r="W6289"/>
      <c r="X6289"/>
      <c r="Y6289"/>
      <c r="Z6289"/>
      <c r="AA6289"/>
      <c r="AB6289"/>
      <c r="AC6289"/>
      <c r="AD6289"/>
      <c r="AE6289"/>
    </row>
    <row r="6290" spans="1:31" x14ac:dyDescent="0.2">
      <c r="A6290"/>
      <c r="B6290"/>
      <c r="C6290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S6290"/>
      <c r="T6290"/>
      <c r="U6290"/>
      <c r="V6290"/>
      <c r="W6290"/>
      <c r="X6290"/>
      <c r="Y6290"/>
      <c r="Z6290"/>
      <c r="AA6290"/>
      <c r="AB6290"/>
      <c r="AC6290"/>
      <c r="AD6290"/>
      <c r="AE6290"/>
    </row>
    <row r="6291" spans="1:31" x14ac:dyDescent="0.2">
      <c r="A6291"/>
      <c r="B6291"/>
      <c r="C6291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S6291"/>
      <c r="T6291"/>
      <c r="U6291"/>
      <c r="V6291"/>
      <c r="W6291"/>
      <c r="X6291"/>
      <c r="Y6291"/>
      <c r="Z6291"/>
      <c r="AA6291"/>
      <c r="AB6291"/>
      <c r="AC6291"/>
      <c r="AD6291"/>
      <c r="AE6291"/>
    </row>
    <row r="6292" spans="1:31" x14ac:dyDescent="0.2">
      <c r="A6292"/>
      <c r="B6292"/>
      <c r="C6292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S6292"/>
      <c r="T6292"/>
      <c r="U6292"/>
      <c r="V6292"/>
      <c r="W6292"/>
      <c r="X6292"/>
      <c r="Y6292"/>
      <c r="Z6292"/>
      <c r="AA6292"/>
      <c r="AB6292"/>
      <c r="AC6292"/>
      <c r="AD6292"/>
      <c r="AE6292"/>
    </row>
    <row r="6293" spans="1:31" x14ac:dyDescent="0.2">
      <c r="A6293"/>
      <c r="B6293"/>
      <c r="C6293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S6293"/>
      <c r="T6293"/>
      <c r="U6293"/>
      <c r="V6293"/>
      <c r="W6293"/>
      <c r="X6293"/>
      <c r="Y6293"/>
      <c r="Z6293"/>
      <c r="AA6293"/>
      <c r="AB6293"/>
      <c r="AC6293"/>
      <c r="AD6293"/>
      <c r="AE6293"/>
    </row>
    <row r="6294" spans="1:31" x14ac:dyDescent="0.2">
      <c r="A6294"/>
      <c r="B6294"/>
      <c r="C629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S6294"/>
      <c r="T6294"/>
      <c r="U6294"/>
      <c r="V6294"/>
      <c r="W6294"/>
      <c r="X6294"/>
      <c r="Y6294"/>
      <c r="Z6294"/>
      <c r="AA6294"/>
      <c r="AB6294"/>
      <c r="AC6294"/>
      <c r="AD6294"/>
      <c r="AE6294"/>
    </row>
    <row r="6295" spans="1:31" x14ac:dyDescent="0.2">
      <c r="A6295"/>
      <c r="B6295"/>
      <c r="C6295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S6295"/>
      <c r="T6295"/>
      <c r="U6295"/>
      <c r="V6295"/>
      <c r="W6295"/>
      <c r="X6295"/>
      <c r="Y6295"/>
      <c r="Z6295"/>
      <c r="AA6295"/>
      <c r="AB6295"/>
      <c r="AC6295"/>
      <c r="AD6295"/>
      <c r="AE6295"/>
    </row>
    <row r="6296" spans="1:31" x14ac:dyDescent="0.2">
      <c r="A6296"/>
      <c r="B6296"/>
      <c r="C6296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S6296"/>
      <c r="T6296"/>
      <c r="U6296"/>
      <c r="V6296"/>
      <c r="W6296"/>
      <c r="X6296"/>
      <c r="Y6296"/>
      <c r="Z6296"/>
      <c r="AA6296"/>
      <c r="AB6296"/>
      <c r="AC6296"/>
      <c r="AD6296"/>
      <c r="AE6296"/>
    </row>
    <row r="6297" spans="1:31" x14ac:dyDescent="0.2">
      <c r="A6297"/>
      <c r="B6297"/>
      <c r="C6297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S6297"/>
      <c r="T6297"/>
      <c r="U6297"/>
      <c r="V6297"/>
      <c r="W6297"/>
      <c r="X6297"/>
      <c r="Y6297"/>
      <c r="Z6297"/>
      <c r="AA6297"/>
      <c r="AB6297"/>
      <c r="AC6297"/>
      <c r="AD6297"/>
      <c r="AE6297"/>
    </row>
    <row r="6298" spans="1:31" x14ac:dyDescent="0.2">
      <c r="A6298"/>
      <c r="B6298"/>
      <c r="C6298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S6298"/>
      <c r="T6298"/>
      <c r="U6298"/>
      <c r="V6298"/>
      <c r="W6298"/>
      <c r="X6298"/>
      <c r="Y6298"/>
      <c r="Z6298"/>
      <c r="AA6298"/>
      <c r="AB6298"/>
      <c r="AC6298"/>
      <c r="AD6298"/>
      <c r="AE6298"/>
    </row>
    <row r="6299" spans="1:31" x14ac:dyDescent="0.2">
      <c r="A6299"/>
      <c r="B6299"/>
      <c r="C6299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S6299"/>
      <c r="T6299"/>
      <c r="U6299"/>
      <c r="V6299"/>
      <c r="W6299"/>
      <c r="X6299"/>
      <c r="Y6299"/>
      <c r="Z6299"/>
      <c r="AA6299"/>
      <c r="AB6299"/>
      <c r="AC6299"/>
      <c r="AD6299"/>
      <c r="AE6299"/>
    </row>
    <row r="6300" spans="1:31" x14ac:dyDescent="0.2">
      <c r="A6300"/>
      <c r="B6300"/>
      <c r="C6300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S6300"/>
      <c r="T6300"/>
      <c r="U6300"/>
      <c r="V6300"/>
      <c r="W6300"/>
      <c r="X6300"/>
      <c r="Y6300"/>
      <c r="Z6300"/>
      <c r="AA6300"/>
      <c r="AB6300"/>
      <c r="AC6300"/>
      <c r="AD6300"/>
      <c r="AE6300"/>
    </row>
    <row r="6301" spans="1:31" x14ac:dyDescent="0.2">
      <c r="A6301"/>
      <c r="B6301"/>
      <c r="C6301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S6301"/>
      <c r="T6301"/>
      <c r="U6301"/>
      <c r="V6301"/>
      <c r="W6301"/>
      <c r="X6301"/>
      <c r="Y6301"/>
      <c r="Z6301"/>
      <c r="AA6301"/>
      <c r="AB6301"/>
      <c r="AC6301"/>
      <c r="AD6301"/>
      <c r="AE6301"/>
    </row>
    <row r="6302" spans="1:31" x14ac:dyDescent="0.2">
      <c r="A6302"/>
      <c r="B6302"/>
      <c r="C6302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S6302"/>
      <c r="T6302"/>
      <c r="U6302"/>
      <c r="V6302"/>
      <c r="W6302"/>
      <c r="X6302"/>
      <c r="Y6302"/>
      <c r="Z6302"/>
      <c r="AA6302"/>
      <c r="AB6302"/>
      <c r="AC6302"/>
      <c r="AD6302"/>
      <c r="AE6302"/>
    </row>
    <row r="6303" spans="1:31" x14ac:dyDescent="0.2">
      <c r="A6303"/>
      <c r="B6303"/>
      <c r="C6303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S6303"/>
      <c r="T6303"/>
      <c r="U6303"/>
      <c r="V6303"/>
      <c r="W6303"/>
      <c r="X6303"/>
      <c r="Y6303"/>
      <c r="Z6303"/>
      <c r="AA6303"/>
      <c r="AB6303"/>
      <c r="AC6303"/>
      <c r="AD6303"/>
      <c r="AE6303"/>
    </row>
    <row r="6304" spans="1:31" x14ac:dyDescent="0.2">
      <c r="A6304"/>
      <c r="B6304"/>
      <c r="C630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S6304"/>
      <c r="T6304"/>
      <c r="U6304"/>
      <c r="V6304"/>
      <c r="W6304"/>
      <c r="X6304"/>
      <c r="Y6304"/>
      <c r="Z6304"/>
      <c r="AA6304"/>
      <c r="AB6304"/>
      <c r="AC6304"/>
      <c r="AD6304"/>
      <c r="AE6304"/>
    </row>
    <row r="6305" spans="1:31" x14ac:dyDescent="0.2">
      <c r="A6305"/>
      <c r="B6305"/>
      <c r="C6305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S6305"/>
      <c r="T6305"/>
      <c r="U6305"/>
      <c r="V6305"/>
      <c r="W6305"/>
      <c r="X6305"/>
      <c r="Y6305"/>
      <c r="Z6305"/>
      <c r="AA6305"/>
      <c r="AB6305"/>
      <c r="AC6305"/>
      <c r="AD6305"/>
      <c r="AE6305"/>
    </row>
    <row r="6306" spans="1:31" x14ac:dyDescent="0.2">
      <c r="A6306"/>
      <c r="B6306"/>
      <c r="C6306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S6306"/>
      <c r="T6306"/>
      <c r="U6306"/>
      <c r="V6306"/>
      <c r="W6306"/>
      <c r="X6306"/>
      <c r="Y6306"/>
      <c r="Z6306"/>
      <c r="AA6306"/>
      <c r="AB6306"/>
      <c r="AC6306"/>
      <c r="AD6306"/>
      <c r="AE6306"/>
    </row>
    <row r="6307" spans="1:31" x14ac:dyDescent="0.2">
      <c r="A6307"/>
      <c r="B6307"/>
      <c r="C6307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S6307"/>
      <c r="T6307"/>
      <c r="U6307"/>
      <c r="V6307"/>
      <c r="W6307"/>
      <c r="X6307"/>
      <c r="Y6307"/>
      <c r="Z6307"/>
      <c r="AA6307"/>
      <c r="AB6307"/>
      <c r="AC6307"/>
      <c r="AD6307"/>
      <c r="AE6307"/>
    </row>
    <row r="6308" spans="1:31" x14ac:dyDescent="0.2">
      <c r="A6308"/>
      <c r="B6308"/>
      <c r="C6308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S6308"/>
      <c r="T6308"/>
      <c r="U6308"/>
      <c r="V6308"/>
      <c r="W6308"/>
      <c r="X6308"/>
      <c r="Y6308"/>
      <c r="Z6308"/>
      <c r="AA6308"/>
      <c r="AB6308"/>
      <c r="AC6308"/>
      <c r="AD6308"/>
      <c r="AE6308"/>
    </row>
    <row r="6309" spans="1:31" x14ac:dyDescent="0.2">
      <c r="A6309"/>
      <c r="B6309"/>
      <c r="C6309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S6309"/>
      <c r="T6309"/>
      <c r="U6309"/>
      <c r="V6309"/>
      <c r="W6309"/>
      <c r="X6309"/>
      <c r="Y6309"/>
      <c r="Z6309"/>
      <c r="AA6309"/>
      <c r="AB6309"/>
      <c r="AC6309"/>
      <c r="AD6309"/>
      <c r="AE6309"/>
    </row>
    <row r="6310" spans="1:31" x14ac:dyDescent="0.2">
      <c r="A6310"/>
      <c r="B6310"/>
      <c r="C6310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S6310"/>
      <c r="T6310"/>
      <c r="U6310"/>
      <c r="V6310"/>
      <c r="W6310"/>
      <c r="X6310"/>
      <c r="Y6310"/>
      <c r="Z6310"/>
      <c r="AA6310"/>
      <c r="AB6310"/>
      <c r="AC6310"/>
      <c r="AD6310"/>
      <c r="AE6310"/>
    </row>
    <row r="6311" spans="1:31" x14ac:dyDescent="0.2">
      <c r="A6311"/>
      <c r="B6311"/>
      <c r="C6311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S6311"/>
      <c r="T6311"/>
      <c r="U6311"/>
      <c r="V6311"/>
      <c r="W6311"/>
      <c r="X6311"/>
      <c r="Y6311"/>
      <c r="Z6311"/>
      <c r="AA6311"/>
      <c r="AB6311"/>
      <c r="AC6311"/>
      <c r="AD6311"/>
      <c r="AE6311"/>
    </row>
    <row r="6312" spans="1:31" x14ac:dyDescent="0.2">
      <c r="A6312"/>
      <c r="B6312"/>
      <c r="C6312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S6312"/>
      <c r="T6312"/>
      <c r="U6312"/>
      <c r="V6312"/>
      <c r="W6312"/>
      <c r="X6312"/>
      <c r="Y6312"/>
      <c r="Z6312"/>
      <c r="AA6312"/>
      <c r="AB6312"/>
      <c r="AC6312"/>
      <c r="AD6312"/>
      <c r="AE6312"/>
    </row>
    <row r="6313" spans="1:31" x14ac:dyDescent="0.2">
      <c r="A6313"/>
      <c r="B6313"/>
      <c r="C6313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S6313"/>
      <c r="T6313"/>
      <c r="U6313"/>
      <c r="V6313"/>
      <c r="W6313"/>
      <c r="X6313"/>
      <c r="Y6313"/>
      <c r="Z6313"/>
      <c r="AA6313"/>
      <c r="AB6313"/>
      <c r="AC6313"/>
      <c r="AD6313"/>
      <c r="AE6313"/>
    </row>
    <row r="6314" spans="1:31" x14ac:dyDescent="0.2">
      <c r="A6314"/>
      <c r="B6314"/>
      <c r="C631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S6314"/>
      <c r="T6314"/>
      <c r="U6314"/>
      <c r="V6314"/>
      <c r="W6314"/>
      <c r="X6314"/>
      <c r="Y6314"/>
      <c r="Z6314"/>
      <c r="AA6314"/>
      <c r="AB6314"/>
      <c r="AC6314"/>
      <c r="AD6314"/>
      <c r="AE6314"/>
    </row>
    <row r="6315" spans="1:31" x14ac:dyDescent="0.2">
      <c r="A6315"/>
      <c r="B6315"/>
      <c r="C6315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S6315"/>
      <c r="T6315"/>
      <c r="U6315"/>
      <c r="V6315"/>
      <c r="W6315"/>
      <c r="X6315"/>
      <c r="Y6315"/>
      <c r="Z6315"/>
      <c r="AA6315"/>
      <c r="AB6315"/>
      <c r="AC6315"/>
      <c r="AD6315"/>
      <c r="AE6315"/>
    </row>
    <row r="6316" spans="1:31" x14ac:dyDescent="0.2">
      <c r="A6316"/>
      <c r="B6316"/>
      <c r="C6316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S6316"/>
      <c r="T6316"/>
      <c r="U6316"/>
      <c r="V6316"/>
      <c r="W6316"/>
      <c r="X6316"/>
      <c r="Y6316"/>
      <c r="Z6316"/>
      <c r="AA6316"/>
      <c r="AB6316"/>
      <c r="AC6316"/>
      <c r="AD6316"/>
      <c r="AE6316"/>
    </row>
    <row r="6317" spans="1:31" x14ac:dyDescent="0.2">
      <c r="A6317"/>
      <c r="B6317"/>
      <c r="C6317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S6317"/>
      <c r="T6317"/>
      <c r="U6317"/>
      <c r="V6317"/>
      <c r="W6317"/>
      <c r="X6317"/>
      <c r="Y6317"/>
      <c r="Z6317"/>
      <c r="AA6317"/>
      <c r="AB6317"/>
      <c r="AC6317"/>
      <c r="AD6317"/>
      <c r="AE6317"/>
    </row>
    <row r="6318" spans="1:31" x14ac:dyDescent="0.2">
      <c r="A6318"/>
      <c r="B6318"/>
      <c r="C6318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S6318"/>
      <c r="T6318"/>
      <c r="U6318"/>
      <c r="V6318"/>
      <c r="W6318"/>
      <c r="X6318"/>
      <c r="Y6318"/>
      <c r="Z6318"/>
      <c r="AA6318"/>
      <c r="AB6318"/>
      <c r="AC6318"/>
      <c r="AD6318"/>
      <c r="AE6318"/>
    </row>
    <row r="6319" spans="1:31" x14ac:dyDescent="0.2">
      <c r="A6319"/>
      <c r="B6319"/>
      <c r="C6319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S6319"/>
      <c r="T6319"/>
      <c r="U6319"/>
      <c r="V6319"/>
      <c r="W6319"/>
      <c r="X6319"/>
      <c r="Y6319"/>
      <c r="Z6319"/>
      <c r="AA6319"/>
      <c r="AB6319"/>
      <c r="AC6319"/>
      <c r="AD6319"/>
      <c r="AE6319"/>
    </row>
    <row r="6320" spans="1:31" x14ac:dyDescent="0.2">
      <c r="A6320"/>
      <c r="B6320"/>
      <c r="C6320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S6320"/>
      <c r="T6320"/>
      <c r="U6320"/>
      <c r="V6320"/>
      <c r="W6320"/>
      <c r="X6320"/>
      <c r="Y6320"/>
      <c r="Z6320"/>
      <c r="AA6320"/>
      <c r="AB6320"/>
      <c r="AC6320"/>
      <c r="AD6320"/>
      <c r="AE6320"/>
    </row>
    <row r="6321" spans="1:31" x14ac:dyDescent="0.2">
      <c r="A6321"/>
      <c r="B6321"/>
      <c r="C6321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S6321"/>
      <c r="T6321"/>
      <c r="U6321"/>
      <c r="V6321"/>
      <c r="W6321"/>
      <c r="X6321"/>
      <c r="Y6321"/>
      <c r="Z6321"/>
      <c r="AA6321"/>
      <c r="AB6321"/>
      <c r="AC6321"/>
      <c r="AD6321"/>
      <c r="AE6321"/>
    </row>
    <row r="6322" spans="1:31" x14ac:dyDescent="0.2">
      <c r="A6322"/>
      <c r="B6322"/>
      <c r="C6322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S6322"/>
      <c r="T6322"/>
      <c r="U6322"/>
      <c r="V6322"/>
      <c r="W6322"/>
      <c r="X6322"/>
      <c r="Y6322"/>
      <c r="Z6322"/>
      <c r="AA6322"/>
      <c r="AB6322"/>
      <c r="AC6322"/>
      <c r="AD6322"/>
      <c r="AE6322"/>
    </row>
    <row r="6323" spans="1:31" x14ac:dyDescent="0.2">
      <c r="A6323"/>
      <c r="B6323"/>
      <c r="C6323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S6323"/>
      <c r="T6323"/>
      <c r="U6323"/>
      <c r="V6323"/>
      <c r="W6323"/>
      <c r="X6323"/>
      <c r="Y6323"/>
      <c r="Z6323"/>
      <c r="AA6323"/>
      <c r="AB6323"/>
      <c r="AC6323"/>
      <c r="AD6323"/>
      <c r="AE6323"/>
    </row>
    <row r="6324" spans="1:31" x14ac:dyDescent="0.2">
      <c r="A6324"/>
      <c r="B6324"/>
      <c r="C632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S6324"/>
      <c r="T6324"/>
      <c r="U6324"/>
      <c r="V6324"/>
      <c r="W6324"/>
      <c r="X6324"/>
      <c r="Y6324"/>
      <c r="Z6324"/>
      <c r="AA6324"/>
      <c r="AB6324"/>
      <c r="AC6324"/>
      <c r="AD6324"/>
      <c r="AE6324"/>
    </row>
    <row r="6325" spans="1:31" x14ac:dyDescent="0.2">
      <c r="A6325"/>
      <c r="B6325"/>
      <c r="C6325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S6325"/>
      <c r="T6325"/>
      <c r="U6325"/>
      <c r="V6325"/>
      <c r="W6325"/>
      <c r="X6325"/>
      <c r="Y6325"/>
      <c r="Z6325"/>
      <c r="AA6325"/>
      <c r="AB6325"/>
      <c r="AC6325"/>
      <c r="AD6325"/>
      <c r="AE6325"/>
    </row>
    <row r="6326" spans="1:31" x14ac:dyDescent="0.2">
      <c r="A6326"/>
      <c r="B6326"/>
      <c r="C6326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S6326"/>
      <c r="T6326"/>
      <c r="U6326"/>
      <c r="V6326"/>
      <c r="W6326"/>
      <c r="X6326"/>
      <c r="Y6326"/>
      <c r="Z6326"/>
      <c r="AA6326"/>
      <c r="AB6326"/>
      <c r="AC6326"/>
      <c r="AD6326"/>
      <c r="AE6326"/>
    </row>
    <row r="6327" spans="1:31" x14ac:dyDescent="0.2">
      <c r="A6327"/>
      <c r="B6327"/>
      <c r="C6327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S6327"/>
      <c r="T6327"/>
      <c r="U6327"/>
      <c r="V6327"/>
      <c r="W6327"/>
      <c r="X6327"/>
      <c r="Y6327"/>
      <c r="Z6327"/>
      <c r="AA6327"/>
      <c r="AB6327"/>
      <c r="AC6327"/>
      <c r="AD6327"/>
      <c r="AE6327"/>
    </row>
    <row r="6328" spans="1:31" x14ac:dyDescent="0.2">
      <c r="A6328"/>
      <c r="B6328"/>
      <c r="C6328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S6328"/>
      <c r="T6328"/>
      <c r="U6328"/>
      <c r="V6328"/>
      <c r="W6328"/>
      <c r="X6328"/>
      <c r="Y6328"/>
      <c r="Z6328"/>
      <c r="AA6328"/>
      <c r="AB6328"/>
      <c r="AC6328"/>
      <c r="AD6328"/>
      <c r="AE6328"/>
    </row>
    <row r="6329" spans="1:31" x14ac:dyDescent="0.2">
      <c r="A6329"/>
      <c r="B6329"/>
      <c r="C6329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S6329"/>
      <c r="T6329"/>
      <c r="U6329"/>
      <c r="V6329"/>
      <c r="W6329"/>
      <c r="X6329"/>
      <c r="Y6329"/>
      <c r="Z6329"/>
      <c r="AA6329"/>
      <c r="AB6329"/>
      <c r="AC6329"/>
      <c r="AD6329"/>
      <c r="AE6329"/>
    </row>
    <row r="6330" spans="1:31" x14ac:dyDescent="0.2">
      <c r="A6330"/>
      <c r="B6330"/>
      <c r="C6330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S6330"/>
      <c r="T6330"/>
      <c r="U6330"/>
      <c r="V6330"/>
      <c r="W6330"/>
      <c r="X6330"/>
      <c r="Y6330"/>
      <c r="Z6330"/>
      <c r="AA6330"/>
      <c r="AB6330"/>
      <c r="AC6330"/>
      <c r="AD6330"/>
      <c r="AE6330"/>
    </row>
    <row r="6331" spans="1:31" x14ac:dyDescent="0.2">
      <c r="A6331"/>
      <c r="B6331"/>
      <c r="C6331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S6331"/>
      <c r="T6331"/>
      <c r="U6331"/>
      <c r="V6331"/>
      <c r="W6331"/>
      <c r="X6331"/>
      <c r="Y6331"/>
      <c r="Z6331"/>
      <c r="AA6331"/>
      <c r="AB6331"/>
      <c r="AC6331"/>
      <c r="AD6331"/>
      <c r="AE6331"/>
    </row>
    <row r="6332" spans="1:31" x14ac:dyDescent="0.2">
      <c r="A6332"/>
      <c r="B6332"/>
      <c r="C6332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S6332"/>
      <c r="T6332"/>
      <c r="U6332"/>
      <c r="V6332"/>
      <c r="W6332"/>
      <c r="X6332"/>
      <c r="Y6332"/>
      <c r="Z6332"/>
      <c r="AA6332"/>
      <c r="AB6332"/>
      <c r="AC6332"/>
      <c r="AD6332"/>
      <c r="AE6332"/>
    </row>
    <row r="6333" spans="1:31" x14ac:dyDescent="0.2">
      <c r="A6333"/>
      <c r="B6333"/>
      <c r="C6333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S6333"/>
      <c r="T6333"/>
      <c r="U6333"/>
      <c r="V6333"/>
      <c r="W6333"/>
      <c r="X6333"/>
      <c r="Y6333"/>
      <c r="Z6333"/>
      <c r="AA6333"/>
      <c r="AB6333"/>
      <c r="AC6333"/>
      <c r="AD6333"/>
      <c r="AE6333"/>
    </row>
    <row r="6334" spans="1:31" x14ac:dyDescent="0.2">
      <c r="A6334"/>
      <c r="B6334"/>
      <c r="C633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S6334"/>
      <c r="T6334"/>
      <c r="U6334"/>
      <c r="V6334"/>
      <c r="W6334"/>
      <c r="X6334"/>
      <c r="Y6334"/>
      <c r="Z6334"/>
      <c r="AA6334"/>
      <c r="AB6334"/>
      <c r="AC6334"/>
      <c r="AD6334"/>
      <c r="AE6334"/>
    </row>
    <row r="6335" spans="1:31" x14ac:dyDescent="0.2">
      <c r="A6335"/>
      <c r="B6335"/>
      <c r="C6335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S6335"/>
      <c r="T6335"/>
      <c r="U6335"/>
      <c r="V6335"/>
      <c r="W6335"/>
      <c r="X6335"/>
      <c r="Y6335"/>
      <c r="Z6335"/>
      <c r="AA6335"/>
      <c r="AB6335"/>
      <c r="AC6335"/>
      <c r="AD6335"/>
      <c r="AE6335"/>
    </row>
    <row r="6336" spans="1:31" x14ac:dyDescent="0.2">
      <c r="A6336"/>
      <c r="B6336"/>
      <c r="C6336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S6336"/>
      <c r="T6336"/>
      <c r="U6336"/>
      <c r="V6336"/>
      <c r="W6336"/>
      <c r="X6336"/>
      <c r="Y6336"/>
      <c r="Z6336"/>
      <c r="AA6336"/>
      <c r="AB6336"/>
      <c r="AC6336"/>
      <c r="AD6336"/>
      <c r="AE6336"/>
    </row>
    <row r="6337" spans="1:31" x14ac:dyDescent="0.2">
      <c r="A6337"/>
      <c r="B6337"/>
      <c r="C6337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S6337"/>
      <c r="T6337"/>
      <c r="U6337"/>
      <c r="V6337"/>
      <c r="W6337"/>
      <c r="X6337"/>
      <c r="Y6337"/>
      <c r="Z6337"/>
      <c r="AA6337"/>
      <c r="AB6337"/>
      <c r="AC6337"/>
      <c r="AD6337"/>
      <c r="AE6337"/>
    </row>
    <row r="6338" spans="1:31" x14ac:dyDescent="0.2">
      <c r="A6338"/>
      <c r="B6338"/>
      <c r="C6338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S6338"/>
      <c r="T6338"/>
      <c r="U6338"/>
      <c r="V6338"/>
      <c r="W6338"/>
      <c r="X6338"/>
      <c r="Y6338"/>
      <c r="Z6338"/>
      <c r="AA6338"/>
      <c r="AB6338"/>
      <c r="AC6338"/>
      <c r="AD6338"/>
      <c r="AE6338"/>
    </row>
    <row r="6339" spans="1:31" x14ac:dyDescent="0.2">
      <c r="A6339"/>
      <c r="B6339"/>
      <c r="C6339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S6339"/>
      <c r="T6339"/>
      <c r="U6339"/>
      <c r="V6339"/>
      <c r="W6339"/>
      <c r="X6339"/>
      <c r="Y6339"/>
      <c r="Z6339"/>
      <c r="AA6339"/>
      <c r="AB6339"/>
      <c r="AC6339"/>
      <c r="AD6339"/>
      <c r="AE6339"/>
    </row>
    <row r="6340" spans="1:31" x14ac:dyDescent="0.2">
      <c r="A6340"/>
      <c r="B6340"/>
      <c r="C6340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S6340"/>
      <c r="T6340"/>
      <c r="U6340"/>
      <c r="V6340"/>
      <c r="W6340"/>
      <c r="X6340"/>
      <c r="Y6340"/>
      <c r="Z6340"/>
      <c r="AA6340"/>
      <c r="AB6340"/>
      <c r="AC6340"/>
      <c r="AD6340"/>
      <c r="AE6340"/>
    </row>
    <row r="6341" spans="1:31" x14ac:dyDescent="0.2">
      <c r="A6341"/>
      <c r="B6341"/>
      <c r="C6341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S6341"/>
      <c r="T6341"/>
      <c r="U6341"/>
      <c r="V6341"/>
      <c r="W6341"/>
      <c r="X6341"/>
      <c r="Y6341"/>
      <c r="Z6341"/>
      <c r="AA6341"/>
      <c r="AB6341"/>
      <c r="AC6341"/>
      <c r="AD6341"/>
      <c r="AE6341"/>
    </row>
    <row r="6342" spans="1:31" x14ac:dyDescent="0.2">
      <c r="A6342"/>
      <c r="B6342"/>
      <c r="C6342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S6342"/>
      <c r="T6342"/>
      <c r="U6342"/>
      <c r="V6342"/>
      <c r="W6342"/>
      <c r="X6342"/>
      <c r="Y6342"/>
      <c r="Z6342"/>
      <c r="AA6342"/>
      <c r="AB6342"/>
      <c r="AC6342"/>
      <c r="AD6342"/>
      <c r="AE6342"/>
    </row>
    <row r="6343" spans="1:31" x14ac:dyDescent="0.2">
      <c r="A6343"/>
      <c r="B6343"/>
      <c r="C6343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S6343"/>
      <c r="T6343"/>
      <c r="U6343"/>
      <c r="V6343"/>
      <c r="W6343"/>
      <c r="X6343"/>
      <c r="Y6343"/>
      <c r="Z6343"/>
      <c r="AA6343"/>
      <c r="AB6343"/>
      <c r="AC6343"/>
      <c r="AD6343"/>
      <c r="AE6343"/>
    </row>
    <row r="6344" spans="1:31" x14ac:dyDescent="0.2">
      <c r="A6344"/>
      <c r="B6344"/>
      <c r="C634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S6344"/>
      <c r="T6344"/>
      <c r="U6344"/>
      <c r="V6344"/>
      <c r="W6344"/>
      <c r="X6344"/>
      <c r="Y6344"/>
      <c r="Z6344"/>
      <c r="AA6344"/>
      <c r="AB6344"/>
      <c r="AC6344"/>
      <c r="AD6344"/>
      <c r="AE6344"/>
    </row>
    <row r="6345" spans="1:31" x14ac:dyDescent="0.2">
      <c r="A6345"/>
      <c r="B6345"/>
      <c r="C6345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S6345"/>
      <c r="T6345"/>
      <c r="U6345"/>
      <c r="V6345"/>
      <c r="W6345"/>
      <c r="X6345"/>
      <c r="Y6345"/>
      <c r="Z6345"/>
      <c r="AA6345"/>
      <c r="AB6345"/>
      <c r="AC6345"/>
      <c r="AD6345"/>
      <c r="AE6345"/>
    </row>
    <row r="6346" spans="1:31" x14ac:dyDescent="0.2">
      <c r="A6346"/>
      <c r="B6346"/>
      <c r="C6346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S6346"/>
      <c r="T6346"/>
      <c r="U6346"/>
      <c r="V6346"/>
      <c r="W6346"/>
      <c r="X6346"/>
      <c r="Y6346"/>
      <c r="Z6346"/>
      <c r="AA6346"/>
      <c r="AB6346"/>
      <c r="AC6346"/>
      <c r="AD6346"/>
      <c r="AE6346"/>
    </row>
    <row r="6347" spans="1:31" x14ac:dyDescent="0.2">
      <c r="A6347"/>
      <c r="B6347"/>
      <c r="C6347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S6347"/>
      <c r="T6347"/>
      <c r="U6347"/>
      <c r="V6347"/>
      <c r="W6347"/>
      <c r="X6347"/>
      <c r="Y6347"/>
      <c r="Z6347"/>
      <c r="AA6347"/>
      <c r="AB6347"/>
      <c r="AC6347"/>
      <c r="AD6347"/>
      <c r="AE6347"/>
    </row>
    <row r="6348" spans="1:31" x14ac:dyDescent="0.2">
      <c r="A6348"/>
      <c r="B6348"/>
      <c r="C6348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S6348"/>
      <c r="T6348"/>
      <c r="U6348"/>
      <c r="V6348"/>
      <c r="W6348"/>
      <c r="X6348"/>
      <c r="Y6348"/>
      <c r="Z6348"/>
      <c r="AA6348"/>
      <c r="AB6348"/>
      <c r="AC6348"/>
      <c r="AD6348"/>
      <c r="AE6348"/>
    </row>
    <row r="6349" spans="1:31" x14ac:dyDescent="0.2">
      <c r="A6349"/>
      <c r="B6349"/>
      <c r="C6349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S6349"/>
      <c r="T6349"/>
      <c r="U6349"/>
      <c r="V6349"/>
      <c r="W6349"/>
      <c r="X6349"/>
      <c r="Y6349"/>
      <c r="Z6349"/>
      <c r="AA6349"/>
      <c r="AB6349"/>
      <c r="AC6349"/>
      <c r="AD6349"/>
      <c r="AE6349"/>
    </row>
    <row r="6350" spans="1:31" x14ac:dyDescent="0.2">
      <c r="A6350"/>
      <c r="B6350"/>
      <c r="C6350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S6350"/>
      <c r="T6350"/>
      <c r="U6350"/>
      <c r="V6350"/>
      <c r="W6350"/>
      <c r="X6350"/>
      <c r="Y6350"/>
      <c r="Z6350"/>
      <c r="AA6350"/>
      <c r="AB6350"/>
      <c r="AC6350"/>
      <c r="AD6350"/>
      <c r="AE6350"/>
    </row>
    <row r="6351" spans="1:31" x14ac:dyDescent="0.2">
      <c r="A6351"/>
      <c r="B6351"/>
      <c r="C6351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S6351"/>
      <c r="T6351"/>
      <c r="U6351"/>
      <c r="V6351"/>
      <c r="W6351"/>
      <c r="X6351"/>
      <c r="Y6351"/>
      <c r="Z6351"/>
      <c r="AA6351"/>
      <c r="AB6351"/>
      <c r="AC6351"/>
      <c r="AD6351"/>
      <c r="AE6351"/>
    </row>
    <row r="6352" spans="1:31" x14ac:dyDescent="0.2">
      <c r="A6352"/>
      <c r="B6352"/>
      <c r="C6352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S6352"/>
      <c r="T6352"/>
      <c r="U6352"/>
      <c r="V6352"/>
      <c r="W6352"/>
      <c r="X6352"/>
      <c r="Y6352"/>
      <c r="Z6352"/>
      <c r="AA6352"/>
      <c r="AB6352"/>
      <c r="AC6352"/>
      <c r="AD6352"/>
      <c r="AE6352"/>
    </row>
    <row r="6353" spans="1:31" x14ac:dyDescent="0.2">
      <c r="A6353"/>
      <c r="B6353"/>
      <c r="C6353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S6353"/>
      <c r="T6353"/>
      <c r="U6353"/>
      <c r="V6353"/>
      <c r="W6353"/>
      <c r="X6353"/>
      <c r="Y6353"/>
      <c r="Z6353"/>
      <c r="AA6353"/>
      <c r="AB6353"/>
      <c r="AC6353"/>
      <c r="AD6353"/>
      <c r="AE6353"/>
    </row>
    <row r="6354" spans="1:31" x14ac:dyDescent="0.2">
      <c r="A6354"/>
      <c r="B6354"/>
      <c r="C635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S6354"/>
      <c r="T6354"/>
      <c r="U6354"/>
      <c r="V6354"/>
      <c r="W6354"/>
      <c r="X6354"/>
      <c r="Y6354"/>
      <c r="Z6354"/>
      <c r="AA6354"/>
      <c r="AB6354"/>
      <c r="AC6354"/>
      <c r="AD6354"/>
      <c r="AE6354"/>
    </row>
    <row r="6355" spans="1:31" x14ac:dyDescent="0.2">
      <c r="A6355"/>
      <c r="B6355"/>
      <c r="C6355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S6355"/>
      <c r="T6355"/>
      <c r="U6355"/>
      <c r="V6355"/>
      <c r="W6355"/>
      <c r="X6355"/>
      <c r="Y6355"/>
      <c r="Z6355"/>
      <c r="AA6355"/>
      <c r="AB6355"/>
      <c r="AC6355"/>
      <c r="AD6355"/>
      <c r="AE6355"/>
    </row>
    <row r="6356" spans="1:31" x14ac:dyDescent="0.2">
      <c r="A6356"/>
      <c r="B6356"/>
      <c r="C6356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S6356"/>
      <c r="T6356"/>
      <c r="U6356"/>
      <c r="V6356"/>
      <c r="W6356"/>
      <c r="X6356"/>
      <c r="Y6356"/>
      <c r="Z6356"/>
      <c r="AA6356"/>
      <c r="AB6356"/>
      <c r="AC6356"/>
      <c r="AD6356"/>
      <c r="AE6356"/>
    </row>
    <row r="6357" spans="1:31" x14ac:dyDescent="0.2">
      <c r="A6357"/>
      <c r="B6357"/>
      <c r="C6357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S6357"/>
      <c r="T6357"/>
      <c r="U6357"/>
      <c r="V6357"/>
      <c r="W6357"/>
      <c r="X6357"/>
      <c r="Y6357"/>
      <c r="Z6357"/>
      <c r="AA6357"/>
      <c r="AB6357"/>
      <c r="AC6357"/>
      <c r="AD6357"/>
      <c r="AE6357"/>
    </row>
    <row r="6358" spans="1:31" x14ac:dyDescent="0.2">
      <c r="A6358"/>
      <c r="B6358"/>
      <c r="C6358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S6358"/>
      <c r="T6358"/>
      <c r="U6358"/>
      <c r="V6358"/>
      <c r="W6358"/>
      <c r="X6358"/>
      <c r="Y6358"/>
      <c r="Z6358"/>
      <c r="AA6358"/>
      <c r="AB6358"/>
      <c r="AC6358"/>
      <c r="AD6358"/>
      <c r="AE6358"/>
    </row>
    <row r="6359" spans="1:31" x14ac:dyDescent="0.2">
      <c r="A6359"/>
      <c r="B6359"/>
      <c r="C6359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S6359"/>
      <c r="T6359"/>
      <c r="U6359"/>
      <c r="V6359"/>
      <c r="W6359"/>
      <c r="X6359"/>
      <c r="Y6359"/>
      <c r="Z6359"/>
      <c r="AA6359"/>
      <c r="AB6359"/>
      <c r="AC6359"/>
      <c r="AD6359"/>
      <c r="AE6359"/>
    </row>
    <row r="6360" spans="1:31" x14ac:dyDescent="0.2">
      <c r="A6360"/>
      <c r="B6360"/>
      <c r="C6360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S6360"/>
      <c r="T6360"/>
      <c r="U6360"/>
      <c r="V6360"/>
      <c r="W6360"/>
      <c r="X6360"/>
      <c r="Y6360"/>
      <c r="Z6360"/>
      <c r="AA6360"/>
      <c r="AB6360"/>
      <c r="AC6360"/>
      <c r="AD6360"/>
      <c r="AE6360"/>
    </row>
    <row r="6361" spans="1:31" x14ac:dyDescent="0.2">
      <c r="A6361"/>
      <c r="B6361"/>
      <c r="C6361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S6361"/>
      <c r="T6361"/>
      <c r="U6361"/>
      <c r="V6361"/>
      <c r="W6361"/>
      <c r="X6361"/>
      <c r="Y6361"/>
      <c r="Z6361"/>
      <c r="AA6361"/>
      <c r="AB6361"/>
      <c r="AC6361"/>
      <c r="AD6361"/>
      <c r="AE6361"/>
    </row>
    <row r="6362" spans="1:31" x14ac:dyDescent="0.2">
      <c r="A6362"/>
      <c r="B6362"/>
      <c r="C6362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S6362"/>
      <c r="T6362"/>
      <c r="U6362"/>
      <c r="V6362"/>
      <c r="W6362"/>
      <c r="X6362"/>
      <c r="Y6362"/>
      <c r="Z6362"/>
      <c r="AA6362"/>
      <c r="AB6362"/>
      <c r="AC6362"/>
      <c r="AD6362"/>
      <c r="AE6362"/>
    </row>
    <row r="6363" spans="1:31" x14ac:dyDescent="0.2">
      <c r="A6363"/>
      <c r="B6363"/>
      <c r="C6363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S6363"/>
      <c r="T6363"/>
      <c r="U6363"/>
      <c r="V6363"/>
      <c r="W6363"/>
      <c r="X6363"/>
      <c r="Y6363"/>
      <c r="Z6363"/>
      <c r="AA6363"/>
      <c r="AB6363"/>
      <c r="AC6363"/>
      <c r="AD6363"/>
      <c r="AE6363"/>
    </row>
    <row r="6364" spans="1:31" x14ac:dyDescent="0.2">
      <c r="A6364"/>
      <c r="B6364"/>
      <c r="C636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S6364"/>
      <c r="T6364"/>
      <c r="U6364"/>
      <c r="V6364"/>
      <c r="W6364"/>
      <c r="X6364"/>
      <c r="Y6364"/>
      <c r="Z6364"/>
      <c r="AA6364"/>
      <c r="AB6364"/>
      <c r="AC6364"/>
      <c r="AD6364"/>
      <c r="AE6364"/>
    </row>
    <row r="6365" spans="1:31" x14ac:dyDescent="0.2">
      <c r="A6365"/>
      <c r="B6365"/>
      <c r="C6365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S6365"/>
      <c r="T6365"/>
      <c r="U6365"/>
      <c r="V6365"/>
      <c r="W6365"/>
      <c r="X6365"/>
      <c r="Y6365"/>
      <c r="Z6365"/>
      <c r="AA6365"/>
      <c r="AB6365"/>
      <c r="AC6365"/>
      <c r="AD6365"/>
      <c r="AE6365"/>
    </row>
    <row r="6366" spans="1:31" x14ac:dyDescent="0.2">
      <c r="A6366"/>
      <c r="B6366"/>
      <c r="C6366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S6366"/>
      <c r="T6366"/>
      <c r="U6366"/>
      <c r="V6366"/>
      <c r="W6366"/>
      <c r="X6366"/>
      <c r="Y6366"/>
      <c r="Z6366"/>
      <c r="AA6366"/>
      <c r="AB6366"/>
      <c r="AC6366"/>
      <c r="AD6366"/>
      <c r="AE6366"/>
    </row>
    <row r="6367" spans="1:31" x14ac:dyDescent="0.2">
      <c r="A6367"/>
      <c r="B6367"/>
      <c r="C6367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S6367"/>
      <c r="T6367"/>
      <c r="U6367"/>
      <c r="V6367"/>
      <c r="W6367"/>
      <c r="X6367"/>
      <c r="Y6367"/>
      <c r="Z6367"/>
      <c r="AA6367"/>
      <c r="AB6367"/>
      <c r="AC6367"/>
      <c r="AD6367"/>
      <c r="AE6367"/>
    </row>
    <row r="6368" spans="1:31" x14ac:dyDescent="0.2">
      <c r="A6368"/>
      <c r="B6368"/>
      <c r="C6368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S6368"/>
      <c r="T6368"/>
      <c r="U6368"/>
      <c r="V6368"/>
      <c r="W6368"/>
      <c r="X6368"/>
      <c r="Y6368"/>
      <c r="Z6368"/>
      <c r="AA6368"/>
      <c r="AB6368"/>
      <c r="AC6368"/>
      <c r="AD6368"/>
      <c r="AE6368"/>
    </row>
    <row r="6369" spans="1:31" x14ac:dyDescent="0.2">
      <c r="A6369"/>
      <c r="B6369"/>
      <c r="C6369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S6369"/>
      <c r="T6369"/>
      <c r="U6369"/>
      <c r="V6369"/>
      <c r="W6369"/>
      <c r="X6369"/>
      <c r="Y6369"/>
      <c r="Z6369"/>
      <c r="AA6369"/>
      <c r="AB6369"/>
      <c r="AC6369"/>
      <c r="AD6369"/>
      <c r="AE6369"/>
    </row>
    <row r="6370" spans="1:31" x14ac:dyDescent="0.2">
      <c r="A6370"/>
      <c r="B6370"/>
      <c r="C6370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S6370"/>
      <c r="T6370"/>
      <c r="U6370"/>
      <c r="V6370"/>
      <c r="W6370"/>
      <c r="X6370"/>
      <c r="Y6370"/>
      <c r="Z6370"/>
      <c r="AA6370"/>
      <c r="AB6370"/>
      <c r="AC6370"/>
      <c r="AD6370"/>
      <c r="AE6370"/>
    </row>
    <row r="6371" spans="1:31" x14ac:dyDescent="0.2">
      <c r="A6371"/>
      <c r="B6371"/>
      <c r="C6371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S6371"/>
      <c r="T6371"/>
      <c r="U6371"/>
      <c r="V6371"/>
      <c r="W6371"/>
      <c r="X6371"/>
      <c r="Y6371"/>
      <c r="Z6371"/>
      <c r="AA6371"/>
      <c r="AB6371"/>
      <c r="AC6371"/>
      <c r="AD6371"/>
      <c r="AE6371"/>
    </row>
    <row r="6372" spans="1:31" x14ac:dyDescent="0.2">
      <c r="A6372"/>
      <c r="B6372"/>
      <c r="C6372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S6372"/>
      <c r="T6372"/>
      <c r="U6372"/>
      <c r="V6372"/>
      <c r="W6372"/>
      <c r="X6372"/>
      <c r="Y6372"/>
      <c r="Z6372"/>
      <c r="AA6372"/>
      <c r="AB6372"/>
      <c r="AC6372"/>
      <c r="AD6372"/>
      <c r="AE6372"/>
    </row>
    <row r="6373" spans="1:31" x14ac:dyDescent="0.2">
      <c r="A6373"/>
      <c r="B6373"/>
      <c r="C6373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S6373"/>
      <c r="T6373"/>
      <c r="U6373"/>
      <c r="V6373"/>
      <c r="W6373"/>
      <c r="X6373"/>
      <c r="Y6373"/>
      <c r="Z6373"/>
      <c r="AA6373"/>
      <c r="AB6373"/>
      <c r="AC6373"/>
      <c r="AD6373"/>
      <c r="AE6373"/>
    </row>
    <row r="6374" spans="1:31" x14ac:dyDescent="0.2">
      <c r="A6374"/>
      <c r="B6374"/>
      <c r="C637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S6374"/>
      <c r="T6374"/>
      <c r="U6374"/>
      <c r="V6374"/>
      <c r="W6374"/>
      <c r="X6374"/>
      <c r="Y6374"/>
      <c r="Z6374"/>
      <c r="AA6374"/>
      <c r="AB6374"/>
      <c r="AC6374"/>
      <c r="AD6374"/>
      <c r="AE6374"/>
    </row>
    <row r="6375" spans="1:31" x14ac:dyDescent="0.2">
      <c r="A6375"/>
      <c r="B6375"/>
      <c r="C6375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S6375"/>
      <c r="T6375"/>
      <c r="U6375"/>
      <c r="V6375"/>
      <c r="W6375"/>
      <c r="X6375"/>
      <c r="Y6375"/>
      <c r="Z6375"/>
      <c r="AA6375"/>
      <c r="AB6375"/>
      <c r="AC6375"/>
      <c r="AD6375"/>
      <c r="AE6375"/>
    </row>
    <row r="6376" spans="1:31" x14ac:dyDescent="0.2">
      <c r="A6376"/>
      <c r="B6376"/>
      <c r="C6376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S6376"/>
      <c r="T6376"/>
      <c r="U6376"/>
      <c r="V6376"/>
      <c r="W6376"/>
      <c r="X6376"/>
      <c r="Y6376"/>
      <c r="Z6376"/>
      <c r="AA6376"/>
      <c r="AB6376"/>
      <c r="AC6376"/>
      <c r="AD6376"/>
      <c r="AE6376"/>
    </row>
    <row r="6377" spans="1:31" x14ac:dyDescent="0.2">
      <c r="A6377"/>
      <c r="B6377"/>
      <c r="C6377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S6377"/>
      <c r="T6377"/>
      <c r="U6377"/>
      <c r="V6377"/>
      <c r="W6377"/>
      <c r="X6377"/>
      <c r="Y6377"/>
      <c r="Z6377"/>
      <c r="AA6377"/>
      <c r="AB6377"/>
      <c r="AC6377"/>
      <c r="AD6377"/>
      <c r="AE6377"/>
    </row>
    <row r="6378" spans="1:31" x14ac:dyDescent="0.2">
      <c r="A6378"/>
      <c r="B6378"/>
      <c r="C6378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S6378"/>
      <c r="T6378"/>
      <c r="U6378"/>
      <c r="V6378"/>
      <c r="W6378"/>
      <c r="X6378"/>
      <c r="Y6378"/>
      <c r="Z6378"/>
      <c r="AA6378"/>
      <c r="AB6378"/>
      <c r="AC6378"/>
      <c r="AD6378"/>
      <c r="AE6378"/>
    </row>
    <row r="6379" spans="1:31" x14ac:dyDescent="0.2">
      <c r="A6379"/>
      <c r="B6379"/>
      <c r="C6379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S6379"/>
      <c r="T6379"/>
      <c r="U6379"/>
      <c r="V6379"/>
      <c r="W6379"/>
      <c r="X6379"/>
      <c r="Y6379"/>
      <c r="Z6379"/>
      <c r="AA6379"/>
      <c r="AB6379"/>
      <c r="AC6379"/>
      <c r="AD6379"/>
      <c r="AE6379"/>
    </row>
    <row r="6380" spans="1:31" x14ac:dyDescent="0.2">
      <c r="A6380"/>
      <c r="B6380"/>
      <c r="C6380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S6380"/>
      <c r="T6380"/>
      <c r="U6380"/>
      <c r="V6380"/>
      <c r="W6380"/>
      <c r="X6380"/>
      <c r="Y6380"/>
      <c r="Z6380"/>
      <c r="AA6380"/>
      <c r="AB6380"/>
      <c r="AC6380"/>
      <c r="AD6380"/>
      <c r="AE6380"/>
    </row>
    <row r="6381" spans="1:31" x14ac:dyDescent="0.2">
      <c r="A6381"/>
      <c r="B6381"/>
      <c r="C6381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S6381"/>
      <c r="T6381"/>
      <c r="U6381"/>
      <c r="V6381"/>
      <c r="W6381"/>
      <c r="X6381"/>
      <c r="Y6381"/>
      <c r="Z6381"/>
      <c r="AA6381"/>
      <c r="AB6381"/>
      <c r="AC6381"/>
      <c r="AD6381"/>
      <c r="AE6381"/>
    </row>
    <row r="6382" spans="1:31" x14ac:dyDescent="0.2">
      <c r="A6382"/>
      <c r="B6382"/>
      <c r="C6382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S6382"/>
      <c r="T6382"/>
      <c r="U6382"/>
      <c r="V6382"/>
      <c r="W6382"/>
      <c r="X6382"/>
      <c r="Y6382"/>
      <c r="Z6382"/>
      <c r="AA6382"/>
      <c r="AB6382"/>
      <c r="AC6382"/>
      <c r="AD6382"/>
      <c r="AE6382"/>
    </row>
    <row r="6383" spans="1:31" x14ac:dyDescent="0.2">
      <c r="A6383"/>
      <c r="B6383"/>
      <c r="C6383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S6383"/>
      <c r="T6383"/>
      <c r="U6383"/>
      <c r="V6383"/>
      <c r="W6383"/>
      <c r="X6383"/>
      <c r="Y6383"/>
      <c r="Z6383"/>
      <c r="AA6383"/>
      <c r="AB6383"/>
      <c r="AC6383"/>
      <c r="AD6383"/>
      <c r="AE6383"/>
    </row>
    <row r="6384" spans="1:31" x14ac:dyDescent="0.2">
      <c r="A6384"/>
      <c r="B6384"/>
      <c r="C638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S6384"/>
      <c r="T6384"/>
      <c r="U6384"/>
      <c r="V6384"/>
      <c r="W6384"/>
      <c r="X6384"/>
      <c r="Y6384"/>
      <c r="Z6384"/>
      <c r="AA6384"/>
      <c r="AB6384"/>
      <c r="AC6384"/>
      <c r="AD6384"/>
      <c r="AE6384"/>
    </row>
    <row r="6385" spans="1:31" x14ac:dyDescent="0.2">
      <c r="A6385"/>
      <c r="B6385"/>
      <c r="C6385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S6385"/>
      <c r="T6385"/>
      <c r="U6385"/>
      <c r="V6385"/>
      <c r="W6385"/>
      <c r="X6385"/>
      <c r="Y6385"/>
      <c r="Z6385"/>
      <c r="AA6385"/>
      <c r="AB6385"/>
      <c r="AC6385"/>
      <c r="AD6385"/>
      <c r="AE6385"/>
    </row>
    <row r="6386" spans="1:31" x14ac:dyDescent="0.2">
      <c r="A6386"/>
      <c r="B6386"/>
      <c r="C6386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S6386"/>
      <c r="T6386"/>
      <c r="U6386"/>
      <c r="V6386"/>
      <c r="W6386"/>
      <c r="X6386"/>
      <c r="Y6386"/>
      <c r="Z6386"/>
      <c r="AA6386"/>
      <c r="AB6386"/>
      <c r="AC6386"/>
      <c r="AD6386"/>
      <c r="AE6386"/>
    </row>
    <row r="6387" spans="1:31" x14ac:dyDescent="0.2">
      <c r="A6387"/>
      <c r="B6387"/>
      <c r="C6387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S6387"/>
      <c r="T6387"/>
      <c r="U6387"/>
      <c r="V6387"/>
      <c r="W6387"/>
      <c r="X6387"/>
      <c r="Y6387"/>
      <c r="Z6387"/>
      <c r="AA6387"/>
      <c r="AB6387"/>
      <c r="AC6387"/>
      <c r="AD6387"/>
      <c r="AE6387"/>
    </row>
    <row r="6388" spans="1:31" x14ac:dyDescent="0.2">
      <c r="A6388"/>
      <c r="B6388"/>
      <c r="C6388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S6388"/>
      <c r="T6388"/>
      <c r="U6388"/>
      <c r="V6388"/>
      <c r="W6388"/>
      <c r="X6388"/>
      <c r="Y6388"/>
      <c r="Z6388"/>
      <c r="AA6388"/>
      <c r="AB6388"/>
      <c r="AC6388"/>
      <c r="AD6388"/>
      <c r="AE6388"/>
    </row>
    <row r="6389" spans="1:31" x14ac:dyDescent="0.2">
      <c r="A6389"/>
      <c r="B6389"/>
      <c r="C6389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S6389"/>
      <c r="T6389"/>
      <c r="U6389"/>
      <c r="V6389"/>
      <c r="W6389"/>
      <c r="X6389"/>
      <c r="Y6389"/>
      <c r="Z6389"/>
      <c r="AA6389"/>
      <c r="AB6389"/>
      <c r="AC6389"/>
      <c r="AD6389"/>
      <c r="AE6389"/>
    </row>
    <row r="6390" spans="1:31" x14ac:dyDescent="0.2">
      <c r="A6390"/>
      <c r="B6390"/>
      <c r="C6390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S6390"/>
      <c r="T6390"/>
      <c r="U6390"/>
      <c r="V6390"/>
      <c r="W6390"/>
      <c r="X6390"/>
      <c r="Y6390"/>
      <c r="Z6390"/>
      <c r="AA6390"/>
      <c r="AB6390"/>
      <c r="AC6390"/>
      <c r="AD6390"/>
      <c r="AE6390"/>
    </row>
    <row r="6391" spans="1:31" x14ac:dyDescent="0.2">
      <c r="A6391"/>
      <c r="B6391"/>
      <c r="C6391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S6391"/>
      <c r="T6391"/>
      <c r="U6391"/>
      <c r="V6391"/>
      <c r="W6391"/>
      <c r="X6391"/>
      <c r="Y6391"/>
      <c r="Z6391"/>
      <c r="AA6391"/>
      <c r="AB6391"/>
      <c r="AC6391"/>
      <c r="AD6391"/>
      <c r="AE6391"/>
    </row>
    <row r="6392" spans="1:31" x14ac:dyDescent="0.2">
      <c r="A6392"/>
      <c r="B6392"/>
      <c r="C6392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S6392"/>
      <c r="T6392"/>
      <c r="U6392"/>
      <c r="V6392"/>
      <c r="W6392"/>
      <c r="X6392"/>
      <c r="Y6392"/>
      <c r="Z6392"/>
      <c r="AA6392"/>
      <c r="AB6392"/>
      <c r="AC6392"/>
      <c r="AD6392"/>
      <c r="AE6392"/>
    </row>
    <row r="6393" spans="1:31" x14ac:dyDescent="0.2">
      <c r="A6393"/>
      <c r="B6393"/>
      <c r="C6393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S6393"/>
      <c r="T6393"/>
      <c r="U6393"/>
      <c r="V6393"/>
      <c r="W6393"/>
      <c r="X6393"/>
      <c r="Y6393"/>
      <c r="Z6393"/>
      <c r="AA6393"/>
      <c r="AB6393"/>
      <c r="AC6393"/>
      <c r="AD6393"/>
      <c r="AE6393"/>
    </row>
    <row r="6394" spans="1:31" x14ac:dyDescent="0.2">
      <c r="A6394"/>
      <c r="B6394"/>
      <c r="C639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S6394"/>
      <c r="T6394"/>
      <c r="U6394"/>
      <c r="V6394"/>
      <c r="W6394"/>
      <c r="X6394"/>
      <c r="Y6394"/>
      <c r="Z6394"/>
      <c r="AA6394"/>
      <c r="AB6394"/>
      <c r="AC6394"/>
      <c r="AD6394"/>
      <c r="AE6394"/>
    </row>
    <row r="6395" spans="1:31" x14ac:dyDescent="0.2">
      <c r="A6395"/>
      <c r="B6395"/>
      <c r="C6395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S6395"/>
      <c r="T6395"/>
      <c r="U6395"/>
      <c r="V6395"/>
      <c r="W6395"/>
      <c r="X6395"/>
      <c r="Y6395"/>
      <c r="Z6395"/>
      <c r="AA6395"/>
      <c r="AB6395"/>
      <c r="AC6395"/>
      <c r="AD6395"/>
      <c r="AE6395"/>
    </row>
    <row r="6396" spans="1:31" x14ac:dyDescent="0.2">
      <c r="A6396"/>
      <c r="B6396"/>
      <c r="C6396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S6396"/>
      <c r="T6396"/>
      <c r="U6396"/>
      <c r="V6396"/>
      <c r="W6396"/>
      <c r="X6396"/>
      <c r="Y6396"/>
      <c r="Z6396"/>
      <c r="AA6396"/>
      <c r="AB6396"/>
      <c r="AC6396"/>
      <c r="AD6396"/>
      <c r="AE6396"/>
    </row>
    <row r="6397" spans="1:31" x14ac:dyDescent="0.2">
      <c r="A6397"/>
      <c r="B6397"/>
      <c r="C6397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S6397"/>
      <c r="T6397"/>
      <c r="U6397"/>
      <c r="V6397"/>
      <c r="W6397"/>
      <c r="X6397"/>
      <c r="Y6397"/>
      <c r="Z6397"/>
      <c r="AA6397"/>
      <c r="AB6397"/>
      <c r="AC6397"/>
      <c r="AD6397"/>
      <c r="AE6397"/>
    </row>
    <row r="6398" spans="1:31" x14ac:dyDescent="0.2">
      <c r="A6398"/>
      <c r="B6398"/>
      <c r="C6398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S6398"/>
      <c r="T6398"/>
      <c r="U6398"/>
      <c r="V6398"/>
      <c r="W6398"/>
      <c r="X6398"/>
      <c r="Y6398"/>
      <c r="Z6398"/>
      <c r="AA6398"/>
      <c r="AB6398"/>
      <c r="AC6398"/>
      <c r="AD6398"/>
      <c r="AE6398"/>
    </row>
    <row r="6399" spans="1:31" x14ac:dyDescent="0.2">
      <c r="A6399"/>
      <c r="B6399"/>
      <c r="C6399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S6399"/>
      <c r="T6399"/>
      <c r="U6399"/>
      <c r="V6399"/>
      <c r="W6399"/>
      <c r="X6399"/>
      <c r="Y6399"/>
      <c r="Z6399"/>
      <c r="AA6399"/>
      <c r="AB6399"/>
      <c r="AC6399"/>
      <c r="AD6399"/>
      <c r="AE6399"/>
    </row>
    <row r="6400" spans="1:31" x14ac:dyDescent="0.2">
      <c r="A6400"/>
      <c r="B6400"/>
      <c r="C6400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S6400"/>
      <c r="T6400"/>
      <c r="U6400"/>
      <c r="V6400"/>
      <c r="W6400"/>
      <c r="X6400"/>
      <c r="Y6400"/>
      <c r="Z6400"/>
      <c r="AA6400"/>
      <c r="AB6400"/>
      <c r="AC6400"/>
      <c r="AD6400"/>
      <c r="AE6400"/>
    </row>
    <row r="6401" spans="1:31" x14ac:dyDescent="0.2">
      <c r="A6401"/>
      <c r="B6401"/>
      <c r="C6401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S6401"/>
      <c r="T6401"/>
      <c r="U6401"/>
      <c r="V6401"/>
      <c r="W6401"/>
      <c r="X6401"/>
      <c r="Y6401"/>
      <c r="Z6401"/>
      <c r="AA6401"/>
      <c r="AB6401"/>
      <c r="AC6401"/>
      <c r="AD6401"/>
      <c r="AE6401"/>
    </row>
    <row r="6402" spans="1:31" x14ac:dyDescent="0.2">
      <c r="A6402"/>
      <c r="B6402"/>
      <c r="C6402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S6402"/>
      <c r="T6402"/>
      <c r="U6402"/>
      <c r="V6402"/>
      <c r="W6402"/>
      <c r="X6402"/>
      <c r="Y6402"/>
      <c r="Z6402"/>
      <c r="AA6402"/>
      <c r="AB6402"/>
      <c r="AC6402"/>
      <c r="AD6402"/>
      <c r="AE6402"/>
    </row>
    <row r="6403" spans="1:31" x14ac:dyDescent="0.2">
      <c r="A6403"/>
      <c r="B6403"/>
      <c r="C6403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S6403"/>
      <c r="T6403"/>
      <c r="U6403"/>
      <c r="V6403"/>
      <c r="W6403"/>
      <c r="X6403"/>
      <c r="Y6403"/>
      <c r="Z6403"/>
      <c r="AA6403"/>
      <c r="AB6403"/>
      <c r="AC6403"/>
      <c r="AD6403"/>
      <c r="AE6403"/>
    </row>
    <row r="6404" spans="1:31" x14ac:dyDescent="0.2">
      <c r="A6404"/>
      <c r="B6404"/>
      <c r="C640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S6404"/>
      <c r="T6404"/>
      <c r="U6404"/>
      <c r="V6404"/>
      <c r="W6404"/>
      <c r="X6404"/>
      <c r="Y6404"/>
      <c r="Z6404"/>
      <c r="AA6404"/>
      <c r="AB6404"/>
      <c r="AC6404"/>
      <c r="AD6404"/>
      <c r="AE6404"/>
    </row>
    <row r="6405" spans="1:31" x14ac:dyDescent="0.2">
      <c r="A6405"/>
      <c r="B6405"/>
      <c r="C6405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S6405"/>
      <c r="T6405"/>
      <c r="U6405"/>
      <c r="V6405"/>
      <c r="W6405"/>
      <c r="X6405"/>
      <c r="Y6405"/>
      <c r="Z6405"/>
      <c r="AA6405"/>
      <c r="AB6405"/>
      <c r="AC6405"/>
      <c r="AD6405"/>
      <c r="AE6405"/>
    </row>
    <row r="6406" spans="1:31" x14ac:dyDescent="0.2">
      <c r="A6406"/>
      <c r="B6406"/>
      <c r="C6406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S6406"/>
      <c r="T6406"/>
      <c r="U6406"/>
      <c r="V6406"/>
      <c r="W6406"/>
      <c r="X6406"/>
      <c r="Y6406"/>
      <c r="Z6406"/>
      <c r="AA6406"/>
      <c r="AB6406"/>
      <c r="AC6406"/>
      <c r="AD6406"/>
      <c r="AE6406"/>
    </row>
    <row r="6407" spans="1:31" x14ac:dyDescent="0.2">
      <c r="A6407"/>
      <c r="B6407"/>
      <c r="C6407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S6407"/>
      <c r="T6407"/>
      <c r="U6407"/>
      <c r="V6407"/>
      <c r="W6407"/>
      <c r="X6407"/>
      <c r="Y6407"/>
      <c r="Z6407"/>
      <c r="AA6407"/>
      <c r="AB6407"/>
      <c r="AC6407"/>
      <c r="AD6407"/>
      <c r="AE6407"/>
    </row>
    <row r="6408" spans="1:31" x14ac:dyDescent="0.2">
      <c r="A6408"/>
      <c r="B6408"/>
      <c r="C6408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S6408"/>
      <c r="T6408"/>
      <c r="U6408"/>
      <c r="V6408"/>
      <c r="W6408"/>
      <c r="X6408"/>
      <c r="Y6408"/>
      <c r="Z6408"/>
      <c r="AA6408"/>
      <c r="AB6408"/>
      <c r="AC6408"/>
      <c r="AD6408"/>
      <c r="AE6408"/>
    </row>
    <row r="6409" spans="1:31" x14ac:dyDescent="0.2">
      <c r="A6409"/>
      <c r="B6409"/>
      <c r="C6409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S6409"/>
      <c r="T6409"/>
      <c r="U6409"/>
      <c r="V6409"/>
      <c r="W6409"/>
      <c r="X6409"/>
      <c r="Y6409"/>
      <c r="Z6409"/>
      <c r="AA6409"/>
      <c r="AB6409"/>
      <c r="AC6409"/>
      <c r="AD6409"/>
      <c r="AE6409"/>
    </row>
    <row r="6410" spans="1:31" x14ac:dyDescent="0.2">
      <c r="A6410"/>
      <c r="B6410"/>
      <c r="C6410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S6410"/>
      <c r="T6410"/>
      <c r="U6410"/>
      <c r="V6410"/>
      <c r="W6410"/>
      <c r="X6410"/>
      <c r="Y6410"/>
      <c r="Z6410"/>
      <c r="AA6410"/>
      <c r="AB6410"/>
      <c r="AC6410"/>
      <c r="AD6410"/>
      <c r="AE6410"/>
    </row>
    <row r="6411" spans="1:31" x14ac:dyDescent="0.2">
      <c r="A6411"/>
      <c r="B6411"/>
      <c r="C6411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S6411"/>
      <c r="T6411"/>
      <c r="U6411"/>
      <c r="V6411"/>
      <c r="W6411"/>
      <c r="X6411"/>
      <c r="Y6411"/>
      <c r="Z6411"/>
      <c r="AA6411"/>
      <c r="AB6411"/>
      <c r="AC6411"/>
      <c r="AD6411"/>
      <c r="AE6411"/>
    </row>
    <row r="6412" spans="1:31" x14ac:dyDescent="0.2">
      <c r="A6412"/>
      <c r="B6412"/>
      <c r="C6412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S6412"/>
      <c r="T6412"/>
      <c r="U6412"/>
      <c r="V6412"/>
      <c r="W6412"/>
      <c r="X6412"/>
      <c r="Y6412"/>
      <c r="Z6412"/>
      <c r="AA6412"/>
      <c r="AB6412"/>
      <c r="AC6412"/>
      <c r="AD6412"/>
      <c r="AE6412"/>
    </row>
    <row r="6413" spans="1:31" x14ac:dyDescent="0.2">
      <c r="A6413"/>
      <c r="B6413"/>
      <c r="C6413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S6413"/>
      <c r="T6413"/>
      <c r="U6413"/>
      <c r="V6413"/>
      <c r="W6413"/>
      <c r="X6413"/>
      <c r="Y6413"/>
      <c r="Z6413"/>
      <c r="AA6413"/>
      <c r="AB6413"/>
      <c r="AC6413"/>
      <c r="AD6413"/>
      <c r="AE6413"/>
    </row>
    <row r="6414" spans="1:31" x14ac:dyDescent="0.2">
      <c r="A6414"/>
      <c r="B6414"/>
      <c r="C641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S6414"/>
      <c r="T6414"/>
      <c r="U6414"/>
      <c r="V6414"/>
      <c r="W6414"/>
      <c r="X6414"/>
      <c r="Y6414"/>
      <c r="Z6414"/>
      <c r="AA6414"/>
      <c r="AB6414"/>
      <c r="AC6414"/>
      <c r="AD6414"/>
      <c r="AE6414"/>
    </row>
    <row r="6415" spans="1:31" x14ac:dyDescent="0.2">
      <c r="A6415"/>
      <c r="B6415"/>
      <c r="C6415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S6415"/>
      <c r="T6415"/>
      <c r="U6415"/>
      <c r="V6415"/>
      <c r="W6415"/>
      <c r="X6415"/>
      <c r="Y6415"/>
      <c r="Z6415"/>
      <c r="AA6415"/>
      <c r="AB6415"/>
      <c r="AC6415"/>
      <c r="AD6415"/>
      <c r="AE6415"/>
    </row>
    <row r="6416" spans="1:31" x14ac:dyDescent="0.2">
      <c r="A6416"/>
      <c r="B6416"/>
      <c r="C6416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S6416"/>
      <c r="T6416"/>
      <c r="U6416"/>
      <c r="V6416"/>
      <c r="W6416"/>
      <c r="X6416"/>
      <c r="Y6416"/>
      <c r="Z6416"/>
      <c r="AA6416"/>
      <c r="AB6416"/>
      <c r="AC6416"/>
      <c r="AD6416"/>
      <c r="AE6416"/>
    </row>
    <row r="6417" spans="1:31" x14ac:dyDescent="0.2">
      <c r="A6417"/>
      <c r="B6417"/>
      <c r="C6417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S6417"/>
      <c r="T6417"/>
      <c r="U6417"/>
      <c r="V6417"/>
      <c r="W6417"/>
      <c r="X6417"/>
      <c r="Y6417"/>
      <c r="Z6417"/>
      <c r="AA6417"/>
      <c r="AB6417"/>
      <c r="AC6417"/>
      <c r="AD6417"/>
      <c r="AE6417"/>
    </row>
    <row r="6418" spans="1:31" x14ac:dyDescent="0.2">
      <c r="A6418"/>
      <c r="B6418"/>
      <c r="C6418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S6418"/>
      <c r="T6418"/>
      <c r="U6418"/>
      <c r="V6418"/>
      <c r="W6418"/>
      <c r="X6418"/>
      <c r="Y6418"/>
      <c r="Z6418"/>
      <c r="AA6418"/>
      <c r="AB6418"/>
      <c r="AC6418"/>
      <c r="AD6418"/>
      <c r="AE6418"/>
    </row>
    <row r="6419" spans="1:31" x14ac:dyDescent="0.2">
      <c r="A6419"/>
      <c r="B6419"/>
      <c r="C6419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S6419"/>
      <c r="T6419"/>
      <c r="U6419"/>
      <c r="V6419"/>
      <c r="W6419"/>
      <c r="X6419"/>
      <c r="Y6419"/>
      <c r="Z6419"/>
      <c r="AA6419"/>
      <c r="AB6419"/>
      <c r="AC6419"/>
      <c r="AD6419"/>
      <c r="AE6419"/>
    </row>
    <row r="6420" spans="1:31" x14ac:dyDescent="0.2">
      <c r="A6420"/>
      <c r="B6420"/>
      <c r="C6420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S6420"/>
      <c r="T6420"/>
      <c r="U6420"/>
      <c r="V6420"/>
      <c r="W6420"/>
      <c r="X6420"/>
      <c r="Y6420"/>
      <c r="Z6420"/>
      <c r="AA6420"/>
      <c r="AB6420"/>
      <c r="AC6420"/>
      <c r="AD6420"/>
      <c r="AE6420"/>
    </row>
    <row r="6421" spans="1:31" x14ac:dyDescent="0.2">
      <c r="A6421"/>
      <c r="B6421"/>
      <c r="C6421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S6421"/>
      <c r="T6421"/>
      <c r="U6421"/>
      <c r="V6421"/>
      <c r="W6421"/>
      <c r="X6421"/>
      <c r="Y6421"/>
      <c r="Z6421"/>
      <c r="AA6421"/>
      <c r="AB6421"/>
      <c r="AC6421"/>
      <c r="AD6421"/>
      <c r="AE6421"/>
    </row>
    <row r="6422" spans="1:31" x14ac:dyDescent="0.2">
      <c r="A6422"/>
      <c r="B6422"/>
      <c r="C6422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S6422"/>
      <c r="T6422"/>
      <c r="U6422"/>
      <c r="V6422"/>
      <c r="W6422"/>
      <c r="X6422"/>
      <c r="Y6422"/>
      <c r="Z6422"/>
      <c r="AA6422"/>
      <c r="AB6422"/>
      <c r="AC6422"/>
      <c r="AD6422"/>
      <c r="AE6422"/>
    </row>
    <row r="6423" spans="1:31" x14ac:dyDescent="0.2">
      <c r="A6423"/>
      <c r="B6423"/>
      <c r="C6423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S6423"/>
      <c r="T6423"/>
      <c r="U6423"/>
      <c r="V6423"/>
      <c r="W6423"/>
      <c r="X6423"/>
      <c r="Y6423"/>
      <c r="Z6423"/>
      <c r="AA6423"/>
      <c r="AB6423"/>
      <c r="AC6423"/>
      <c r="AD6423"/>
      <c r="AE6423"/>
    </row>
    <row r="6424" spans="1:31" x14ac:dyDescent="0.2">
      <c r="A6424"/>
      <c r="B6424"/>
      <c r="C642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S6424"/>
      <c r="T6424"/>
      <c r="U6424"/>
      <c r="V6424"/>
      <c r="W6424"/>
      <c r="X6424"/>
      <c r="Y6424"/>
      <c r="Z6424"/>
      <c r="AA6424"/>
      <c r="AB6424"/>
      <c r="AC6424"/>
      <c r="AD6424"/>
      <c r="AE6424"/>
    </row>
    <row r="6425" spans="1:31" x14ac:dyDescent="0.2">
      <c r="A6425"/>
      <c r="B6425"/>
      <c r="C6425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S6425"/>
      <c r="T6425"/>
      <c r="U6425"/>
      <c r="V6425"/>
      <c r="W6425"/>
      <c r="X6425"/>
      <c r="Y6425"/>
      <c r="Z6425"/>
      <c r="AA6425"/>
      <c r="AB6425"/>
      <c r="AC6425"/>
      <c r="AD6425"/>
      <c r="AE6425"/>
    </row>
    <row r="6426" spans="1:31" x14ac:dyDescent="0.2">
      <c r="A6426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S6426"/>
      <c r="T6426"/>
      <c r="U6426"/>
      <c r="V6426"/>
      <c r="W6426"/>
      <c r="X6426"/>
      <c r="Y6426"/>
      <c r="Z6426"/>
      <c r="AA6426"/>
      <c r="AB6426"/>
      <c r="AC6426"/>
      <c r="AD6426"/>
      <c r="AE6426"/>
    </row>
    <row r="6427" spans="1:31" x14ac:dyDescent="0.2">
      <c r="A6427"/>
      <c r="B6427"/>
      <c r="C6427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S6427"/>
      <c r="T6427"/>
      <c r="U6427"/>
      <c r="V6427"/>
      <c r="W6427"/>
      <c r="X6427"/>
      <c r="Y6427"/>
      <c r="Z6427"/>
      <c r="AA6427"/>
      <c r="AB6427"/>
      <c r="AC6427"/>
      <c r="AD6427"/>
      <c r="AE6427"/>
    </row>
    <row r="6428" spans="1:31" x14ac:dyDescent="0.2">
      <c r="A6428"/>
      <c r="B6428"/>
      <c r="C6428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S6428"/>
      <c r="T6428"/>
      <c r="U6428"/>
      <c r="V6428"/>
      <c r="W6428"/>
      <c r="X6428"/>
      <c r="Y6428"/>
      <c r="Z6428"/>
      <c r="AA6428"/>
      <c r="AB6428"/>
      <c r="AC6428"/>
      <c r="AD6428"/>
      <c r="AE6428"/>
    </row>
    <row r="6429" spans="1:31" x14ac:dyDescent="0.2">
      <c r="A6429"/>
      <c r="B6429"/>
      <c r="C6429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S6429"/>
      <c r="T6429"/>
      <c r="U6429"/>
      <c r="V6429"/>
      <c r="W6429"/>
      <c r="X6429"/>
      <c r="Y6429"/>
      <c r="Z6429"/>
      <c r="AA6429"/>
      <c r="AB6429"/>
      <c r="AC6429"/>
      <c r="AD6429"/>
      <c r="AE6429"/>
    </row>
    <row r="6430" spans="1:31" x14ac:dyDescent="0.2">
      <c r="A6430"/>
      <c r="B6430"/>
      <c r="C6430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S6430"/>
      <c r="T6430"/>
      <c r="U6430"/>
      <c r="V6430"/>
      <c r="W6430"/>
      <c r="X6430"/>
      <c r="Y6430"/>
      <c r="Z6430"/>
      <c r="AA6430"/>
      <c r="AB6430"/>
      <c r="AC6430"/>
      <c r="AD6430"/>
      <c r="AE6430"/>
    </row>
    <row r="6431" spans="1:31" x14ac:dyDescent="0.2">
      <c r="A6431"/>
      <c r="B6431"/>
      <c r="C6431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S6431"/>
      <c r="T6431"/>
      <c r="U6431"/>
      <c r="V6431"/>
      <c r="W6431"/>
      <c r="X6431"/>
      <c r="Y6431"/>
      <c r="Z6431"/>
      <c r="AA6431"/>
      <c r="AB6431"/>
      <c r="AC6431"/>
      <c r="AD6431"/>
      <c r="AE6431"/>
    </row>
    <row r="6432" spans="1:31" x14ac:dyDescent="0.2">
      <c r="A6432"/>
      <c r="B6432"/>
      <c r="C6432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S6432"/>
      <c r="T6432"/>
      <c r="U6432"/>
      <c r="V6432"/>
      <c r="W6432"/>
      <c r="X6432"/>
      <c r="Y6432"/>
      <c r="Z6432"/>
      <c r="AA6432"/>
      <c r="AB6432"/>
      <c r="AC6432"/>
      <c r="AD6432"/>
      <c r="AE6432"/>
    </row>
    <row r="6433" spans="1:31" x14ac:dyDescent="0.2">
      <c r="A6433"/>
      <c r="B6433"/>
      <c r="C6433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S6433"/>
      <c r="T6433"/>
      <c r="U6433"/>
      <c r="V6433"/>
      <c r="W6433"/>
      <c r="X6433"/>
      <c r="Y6433"/>
      <c r="Z6433"/>
      <c r="AA6433"/>
      <c r="AB6433"/>
      <c r="AC6433"/>
      <c r="AD6433"/>
      <c r="AE6433"/>
    </row>
    <row r="6434" spans="1:31" x14ac:dyDescent="0.2">
      <c r="A6434"/>
      <c r="B6434"/>
      <c r="C643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S6434"/>
      <c r="T6434"/>
      <c r="U6434"/>
      <c r="V6434"/>
      <c r="W6434"/>
      <c r="X6434"/>
      <c r="Y6434"/>
      <c r="Z6434"/>
      <c r="AA6434"/>
      <c r="AB6434"/>
      <c r="AC6434"/>
      <c r="AD6434"/>
      <c r="AE6434"/>
    </row>
    <row r="6435" spans="1:31" x14ac:dyDescent="0.2">
      <c r="A6435"/>
      <c r="B6435"/>
      <c r="C6435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S6435"/>
      <c r="T6435"/>
      <c r="U6435"/>
      <c r="V6435"/>
      <c r="W6435"/>
      <c r="X6435"/>
      <c r="Y6435"/>
      <c r="Z6435"/>
      <c r="AA6435"/>
      <c r="AB6435"/>
      <c r="AC6435"/>
      <c r="AD6435"/>
      <c r="AE6435"/>
    </row>
    <row r="6436" spans="1:31" x14ac:dyDescent="0.2">
      <c r="A6436"/>
      <c r="B6436"/>
      <c r="C6436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S6436"/>
      <c r="T6436"/>
      <c r="U6436"/>
      <c r="V6436"/>
      <c r="W6436"/>
      <c r="X6436"/>
      <c r="Y6436"/>
      <c r="Z6436"/>
      <c r="AA6436"/>
      <c r="AB6436"/>
      <c r="AC6436"/>
      <c r="AD6436"/>
      <c r="AE6436"/>
    </row>
    <row r="6437" spans="1:31" x14ac:dyDescent="0.2">
      <c r="A6437"/>
      <c r="B6437"/>
      <c r="C6437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S6437"/>
      <c r="T6437"/>
      <c r="U6437"/>
      <c r="V6437"/>
      <c r="W6437"/>
      <c r="X6437"/>
      <c r="Y6437"/>
      <c r="Z6437"/>
      <c r="AA6437"/>
      <c r="AB6437"/>
      <c r="AC6437"/>
      <c r="AD6437"/>
      <c r="AE6437"/>
    </row>
    <row r="6438" spans="1:31" x14ac:dyDescent="0.2">
      <c r="A6438"/>
      <c r="B6438"/>
      <c r="C6438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S6438"/>
      <c r="T6438"/>
      <c r="U6438"/>
      <c r="V6438"/>
      <c r="W6438"/>
      <c r="X6438"/>
      <c r="Y6438"/>
      <c r="Z6438"/>
      <c r="AA6438"/>
      <c r="AB6438"/>
      <c r="AC6438"/>
      <c r="AD6438"/>
      <c r="AE6438"/>
    </row>
    <row r="6439" spans="1:31" x14ac:dyDescent="0.2">
      <c r="A6439"/>
      <c r="B6439"/>
      <c r="C6439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S6439"/>
      <c r="T6439"/>
      <c r="U6439"/>
      <c r="V6439"/>
      <c r="W6439"/>
      <c r="X6439"/>
      <c r="Y6439"/>
      <c r="Z6439"/>
      <c r="AA6439"/>
      <c r="AB6439"/>
      <c r="AC6439"/>
      <c r="AD6439"/>
      <c r="AE6439"/>
    </row>
    <row r="6440" spans="1:31" x14ac:dyDescent="0.2">
      <c r="A6440"/>
      <c r="B6440"/>
      <c r="C6440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S6440"/>
      <c r="T6440"/>
      <c r="U6440"/>
      <c r="V6440"/>
      <c r="W6440"/>
      <c r="X6440"/>
      <c r="Y6440"/>
      <c r="Z6440"/>
      <c r="AA6440"/>
      <c r="AB6440"/>
      <c r="AC6440"/>
      <c r="AD6440"/>
      <c r="AE6440"/>
    </row>
    <row r="6441" spans="1:31" x14ac:dyDescent="0.2">
      <c r="A6441"/>
      <c r="B6441"/>
      <c r="C6441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S6441"/>
      <c r="T6441"/>
      <c r="U6441"/>
      <c r="V6441"/>
      <c r="W6441"/>
      <c r="X6441"/>
      <c r="Y6441"/>
      <c r="Z6441"/>
      <c r="AA6441"/>
      <c r="AB6441"/>
      <c r="AC6441"/>
      <c r="AD6441"/>
      <c r="AE6441"/>
    </row>
    <row r="6442" spans="1:31" x14ac:dyDescent="0.2">
      <c r="A6442"/>
      <c r="B6442"/>
      <c r="C6442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S6442"/>
      <c r="T6442"/>
      <c r="U6442"/>
      <c r="V6442"/>
      <c r="W6442"/>
      <c r="X6442"/>
      <c r="Y6442"/>
      <c r="Z6442"/>
      <c r="AA6442"/>
      <c r="AB6442"/>
      <c r="AC6442"/>
      <c r="AD6442"/>
      <c r="AE6442"/>
    </row>
    <row r="6443" spans="1:31" x14ac:dyDescent="0.2">
      <c r="A6443"/>
      <c r="B6443"/>
      <c r="C6443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S6443"/>
      <c r="T6443"/>
      <c r="U6443"/>
      <c r="V6443"/>
      <c r="W6443"/>
      <c r="X6443"/>
      <c r="Y6443"/>
      <c r="Z6443"/>
      <c r="AA6443"/>
      <c r="AB6443"/>
      <c r="AC6443"/>
      <c r="AD6443"/>
      <c r="AE6443"/>
    </row>
    <row r="6444" spans="1:31" x14ac:dyDescent="0.2">
      <c r="A6444"/>
      <c r="B6444"/>
      <c r="C644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S6444"/>
      <c r="T6444"/>
      <c r="U6444"/>
      <c r="V6444"/>
      <c r="W6444"/>
      <c r="X6444"/>
      <c r="Y6444"/>
      <c r="Z6444"/>
      <c r="AA6444"/>
      <c r="AB6444"/>
      <c r="AC6444"/>
      <c r="AD6444"/>
      <c r="AE6444"/>
    </row>
    <row r="6445" spans="1:31" x14ac:dyDescent="0.2">
      <c r="A6445"/>
      <c r="B6445"/>
      <c r="C6445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S6445"/>
      <c r="T6445"/>
      <c r="U6445"/>
      <c r="V6445"/>
      <c r="W6445"/>
      <c r="X6445"/>
      <c r="Y6445"/>
      <c r="Z6445"/>
      <c r="AA6445"/>
      <c r="AB6445"/>
      <c r="AC6445"/>
      <c r="AD6445"/>
      <c r="AE6445"/>
    </row>
    <row r="6446" spans="1:31" x14ac:dyDescent="0.2">
      <c r="A6446"/>
      <c r="B6446"/>
      <c r="C6446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S6446"/>
      <c r="T6446"/>
      <c r="U6446"/>
      <c r="V6446"/>
      <c r="W6446"/>
      <c r="X6446"/>
      <c r="Y6446"/>
      <c r="Z6446"/>
      <c r="AA6446"/>
      <c r="AB6446"/>
      <c r="AC6446"/>
      <c r="AD6446"/>
      <c r="AE6446"/>
    </row>
    <row r="6447" spans="1:31" x14ac:dyDescent="0.2">
      <c r="A6447"/>
      <c r="B6447"/>
      <c r="C6447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S6447"/>
      <c r="T6447"/>
      <c r="U6447"/>
      <c r="V6447"/>
      <c r="W6447"/>
      <c r="X6447"/>
      <c r="Y6447"/>
      <c r="Z6447"/>
      <c r="AA6447"/>
      <c r="AB6447"/>
      <c r="AC6447"/>
      <c r="AD6447"/>
      <c r="AE6447"/>
    </row>
    <row r="6448" spans="1:31" x14ac:dyDescent="0.2">
      <c r="A6448"/>
      <c r="B6448"/>
      <c r="C6448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S6448"/>
      <c r="T6448"/>
      <c r="U6448"/>
      <c r="V6448"/>
      <c r="W6448"/>
      <c r="X6448"/>
      <c r="Y6448"/>
      <c r="Z6448"/>
      <c r="AA6448"/>
      <c r="AB6448"/>
      <c r="AC6448"/>
      <c r="AD6448"/>
      <c r="AE6448"/>
    </row>
    <row r="6449" spans="1:31" x14ac:dyDescent="0.2">
      <c r="A6449"/>
      <c r="B6449"/>
      <c r="C6449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S6449"/>
      <c r="T6449"/>
      <c r="U6449"/>
      <c r="V6449"/>
      <c r="W6449"/>
      <c r="X6449"/>
      <c r="Y6449"/>
      <c r="Z6449"/>
      <c r="AA6449"/>
      <c r="AB6449"/>
      <c r="AC6449"/>
      <c r="AD6449"/>
      <c r="AE6449"/>
    </row>
    <row r="6450" spans="1:31" x14ac:dyDescent="0.2">
      <c r="A6450"/>
      <c r="B6450"/>
      <c r="C6450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S6450"/>
      <c r="T6450"/>
      <c r="U6450"/>
      <c r="V6450"/>
      <c r="W6450"/>
      <c r="X6450"/>
      <c r="Y6450"/>
      <c r="Z6450"/>
      <c r="AA6450"/>
      <c r="AB6450"/>
      <c r="AC6450"/>
      <c r="AD6450"/>
      <c r="AE6450"/>
    </row>
    <row r="6451" spans="1:31" x14ac:dyDescent="0.2">
      <c r="A6451"/>
      <c r="B6451"/>
      <c r="C6451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S6451"/>
      <c r="T6451"/>
      <c r="U6451"/>
      <c r="V6451"/>
      <c r="W6451"/>
      <c r="X6451"/>
      <c r="Y6451"/>
      <c r="Z6451"/>
      <c r="AA6451"/>
      <c r="AB6451"/>
      <c r="AC6451"/>
      <c r="AD6451"/>
      <c r="AE6451"/>
    </row>
    <row r="6452" spans="1:31" x14ac:dyDescent="0.2">
      <c r="A6452"/>
      <c r="B6452"/>
      <c r="C6452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S6452"/>
      <c r="T6452"/>
      <c r="U6452"/>
      <c r="V6452"/>
      <c r="W6452"/>
      <c r="X6452"/>
      <c r="Y6452"/>
      <c r="Z6452"/>
      <c r="AA6452"/>
      <c r="AB6452"/>
      <c r="AC6452"/>
      <c r="AD6452"/>
      <c r="AE6452"/>
    </row>
    <row r="6453" spans="1:31" x14ac:dyDescent="0.2">
      <c r="A6453"/>
      <c r="B6453"/>
      <c r="C6453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S6453"/>
      <c r="T6453"/>
      <c r="U6453"/>
      <c r="V6453"/>
      <c r="W6453"/>
      <c r="X6453"/>
      <c r="Y6453"/>
      <c r="Z6453"/>
      <c r="AA6453"/>
      <c r="AB6453"/>
      <c r="AC6453"/>
      <c r="AD6453"/>
      <c r="AE6453"/>
    </row>
    <row r="6454" spans="1:31" x14ac:dyDescent="0.2">
      <c r="A6454"/>
      <c r="B6454"/>
      <c r="C645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S6454"/>
      <c r="T6454"/>
      <c r="U6454"/>
      <c r="V6454"/>
      <c r="W6454"/>
      <c r="X6454"/>
      <c r="Y6454"/>
      <c r="Z6454"/>
      <c r="AA6454"/>
      <c r="AB6454"/>
      <c r="AC6454"/>
      <c r="AD6454"/>
      <c r="AE6454"/>
    </row>
    <row r="6455" spans="1:31" x14ac:dyDescent="0.2">
      <c r="A6455"/>
      <c r="B6455"/>
      <c r="C6455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S6455"/>
      <c r="T6455"/>
      <c r="U6455"/>
      <c r="V6455"/>
      <c r="W6455"/>
      <c r="X6455"/>
      <c r="Y6455"/>
      <c r="Z6455"/>
      <c r="AA6455"/>
      <c r="AB6455"/>
      <c r="AC6455"/>
      <c r="AD6455"/>
      <c r="AE6455"/>
    </row>
    <row r="6456" spans="1:31" x14ac:dyDescent="0.2">
      <c r="A6456"/>
      <c r="B6456"/>
      <c r="C6456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S6456"/>
      <c r="T6456"/>
      <c r="U6456"/>
      <c r="V6456"/>
      <c r="W6456"/>
      <c r="X6456"/>
      <c r="Y6456"/>
      <c r="Z6456"/>
      <c r="AA6456"/>
      <c r="AB6456"/>
      <c r="AC6456"/>
      <c r="AD6456"/>
      <c r="AE6456"/>
    </row>
    <row r="6457" spans="1:31" x14ac:dyDescent="0.2">
      <c r="A6457"/>
      <c r="B6457"/>
      <c r="C6457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S6457"/>
      <c r="T6457"/>
      <c r="U6457"/>
      <c r="V6457"/>
      <c r="W6457"/>
      <c r="X6457"/>
      <c r="Y6457"/>
      <c r="Z6457"/>
      <c r="AA6457"/>
      <c r="AB6457"/>
      <c r="AC6457"/>
      <c r="AD6457"/>
      <c r="AE6457"/>
    </row>
    <row r="6458" spans="1:31" x14ac:dyDescent="0.2">
      <c r="A6458"/>
      <c r="B6458"/>
      <c r="C6458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S6458"/>
      <c r="T6458"/>
      <c r="U6458"/>
      <c r="V6458"/>
      <c r="W6458"/>
      <c r="X6458"/>
      <c r="Y6458"/>
      <c r="Z6458"/>
      <c r="AA6458"/>
      <c r="AB6458"/>
      <c r="AC6458"/>
      <c r="AD6458"/>
      <c r="AE6458"/>
    </row>
    <row r="6459" spans="1:31" x14ac:dyDescent="0.2">
      <c r="A6459"/>
      <c r="B6459"/>
      <c r="C6459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S6459"/>
      <c r="T6459"/>
      <c r="U6459"/>
      <c r="V6459"/>
      <c r="W6459"/>
      <c r="X6459"/>
      <c r="Y6459"/>
      <c r="Z6459"/>
      <c r="AA6459"/>
      <c r="AB6459"/>
      <c r="AC6459"/>
      <c r="AD6459"/>
      <c r="AE6459"/>
    </row>
    <row r="6460" spans="1:31" x14ac:dyDescent="0.2">
      <c r="A6460"/>
      <c r="B6460"/>
      <c r="C6460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S6460"/>
      <c r="T6460"/>
      <c r="U6460"/>
      <c r="V6460"/>
      <c r="W6460"/>
      <c r="X6460"/>
      <c r="Y6460"/>
      <c r="Z6460"/>
      <c r="AA6460"/>
      <c r="AB6460"/>
      <c r="AC6460"/>
      <c r="AD6460"/>
      <c r="AE6460"/>
    </row>
    <row r="6461" spans="1:31" x14ac:dyDescent="0.2">
      <c r="A6461"/>
      <c r="B6461"/>
      <c r="C6461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S6461"/>
      <c r="T6461"/>
      <c r="U6461"/>
      <c r="V6461"/>
      <c r="W6461"/>
      <c r="X6461"/>
      <c r="Y6461"/>
      <c r="Z6461"/>
      <c r="AA6461"/>
      <c r="AB6461"/>
      <c r="AC6461"/>
      <c r="AD6461"/>
      <c r="AE6461"/>
    </row>
    <row r="6462" spans="1:31" x14ac:dyDescent="0.2">
      <c r="A6462"/>
      <c r="B6462"/>
      <c r="C6462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S6462"/>
      <c r="T6462"/>
      <c r="U6462"/>
      <c r="V6462"/>
      <c r="W6462"/>
      <c r="X6462"/>
      <c r="Y6462"/>
      <c r="Z6462"/>
      <c r="AA6462"/>
      <c r="AB6462"/>
      <c r="AC6462"/>
      <c r="AD6462"/>
      <c r="AE6462"/>
    </row>
    <row r="6463" spans="1:31" x14ac:dyDescent="0.2">
      <c r="A6463"/>
      <c r="B6463"/>
      <c r="C6463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S6463"/>
      <c r="T6463"/>
      <c r="U6463"/>
      <c r="V6463"/>
      <c r="W6463"/>
      <c r="X6463"/>
      <c r="Y6463"/>
      <c r="Z6463"/>
      <c r="AA6463"/>
      <c r="AB6463"/>
      <c r="AC6463"/>
      <c r="AD6463"/>
      <c r="AE6463"/>
    </row>
    <row r="6464" spans="1:31" x14ac:dyDescent="0.2">
      <c r="A6464"/>
      <c r="B6464"/>
      <c r="C646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S6464"/>
      <c r="T6464"/>
      <c r="U6464"/>
      <c r="V6464"/>
      <c r="W6464"/>
      <c r="X6464"/>
      <c r="Y6464"/>
      <c r="Z6464"/>
      <c r="AA6464"/>
      <c r="AB6464"/>
      <c r="AC6464"/>
      <c r="AD6464"/>
      <c r="AE6464"/>
    </row>
    <row r="6465" spans="1:31" x14ac:dyDescent="0.2">
      <c r="A6465"/>
      <c r="B6465"/>
      <c r="C6465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S6465"/>
      <c r="T6465"/>
      <c r="U6465"/>
      <c r="V6465"/>
      <c r="W6465"/>
      <c r="X6465"/>
      <c r="Y6465"/>
      <c r="Z6465"/>
      <c r="AA6465"/>
      <c r="AB6465"/>
      <c r="AC6465"/>
      <c r="AD6465"/>
      <c r="AE6465"/>
    </row>
    <row r="6466" spans="1:31" x14ac:dyDescent="0.2">
      <c r="A6466"/>
      <c r="B6466"/>
      <c r="C6466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S6466"/>
      <c r="T6466"/>
      <c r="U6466"/>
      <c r="V6466"/>
      <c r="W6466"/>
      <c r="X6466"/>
      <c r="Y6466"/>
      <c r="Z6466"/>
      <c r="AA6466"/>
      <c r="AB6466"/>
      <c r="AC6466"/>
      <c r="AD6466"/>
      <c r="AE6466"/>
    </row>
    <row r="6467" spans="1:31" x14ac:dyDescent="0.2">
      <c r="A6467"/>
      <c r="B6467"/>
      <c r="C6467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S6467"/>
      <c r="T6467"/>
      <c r="U6467"/>
      <c r="V6467"/>
      <c r="W6467"/>
      <c r="X6467"/>
      <c r="Y6467"/>
      <c r="Z6467"/>
      <c r="AA6467"/>
      <c r="AB6467"/>
      <c r="AC6467"/>
      <c r="AD6467"/>
      <c r="AE6467"/>
    </row>
    <row r="6468" spans="1:31" x14ac:dyDescent="0.2">
      <c r="A6468"/>
      <c r="B6468"/>
      <c r="C6468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S6468"/>
      <c r="T6468"/>
      <c r="U6468"/>
      <c r="V6468"/>
      <c r="W6468"/>
      <c r="X6468"/>
      <c r="Y6468"/>
      <c r="Z6468"/>
      <c r="AA6468"/>
      <c r="AB6468"/>
      <c r="AC6468"/>
      <c r="AD6468"/>
      <c r="AE6468"/>
    </row>
    <row r="6469" spans="1:31" x14ac:dyDescent="0.2">
      <c r="A6469"/>
      <c r="B6469"/>
      <c r="C6469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S6469"/>
      <c r="T6469"/>
      <c r="U6469"/>
      <c r="V6469"/>
      <c r="W6469"/>
      <c r="X6469"/>
      <c r="Y6469"/>
      <c r="Z6469"/>
      <c r="AA6469"/>
      <c r="AB6469"/>
      <c r="AC6469"/>
      <c r="AD6469"/>
      <c r="AE6469"/>
    </row>
    <row r="6470" spans="1:31" x14ac:dyDescent="0.2">
      <c r="A6470"/>
      <c r="B6470"/>
      <c r="C6470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S6470"/>
      <c r="T6470"/>
      <c r="U6470"/>
      <c r="V6470"/>
      <c r="W6470"/>
      <c r="X6470"/>
      <c r="Y6470"/>
      <c r="Z6470"/>
      <c r="AA6470"/>
      <c r="AB6470"/>
      <c r="AC6470"/>
      <c r="AD6470"/>
      <c r="AE6470"/>
    </row>
    <row r="6471" spans="1:31" x14ac:dyDescent="0.2">
      <c r="A6471"/>
      <c r="B6471"/>
      <c r="C6471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S6471"/>
      <c r="T6471"/>
      <c r="U6471"/>
      <c r="V6471"/>
      <c r="W6471"/>
      <c r="X6471"/>
      <c r="Y6471"/>
      <c r="Z6471"/>
      <c r="AA6471"/>
      <c r="AB6471"/>
      <c r="AC6471"/>
      <c r="AD6471"/>
      <c r="AE6471"/>
    </row>
    <row r="6472" spans="1:31" x14ac:dyDescent="0.2">
      <c r="A6472"/>
      <c r="B6472"/>
      <c r="C6472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S6472"/>
      <c r="T6472"/>
      <c r="U6472"/>
      <c r="V6472"/>
      <c r="W6472"/>
      <c r="X6472"/>
      <c r="Y6472"/>
      <c r="Z6472"/>
      <c r="AA6472"/>
      <c r="AB6472"/>
      <c r="AC6472"/>
      <c r="AD6472"/>
      <c r="AE6472"/>
    </row>
    <row r="6473" spans="1:31" x14ac:dyDescent="0.2">
      <c r="A6473"/>
      <c r="B6473"/>
      <c r="C6473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S6473"/>
      <c r="T6473"/>
      <c r="U6473"/>
      <c r="V6473"/>
      <c r="W6473"/>
      <c r="X6473"/>
      <c r="Y6473"/>
      <c r="Z6473"/>
      <c r="AA6473"/>
      <c r="AB6473"/>
      <c r="AC6473"/>
      <c r="AD6473"/>
      <c r="AE6473"/>
    </row>
    <row r="6474" spans="1:31" x14ac:dyDescent="0.2">
      <c r="A6474"/>
      <c r="B6474"/>
      <c r="C647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S6474"/>
      <c r="T6474"/>
      <c r="U6474"/>
      <c r="V6474"/>
      <c r="W6474"/>
      <c r="X6474"/>
      <c r="Y6474"/>
      <c r="Z6474"/>
      <c r="AA6474"/>
      <c r="AB6474"/>
      <c r="AC6474"/>
      <c r="AD6474"/>
      <c r="AE6474"/>
    </row>
    <row r="6475" spans="1:31" x14ac:dyDescent="0.2">
      <c r="A6475"/>
      <c r="B6475"/>
      <c r="C6475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S6475"/>
      <c r="T6475"/>
      <c r="U6475"/>
      <c r="V6475"/>
      <c r="W6475"/>
      <c r="X6475"/>
      <c r="Y6475"/>
      <c r="Z6475"/>
      <c r="AA6475"/>
      <c r="AB6475"/>
      <c r="AC6475"/>
      <c r="AD6475"/>
      <c r="AE6475"/>
    </row>
    <row r="6476" spans="1:31" x14ac:dyDescent="0.2">
      <c r="A6476"/>
      <c r="B6476"/>
      <c r="C6476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S6476"/>
      <c r="T6476"/>
      <c r="U6476"/>
      <c r="V6476"/>
      <c r="W6476"/>
      <c r="X6476"/>
      <c r="Y6476"/>
      <c r="Z6476"/>
      <c r="AA6476"/>
      <c r="AB6476"/>
      <c r="AC6476"/>
      <c r="AD6476"/>
      <c r="AE6476"/>
    </row>
    <row r="6477" spans="1:31" x14ac:dyDescent="0.2">
      <c r="A6477"/>
      <c r="B6477"/>
      <c r="C6477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S6477"/>
      <c r="T6477"/>
      <c r="U6477"/>
      <c r="V6477"/>
      <c r="W6477"/>
      <c r="X6477"/>
      <c r="Y6477"/>
      <c r="Z6477"/>
      <c r="AA6477"/>
      <c r="AB6477"/>
      <c r="AC6477"/>
      <c r="AD6477"/>
      <c r="AE6477"/>
    </row>
    <row r="6478" spans="1:31" x14ac:dyDescent="0.2">
      <c r="A6478"/>
      <c r="B6478"/>
      <c r="C6478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S6478"/>
      <c r="T6478"/>
      <c r="U6478"/>
      <c r="V6478"/>
      <c r="W6478"/>
      <c r="X6478"/>
      <c r="Y6478"/>
      <c r="Z6478"/>
      <c r="AA6478"/>
      <c r="AB6478"/>
      <c r="AC6478"/>
      <c r="AD6478"/>
      <c r="AE6478"/>
    </row>
    <row r="6479" spans="1:31" x14ac:dyDescent="0.2">
      <c r="A6479"/>
      <c r="B6479"/>
      <c r="C6479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S6479"/>
      <c r="T6479"/>
      <c r="U6479"/>
      <c r="V6479"/>
      <c r="W6479"/>
      <c r="X6479"/>
      <c r="Y6479"/>
      <c r="Z6479"/>
      <c r="AA6479"/>
      <c r="AB6479"/>
      <c r="AC6479"/>
      <c r="AD6479"/>
      <c r="AE6479"/>
    </row>
    <row r="6480" spans="1:31" x14ac:dyDescent="0.2">
      <c r="A6480"/>
      <c r="B6480"/>
      <c r="C6480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S6480"/>
      <c r="T6480"/>
      <c r="U6480"/>
      <c r="V6480"/>
      <c r="W6480"/>
      <c r="X6480"/>
      <c r="Y6480"/>
      <c r="Z6480"/>
      <c r="AA6480"/>
      <c r="AB6480"/>
      <c r="AC6480"/>
      <c r="AD6480"/>
      <c r="AE6480"/>
    </row>
    <row r="6481" spans="1:31" x14ac:dyDescent="0.2">
      <c r="A6481"/>
      <c r="B6481"/>
      <c r="C6481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S6481"/>
      <c r="T6481"/>
      <c r="U6481"/>
      <c r="V6481"/>
      <c r="W6481"/>
      <c r="X6481"/>
      <c r="Y6481"/>
      <c r="Z6481"/>
      <c r="AA6481"/>
      <c r="AB6481"/>
      <c r="AC6481"/>
      <c r="AD6481"/>
      <c r="AE6481"/>
    </row>
    <row r="6482" spans="1:31" x14ac:dyDescent="0.2">
      <c r="A6482"/>
      <c r="B6482"/>
      <c r="C6482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S6482"/>
      <c r="T6482"/>
      <c r="U6482"/>
      <c r="V6482"/>
      <c r="W6482"/>
      <c r="X6482"/>
      <c r="Y6482"/>
      <c r="Z6482"/>
      <c r="AA6482"/>
      <c r="AB6482"/>
      <c r="AC6482"/>
      <c r="AD6482"/>
      <c r="AE6482"/>
    </row>
    <row r="6483" spans="1:31" x14ac:dyDescent="0.2">
      <c r="A6483"/>
      <c r="B6483"/>
      <c r="C6483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S6483"/>
      <c r="T6483"/>
      <c r="U6483"/>
      <c r="V6483"/>
      <c r="W6483"/>
      <c r="X6483"/>
      <c r="Y6483"/>
      <c r="Z6483"/>
      <c r="AA6483"/>
      <c r="AB6483"/>
      <c r="AC6483"/>
      <c r="AD6483"/>
      <c r="AE6483"/>
    </row>
    <row r="6484" spans="1:31" x14ac:dyDescent="0.2">
      <c r="A6484"/>
      <c r="B6484"/>
      <c r="C648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S6484"/>
      <c r="T6484"/>
      <c r="U6484"/>
      <c r="V6484"/>
      <c r="W6484"/>
      <c r="X6484"/>
      <c r="Y6484"/>
      <c r="Z6484"/>
      <c r="AA6484"/>
      <c r="AB6484"/>
      <c r="AC6484"/>
      <c r="AD6484"/>
      <c r="AE6484"/>
    </row>
    <row r="6485" spans="1:31" x14ac:dyDescent="0.2">
      <c r="A6485"/>
      <c r="B6485"/>
      <c r="C6485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S6485"/>
      <c r="T6485"/>
      <c r="U6485"/>
      <c r="V6485"/>
      <c r="W6485"/>
      <c r="X6485"/>
      <c r="Y6485"/>
      <c r="Z6485"/>
      <c r="AA6485"/>
      <c r="AB6485"/>
      <c r="AC6485"/>
      <c r="AD6485"/>
      <c r="AE6485"/>
    </row>
    <row r="6486" spans="1:31" x14ac:dyDescent="0.2">
      <c r="A6486"/>
      <c r="B6486"/>
      <c r="C6486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S6486"/>
      <c r="T6486"/>
      <c r="U6486"/>
      <c r="V6486"/>
      <c r="W6486"/>
      <c r="X6486"/>
      <c r="Y6486"/>
      <c r="Z6486"/>
      <c r="AA6486"/>
      <c r="AB6486"/>
      <c r="AC6486"/>
      <c r="AD6486"/>
      <c r="AE6486"/>
    </row>
    <row r="6487" spans="1:31" x14ac:dyDescent="0.2">
      <c r="A6487"/>
      <c r="B6487"/>
      <c r="C6487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S6487"/>
      <c r="T6487"/>
      <c r="U6487"/>
      <c r="V6487"/>
      <c r="W6487"/>
      <c r="X6487"/>
      <c r="Y6487"/>
      <c r="Z6487"/>
      <c r="AA6487"/>
      <c r="AB6487"/>
      <c r="AC6487"/>
      <c r="AD6487"/>
      <c r="AE6487"/>
    </row>
    <row r="6488" spans="1:31" x14ac:dyDescent="0.2">
      <c r="A6488"/>
      <c r="B6488"/>
      <c r="C6488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S6488"/>
      <c r="T6488"/>
      <c r="U6488"/>
      <c r="V6488"/>
      <c r="W6488"/>
      <c r="X6488"/>
      <c r="Y6488"/>
      <c r="Z6488"/>
      <c r="AA6488"/>
      <c r="AB6488"/>
      <c r="AC6488"/>
      <c r="AD6488"/>
      <c r="AE6488"/>
    </row>
    <row r="6489" spans="1:31" x14ac:dyDescent="0.2">
      <c r="A6489"/>
      <c r="B6489"/>
      <c r="C6489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S6489"/>
      <c r="T6489"/>
      <c r="U6489"/>
      <c r="V6489"/>
      <c r="W6489"/>
      <c r="X6489"/>
      <c r="Y6489"/>
      <c r="Z6489"/>
      <c r="AA6489"/>
      <c r="AB6489"/>
      <c r="AC6489"/>
      <c r="AD6489"/>
      <c r="AE6489"/>
    </row>
    <row r="6490" spans="1:31" x14ac:dyDescent="0.2">
      <c r="A6490"/>
      <c r="B6490"/>
      <c r="C6490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S6490"/>
      <c r="T6490"/>
      <c r="U6490"/>
      <c r="V6490"/>
      <c r="W6490"/>
      <c r="X6490"/>
      <c r="Y6490"/>
      <c r="Z6490"/>
      <c r="AA6490"/>
      <c r="AB6490"/>
      <c r="AC6490"/>
      <c r="AD6490"/>
      <c r="AE6490"/>
    </row>
    <row r="6491" spans="1:31" x14ac:dyDescent="0.2">
      <c r="A6491"/>
      <c r="B6491"/>
      <c r="C6491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S6491"/>
      <c r="T6491"/>
      <c r="U6491"/>
      <c r="V6491"/>
      <c r="W6491"/>
      <c r="X6491"/>
      <c r="Y6491"/>
      <c r="Z6491"/>
      <c r="AA6491"/>
      <c r="AB6491"/>
      <c r="AC6491"/>
      <c r="AD6491"/>
      <c r="AE6491"/>
    </row>
    <row r="6492" spans="1:31" x14ac:dyDescent="0.2">
      <c r="A6492"/>
      <c r="B6492"/>
      <c r="C6492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S6492"/>
      <c r="T6492"/>
      <c r="U6492"/>
      <c r="V6492"/>
      <c r="W6492"/>
      <c r="X6492"/>
      <c r="Y6492"/>
      <c r="Z6492"/>
      <c r="AA6492"/>
      <c r="AB6492"/>
      <c r="AC6492"/>
      <c r="AD6492"/>
      <c r="AE6492"/>
    </row>
    <row r="6493" spans="1:31" x14ac:dyDescent="0.2">
      <c r="A6493"/>
      <c r="B6493"/>
      <c r="C6493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S6493"/>
      <c r="T6493"/>
      <c r="U6493"/>
      <c r="V6493"/>
      <c r="W6493"/>
      <c r="X6493"/>
      <c r="Y6493"/>
      <c r="Z6493"/>
      <c r="AA6493"/>
      <c r="AB6493"/>
      <c r="AC6493"/>
      <c r="AD6493"/>
      <c r="AE6493"/>
    </row>
    <row r="6494" spans="1:31" x14ac:dyDescent="0.2">
      <c r="A6494"/>
      <c r="B6494"/>
      <c r="C649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S6494"/>
      <c r="T6494"/>
      <c r="U6494"/>
      <c r="V6494"/>
      <c r="W6494"/>
      <c r="X6494"/>
      <c r="Y6494"/>
      <c r="Z6494"/>
      <c r="AA6494"/>
      <c r="AB6494"/>
      <c r="AC6494"/>
      <c r="AD6494"/>
      <c r="AE6494"/>
    </row>
    <row r="6495" spans="1:31" x14ac:dyDescent="0.2">
      <c r="A6495"/>
      <c r="B6495"/>
      <c r="C6495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S6495"/>
      <c r="T6495"/>
      <c r="U6495"/>
      <c r="V6495"/>
      <c r="W6495"/>
      <c r="X6495"/>
      <c r="Y6495"/>
      <c r="Z6495"/>
      <c r="AA6495"/>
      <c r="AB6495"/>
      <c r="AC6495"/>
      <c r="AD6495"/>
      <c r="AE6495"/>
    </row>
    <row r="6496" spans="1:31" x14ac:dyDescent="0.2">
      <c r="A6496"/>
      <c r="B6496"/>
      <c r="C6496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S6496"/>
      <c r="T6496"/>
      <c r="U6496"/>
      <c r="V6496"/>
      <c r="W6496"/>
      <c r="X6496"/>
      <c r="Y6496"/>
      <c r="Z6496"/>
      <c r="AA6496"/>
      <c r="AB6496"/>
      <c r="AC6496"/>
      <c r="AD6496"/>
      <c r="AE6496"/>
    </row>
    <row r="6497" spans="1:31" x14ac:dyDescent="0.2">
      <c r="A6497"/>
      <c r="B6497"/>
      <c r="C6497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S6497"/>
      <c r="T6497"/>
      <c r="U6497"/>
      <c r="V6497"/>
      <c r="W6497"/>
      <c r="X6497"/>
      <c r="Y6497"/>
      <c r="Z6497"/>
      <c r="AA6497"/>
      <c r="AB6497"/>
      <c r="AC6497"/>
      <c r="AD6497"/>
      <c r="AE6497"/>
    </row>
    <row r="6498" spans="1:31" x14ac:dyDescent="0.2">
      <c r="A6498"/>
      <c r="B6498"/>
      <c r="C6498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S6498"/>
      <c r="T6498"/>
      <c r="U6498"/>
      <c r="V6498"/>
      <c r="W6498"/>
      <c r="X6498"/>
      <c r="Y6498"/>
      <c r="Z6498"/>
      <c r="AA6498"/>
      <c r="AB6498"/>
      <c r="AC6498"/>
      <c r="AD6498"/>
      <c r="AE6498"/>
    </row>
    <row r="6499" spans="1:31" x14ac:dyDescent="0.2">
      <c r="A6499"/>
      <c r="B6499"/>
      <c r="C6499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S6499"/>
      <c r="T6499"/>
      <c r="U6499"/>
      <c r="V6499"/>
      <c r="W6499"/>
      <c r="X6499"/>
      <c r="Y6499"/>
      <c r="Z6499"/>
      <c r="AA6499"/>
      <c r="AB6499"/>
      <c r="AC6499"/>
      <c r="AD6499"/>
      <c r="AE6499"/>
    </row>
    <row r="6500" spans="1:31" x14ac:dyDescent="0.2">
      <c r="A6500"/>
      <c r="B6500"/>
      <c r="C6500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S6500"/>
      <c r="T6500"/>
      <c r="U6500"/>
      <c r="V6500"/>
      <c r="W6500"/>
      <c r="X6500"/>
      <c r="Y6500"/>
      <c r="Z6500"/>
      <c r="AA6500"/>
      <c r="AB6500"/>
      <c r="AC6500"/>
      <c r="AD6500"/>
      <c r="AE6500"/>
    </row>
    <row r="6501" spans="1:31" x14ac:dyDescent="0.2">
      <c r="A6501"/>
      <c r="B6501"/>
      <c r="C6501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S6501"/>
      <c r="T6501"/>
      <c r="U6501"/>
      <c r="V6501"/>
      <c r="W6501"/>
      <c r="X6501"/>
      <c r="Y6501"/>
      <c r="Z6501"/>
      <c r="AA6501"/>
      <c r="AB6501"/>
      <c r="AC6501"/>
      <c r="AD6501"/>
      <c r="AE6501"/>
    </row>
    <row r="6502" spans="1:31" x14ac:dyDescent="0.2">
      <c r="A6502"/>
      <c r="B6502"/>
      <c r="C6502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S6502"/>
      <c r="T6502"/>
      <c r="U6502"/>
      <c r="V6502"/>
      <c r="W6502"/>
      <c r="X6502"/>
      <c r="Y6502"/>
      <c r="Z6502"/>
      <c r="AA6502"/>
      <c r="AB6502"/>
      <c r="AC6502"/>
      <c r="AD6502"/>
      <c r="AE6502"/>
    </row>
    <row r="6503" spans="1:31" x14ac:dyDescent="0.2">
      <c r="A6503"/>
      <c r="B6503"/>
      <c r="C6503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S6503"/>
      <c r="T6503"/>
      <c r="U6503"/>
      <c r="V6503"/>
      <c r="W6503"/>
      <c r="X6503"/>
      <c r="Y6503"/>
      <c r="Z6503"/>
      <c r="AA6503"/>
      <c r="AB6503"/>
      <c r="AC6503"/>
      <c r="AD6503"/>
      <c r="AE6503"/>
    </row>
    <row r="6504" spans="1:31" x14ac:dyDescent="0.2">
      <c r="A6504"/>
      <c r="B6504"/>
      <c r="C650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S6504"/>
      <c r="T6504"/>
      <c r="U6504"/>
      <c r="V6504"/>
      <c r="W6504"/>
      <c r="X6504"/>
      <c r="Y6504"/>
      <c r="Z6504"/>
      <c r="AA6504"/>
      <c r="AB6504"/>
      <c r="AC6504"/>
      <c r="AD6504"/>
      <c r="AE6504"/>
    </row>
    <row r="6505" spans="1:31" x14ac:dyDescent="0.2">
      <c r="A6505"/>
      <c r="B6505"/>
      <c r="C6505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S6505"/>
      <c r="T6505"/>
      <c r="U6505"/>
      <c r="V6505"/>
      <c r="W6505"/>
      <c r="X6505"/>
      <c r="Y6505"/>
      <c r="Z6505"/>
      <c r="AA6505"/>
      <c r="AB6505"/>
      <c r="AC6505"/>
      <c r="AD6505"/>
      <c r="AE6505"/>
    </row>
    <row r="6506" spans="1:31" x14ac:dyDescent="0.2">
      <c r="A6506"/>
      <c r="B6506"/>
      <c r="C6506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S6506"/>
      <c r="T6506"/>
      <c r="U6506"/>
      <c r="V6506"/>
      <c r="W6506"/>
      <c r="X6506"/>
      <c r="Y6506"/>
      <c r="Z6506"/>
      <c r="AA6506"/>
      <c r="AB6506"/>
      <c r="AC6506"/>
      <c r="AD6506"/>
      <c r="AE6506"/>
    </row>
    <row r="6507" spans="1:31" x14ac:dyDescent="0.2">
      <c r="A6507"/>
      <c r="B6507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S6507"/>
      <c r="T6507"/>
      <c r="U6507"/>
      <c r="V6507"/>
      <c r="W6507"/>
      <c r="X6507"/>
      <c r="Y6507"/>
      <c r="Z6507"/>
      <c r="AA6507"/>
      <c r="AB6507"/>
      <c r="AC6507"/>
      <c r="AD6507"/>
      <c r="AE6507"/>
    </row>
    <row r="6508" spans="1:31" x14ac:dyDescent="0.2">
      <c r="A6508"/>
      <c r="B6508"/>
      <c r="C6508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S6508"/>
      <c r="T6508"/>
      <c r="U6508"/>
      <c r="V6508"/>
      <c r="W6508"/>
      <c r="X6508"/>
      <c r="Y6508"/>
      <c r="Z6508"/>
      <c r="AA6508"/>
      <c r="AB6508"/>
      <c r="AC6508"/>
      <c r="AD6508"/>
      <c r="AE6508"/>
    </row>
    <row r="6509" spans="1:31" x14ac:dyDescent="0.2">
      <c r="A6509"/>
      <c r="B6509"/>
      <c r="C6509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S6509"/>
      <c r="T6509"/>
      <c r="U6509"/>
      <c r="V6509"/>
      <c r="W6509"/>
      <c r="X6509"/>
      <c r="Y6509"/>
      <c r="Z6509"/>
      <c r="AA6509"/>
      <c r="AB6509"/>
      <c r="AC6509"/>
      <c r="AD6509"/>
      <c r="AE6509"/>
    </row>
    <row r="6510" spans="1:31" x14ac:dyDescent="0.2">
      <c r="A6510"/>
      <c r="B6510"/>
      <c r="C6510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S6510"/>
      <c r="T6510"/>
      <c r="U6510"/>
      <c r="V6510"/>
      <c r="W6510"/>
      <c r="X6510"/>
      <c r="Y6510"/>
      <c r="Z6510"/>
      <c r="AA6510"/>
      <c r="AB6510"/>
      <c r="AC6510"/>
      <c r="AD6510"/>
      <c r="AE6510"/>
    </row>
    <row r="6511" spans="1:31" x14ac:dyDescent="0.2">
      <c r="A6511"/>
      <c r="B6511"/>
      <c r="C6511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S6511"/>
      <c r="T6511"/>
      <c r="U6511"/>
      <c r="V6511"/>
      <c r="W6511"/>
      <c r="X6511"/>
      <c r="Y6511"/>
      <c r="Z6511"/>
      <c r="AA6511"/>
      <c r="AB6511"/>
      <c r="AC6511"/>
      <c r="AD6511"/>
      <c r="AE6511"/>
    </row>
    <row r="6512" spans="1:31" x14ac:dyDescent="0.2">
      <c r="A6512"/>
      <c r="B6512"/>
      <c r="C6512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S6512"/>
      <c r="T6512"/>
      <c r="U6512"/>
      <c r="V6512"/>
      <c r="W6512"/>
      <c r="X6512"/>
      <c r="Y6512"/>
      <c r="Z6512"/>
      <c r="AA6512"/>
      <c r="AB6512"/>
      <c r="AC6512"/>
      <c r="AD6512"/>
      <c r="AE6512"/>
    </row>
    <row r="6513" spans="1:31" x14ac:dyDescent="0.2">
      <c r="A6513"/>
      <c r="B6513"/>
      <c r="C6513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S6513"/>
      <c r="T6513"/>
      <c r="U6513"/>
      <c r="V6513"/>
      <c r="W6513"/>
      <c r="X6513"/>
      <c r="Y6513"/>
      <c r="Z6513"/>
      <c r="AA6513"/>
      <c r="AB6513"/>
      <c r="AC6513"/>
      <c r="AD6513"/>
      <c r="AE6513"/>
    </row>
    <row r="6514" spans="1:31" x14ac:dyDescent="0.2">
      <c r="A6514"/>
      <c r="B6514"/>
      <c r="C651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S6514"/>
      <c r="T6514"/>
      <c r="U6514"/>
      <c r="V6514"/>
      <c r="W6514"/>
      <c r="X6514"/>
      <c r="Y6514"/>
      <c r="Z6514"/>
      <c r="AA6514"/>
      <c r="AB6514"/>
      <c r="AC6514"/>
      <c r="AD6514"/>
      <c r="AE6514"/>
    </row>
    <row r="6515" spans="1:31" x14ac:dyDescent="0.2">
      <c r="A6515"/>
      <c r="B6515"/>
      <c r="C6515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S6515"/>
      <c r="T6515"/>
      <c r="U6515"/>
      <c r="V6515"/>
      <c r="W6515"/>
      <c r="X6515"/>
      <c r="Y6515"/>
      <c r="Z6515"/>
      <c r="AA6515"/>
      <c r="AB6515"/>
      <c r="AC6515"/>
      <c r="AD6515"/>
      <c r="AE6515"/>
    </row>
    <row r="6516" spans="1:31" x14ac:dyDescent="0.2">
      <c r="A6516"/>
      <c r="B6516"/>
      <c r="C6516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S6516"/>
      <c r="T6516"/>
      <c r="U6516"/>
      <c r="V6516"/>
      <c r="W6516"/>
      <c r="X6516"/>
      <c r="Y6516"/>
      <c r="Z6516"/>
      <c r="AA6516"/>
      <c r="AB6516"/>
      <c r="AC6516"/>
      <c r="AD6516"/>
      <c r="AE6516"/>
    </row>
    <row r="6517" spans="1:31" x14ac:dyDescent="0.2">
      <c r="A6517"/>
      <c r="B6517"/>
      <c r="C6517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S6517"/>
      <c r="T6517"/>
      <c r="U6517"/>
      <c r="V6517"/>
      <c r="W6517"/>
      <c r="X6517"/>
      <c r="Y6517"/>
      <c r="Z6517"/>
      <c r="AA6517"/>
      <c r="AB6517"/>
      <c r="AC6517"/>
      <c r="AD6517"/>
      <c r="AE6517"/>
    </row>
    <row r="6518" spans="1:31" x14ac:dyDescent="0.2">
      <c r="A6518"/>
      <c r="B6518"/>
      <c r="C6518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S6518"/>
      <c r="T6518"/>
      <c r="U6518"/>
      <c r="V6518"/>
      <c r="W6518"/>
      <c r="X6518"/>
      <c r="Y6518"/>
      <c r="Z6518"/>
      <c r="AA6518"/>
      <c r="AB6518"/>
      <c r="AC6518"/>
      <c r="AD6518"/>
      <c r="AE6518"/>
    </row>
    <row r="6519" spans="1:31" x14ac:dyDescent="0.2">
      <c r="A6519"/>
      <c r="B6519"/>
      <c r="C6519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S6519"/>
      <c r="T6519"/>
      <c r="U6519"/>
      <c r="V6519"/>
      <c r="W6519"/>
      <c r="X6519"/>
      <c r="Y6519"/>
      <c r="Z6519"/>
      <c r="AA6519"/>
      <c r="AB6519"/>
      <c r="AC6519"/>
      <c r="AD6519"/>
      <c r="AE6519"/>
    </row>
    <row r="6520" spans="1:31" x14ac:dyDescent="0.2">
      <c r="A6520"/>
      <c r="B6520"/>
      <c r="C6520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S6520"/>
      <c r="T6520"/>
      <c r="U6520"/>
      <c r="V6520"/>
      <c r="W6520"/>
      <c r="X6520"/>
      <c r="Y6520"/>
      <c r="Z6520"/>
      <c r="AA6520"/>
      <c r="AB6520"/>
      <c r="AC6520"/>
      <c r="AD6520"/>
      <c r="AE6520"/>
    </row>
    <row r="6521" spans="1:31" x14ac:dyDescent="0.2">
      <c r="A6521"/>
      <c r="B6521"/>
      <c r="C6521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S6521"/>
      <c r="T6521"/>
      <c r="U6521"/>
      <c r="V6521"/>
      <c r="W6521"/>
      <c r="X6521"/>
      <c r="Y6521"/>
      <c r="Z6521"/>
      <c r="AA6521"/>
      <c r="AB6521"/>
      <c r="AC6521"/>
      <c r="AD6521"/>
      <c r="AE6521"/>
    </row>
    <row r="6522" spans="1:31" x14ac:dyDescent="0.2">
      <c r="A6522"/>
      <c r="B6522"/>
      <c r="C6522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S6522"/>
      <c r="T6522"/>
      <c r="U6522"/>
      <c r="V6522"/>
      <c r="W6522"/>
      <c r="X6522"/>
      <c r="Y6522"/>
      <c r="Z6522"/>
      <c r="AA6522"/>
      <c r="AB6522"/>
      <c r="AC6522"/>
      <c r="AD6522"/>
      <c r="AE6522"/>
    </row>
    <row r="6523" spans="1:31" x14ac:dyDescent="0.2">
      <c r="A6523"/>
      <c r="B6523"/>
      <c r="C6523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S6523"/>
      <c r="T6523"/>
      <c r="U6523"/>
      <c r="V6523"/>
      <c r="W6523"/>
      <c r="X6523"/>
      <c r="Y6523"/>
      <c r="Z6523"/>
      <c r="AA6523"/>
      <c r="AB6523"/>
      <c r="AC6523"/>
      <c r="AD6523"/>
      <c r="AE6523"/>
    </row>
    <row r="6524" spans="1:31" x14ac:dyDescent="0.2">
      <c r="A6524"/>
      <c r="B6524"/>
      <c r="C652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S6524"/>
      <c r="T6524"/>
      <c r="U6524"/>
      <c r="V6524"/>
      <c r="W6524"/>
      <c r="X6524"/>
      <c r="Y6524"/>
      <c r="Z6524"/>
      <c r="AA6524"/>
      <c r="AB6524"/>
      <c r="AC6524"/>
      <c r="AD6524"/>
      <c r="AE6524"/>
    </row>
    <row r="6525" spans="1:31" x14ac:dyDescent="0.2">
      <c r="A6525"/>
      <c r="B6525"/>
      <c r="C6525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S6525"/>
      <c r="T6525"/>
      <c r="U6525"/>
      <c r="V6525"/>
      <c r="W6525"/>
      <c r="X6525"/>
      <c r="Y6525"/>
      <c r="Z6525"/>
      <c r="AA6525"/>
      <c r="AB6525"/>
      <c r="AC6525"/>
      <c r="AD6525"/>
      <c r="AE6525"/>
    </row>
    <row r="6526" spans="1:31" x14ac:dyDescent="0.2">
      <c r="A6526"/>
      <c r="B6526"/>
      <c r="C6526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S6526"/>
      <c r="T6526"/>
      <c r="U6526"/>
      <c r="V6526"/>
      <c r="W6526"/>
      <c r="X6526"/>
      <c r="Y6526"/>
      <c r="Z6526"/>
      <c r="AA6526"/>
      <c r="AB6526"/>
      <c r="AC6526"/>
      <c r="AD6526"/>
      <c r="AE6526"/>
    </row>
    <row r="6527" spans="1:31" x14ac:dyDescent="0.2">
      <c r="A6527"/>
      <c r="B6527"/>
      <c r="C6527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S6527"/>
      <c r="T6527"/>
      <c r="U6527"/>
      <c r="V6527"/>
      <c r="W6527"/>
      <c r="X6527"/>
      <c r="Y6527"/>
      <c r="Z6527"/>
      <c r="AA6527"/>
      <c r="AB6527"/>
      <c r="AC6527"/>
      <c r="AD6527"/>
      <c r="AE6527"/>
    </row>
    <row r="6528" spans="1:31" x14ac:dyDescent="0.2">
      <c r="A6528"/>
      <c r="B6528"/>
      <c r="C6528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S6528"/>
      <c r="T6528"/>
      <c r="U6528"/>
      <c r="V6528"/>
      <c r="W6528"/>
      <c r="X6528"/>
      <c r="Y6528"/>
      <c r="Z6528"/>
      <c r="AA6528"/>
      <c r="AB6528"/>
      <c r="AC6528"/>
      <c r="AD6528"/>
      <c r="AE6528"/>
    </row>
    <row r="6529" spans="1:31" x14ac:dyDescent="0.2">
      <c r="A6529"/>
      <c r="B6529"/>
      <c r="C6529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S6529"/>
      <c r="T6529"/>
      <c r="U6529"/>
      <c r="V6529"/>
      <c r="W6529"/>
      <c r="X6529"/>
      <c r="Y6529"/>
      <c r="Z6529"/>
      <c r="AA6529"/>
      <c r="AB6529"/>
      <c r="AC6529"/>
      <c r="AD6529"/>
      <c r="AE6529"/>
    </row>
    <row r="6530" spans="1:31" x14ac:dyDescent="0.2">
      <c r="A6530"/>
      <c r="B6530"/>
      <c r="C6530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S6530"/>
      <c r="T6530"/>
      <c r="U6530"/>
      <c r="V6530"/>
      <c r="W6530"/>
      <c r="X6530"/>
      <c r="Y6530"/>
      <c r="Z6530"/>
      <c r="AA6530"/>
      <c r="AB6530"/>
      <c r="AC6530"/>
      <c r="AD6530"/>
      <c r="AE6530"/>
    </row>
    <row r="6531" spans="1:31" x14ac:dyDescent="0.2">
      <c r="A6531"/>
      <c r="B6531"/>
      <c r="C6531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S6531"/>
      <c r="T6531"/>
      <c r="U6531"/>
      <c r="V6531"/>
      <c r="W6531"/>
      <c r="X6531"/>
      <c r="Y6531"/>
      <c r="Z6531"/>
      <c r="AA6531"/>
      <c r="AB6531"/>
      <c r="AC6531"/>
      <c r="AD6531"/>
      <c r="AE6531"/>
    </row>
    <row r="6532" spans="1:31" x14ac:dyDescent="0.2">
      <c r="A6532"/>
      <c r="B6532"/>
      <c r="C6532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S6532"/>
      <c r="T6532"/>
      <c r="U6532"/>
      <c r="V6532"/>
      <c r="W6532"/>
      <c r="X6532"/>
      <c r="Y6532"/>
      <c r="Z6532"/>
      <c r="AA6532"/>
      <c r="AB6532"/>
      <c r="AC6532"/>
      <c r="AD6532"/>
      <c r="AE6532"/>
    </row>
    <row r="6533" spans="1:31" x14ac:dyDescent="0.2">
      <c r="A6533"/>
      <c r="B6533"/>
      <c r="C6533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S6533"/>
      <c r="T6533"/>
      <c r="U6533"/>
      <c r="V6533"/>
      <c r="W6533"/>
      <c r="X6533"/>
      <c r="Y6533"/>
      <c r="Z6533"/>
      <c r="AA6533"/>
      <c r="AB6533"/>
      <c r="AC6533"/>
      <c r="AD6533"/>
      <c r="AE6533"/>
    </row>
    <row r="6534" spans="1:31" x14ac:dyDescent="0.2">
      <c r="A6534"/>
      <c r="B6534"/>
      <c r="C653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S6534"/>
      <c r="T6534"/>
      <c r="U6534"/>
      <c r="V6534"/>
      <c r="W6534"/>
      <c r="X6534"/>
      <c r="Y6534"/>
      <c r="Z6534"/>
      <c r="AA6534"/>
      <c r="AB6534"/>
      <c r="AC6534"/>
      <c r="AD6534"/>
      <c r="AE6534"/>
    </row>
    <row r="6535" spans="1:31" x14ac:dyDescent="0.2">
      <c r="A6535"/>
      <c r="B6535"/>
      <c r="C6535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S6535"/>
      <c r="T6535"/>
      <c r="U6535"/>
      <c r="V6535"/>
      <c r="W6535"/>
      <c r="X6535"/>
      <c r="Y6535"/>
      <c r="Z6535"/>
      <c r="AA6535"/>
      <c r="AB6535"/>
      <c r="AC6535"/>
      <c r="AD6535"/>
      <c r="AE6535"/>
    </row>
    <row r="6536" spans="1:31" x14ac:dyDescent="0.2">
      <c r="A6536"/>
      <c r="B6536"/>
      <c r="C6536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S6536"/>
      <c r="T6536"/>
      <c r="U6536"/>
      <c r="V6536"/>
      <c r="W6536"/>
      <c r="X6536"/>
      <c r="Y6536"/>
      <c r="Z6536"/>
      <c r="AA6536"/>
      <c r="AB6536"/>
      <c r="AC6536"/>
      <c r="AD6536"/>
      <c r="AE6536"/>
    </row>
    <row r="6537" spans="1:31" x14ac:dyDescent="0.2">
      <c r="A6537"/>
      <c r="B6537"/>
      <c r="C6537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S6537"/>
      <c r="T6537"/>
      <c r="U6537"/>
      <c r="V6537"/>
      <c r="W6537"/>
      <c r="X6537"/>
      <c r="Y6537"/>
      <c r="Z6537"/>
      <c r="AA6537"/>
      <c r="AB6537"/>
      <c r="AC6537"/>
      <c r="AD6537"/>
      <c r="AE6537"/>
    </row>
    <row r="6538" spans="1:31" x14ac:dyDescent="0.2">
      <c r="A6538"/>
      <c r="B6538"/>
      <c r="C6538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S6538"/>
      <c r="T6538"/>
      <c r="U6538"/>
      <c r="V6538"/>
      <c r="W6538"/>
      <c r="X6538"/>
      <c r="Y6538"/>
      <c r="Z6538"/>
      <c r="AA6538"/>
      <c r="AB6538"/>
      <c r="AC6538"/>
      <c r="AD6538"/>
      <c r="AE6538"/>
    </row>
    <row r="6539" spans="1:31" x14ac:dyDescent="0.2">
      <c r="A6539"/>
      <c r="B6539"/>
      <c r="C6539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S6539"/>
      <c r="T6539"/>
      <c r="U6539"/>
      <c r="V6539"/>
      <c r="W6539"/>
      <c r="X6539"/>
      <c r="Y6539"/>
      <c r="Z6539"/>
      <c r="AA6539"/>
      <c r="AB6539"/>
      <c r="AC6539"/>
      <c r="AD6539"/>
      <c r="AE6539"/>
    </row>
    <row r="6540" spans="1:31" x14ac:dyDescent="0.2">
      <c r="A6540"/>
      <c r="B6540"/>
      <c r="C6540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S6540"/>
      <c r="T6540"/>
      <c r="U6540"/>
      <c r="V6540"/>
      <c r="W6540"/>
      <c r="X6540"/>
      <c r="Y6540"/>
      <c r="Z6540"/>
      <c r="AA6540"/>
      <c r="AB6540"/>
      <c r="AC6540"/>
      <c r="AD6540"/>
      <c r="AE6540"/>
    </row>
    <row r="6541" spans="1:31" x14ac:dyDescent="0.2">
      <c r="A6541"/>
      <c r="B6541"/>
      <c r="C6541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S6541"/>
      <c r="T6541"/>
      <c r="U6541"/>
      <c r="V6541"/>
      <c r="W6541"/>
      <c r="X6541"/>
      <c r="Y6541"/>
      <c r="Z6541"/>
      <c r="AA6541"/>
      <c r="AB6541"/>
      <c r="AC6541"/>
      <c r="AD6541"/>
      <c r="AE6541"/>
    </row>
    <row r="6542" spans="1:31" x14ac:dyDescent="0.2">
      <c r="A6542"/>
      <c r="B6542"/>
      <c r="C6542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S6542"/>
      <c r="T6542"/>
      <c r="U6542"/>
      <c r="V6542"/>
      <c r="W6542"/>
      <c r="X6542"/>
      <c r="Y6542"/>
      <c r="Z6542"/>
      <c r="AA6542"/>
      <c r="AB6542"/>
      <c r="AC6542"/>
      <c r="AD6542"/>
      <c r="AE6542"/>
    </row>
    <row r="6543" spans="1:31" x14ac:dyDescent="0.2">
      <c r="A6543"/>
      <c r="B6543"/>
      <c r="C6543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S6543"/>
      <c r="T6543"/>
      <c r="U6543"/>
      <c r="V6543"/>
      <c r="W6543"/>
      <c r="X6543"/>
      <c r="Y6543"/>
      <c r="Z6543"/>
      <c r="AA6543"/>
      <c r="AB6543"/>
      <c r="AC6543"/>
      <c r="AD6543"/>
      <c r="AE6543"/>
    </row>
    <row r="6544" spans="1:31" x14ac:dyDescent="0.2">
      <c r="A6544"/>
      <c r="B6544"/>
      <c r="C654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S6544"/>
      <c r="T6544"/>
      <c r="U6544"/>
      <c r="V6544"/>
      <c r="W6544"/>
      <c r="X6544"/>
      <c r="Y6544"/>
      <c r="Z6544"/>
      <c r="AA6544"/>
      <c r="AB6544"/>
      <c r="AC6544"/>
      <c r="AD6544"/>
      <c r="AE6544"/>
    </row>
    <row r="6545" spans="1:31" x14ac:dyDescent="0.2">
      <c r="A6545"/>
      <c r="B6545"/>
      <c r="C6545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S6545"/>
      <c r="T6545"/>
      <c r="U6545"/>
      <c r="V6545"/>
      <c r="W6545"/>
      <c r="X6545"/>
      <c r="Y6545"/>
      <c r="Z6545"/>
      <c r="AA6545"/>
      <c r="AB6545"/>
      <c r="AC6545"/>
      <c r="AD6545"/>
      <c r="AE6545"/>
    </row>
    <row r="6546" spans="1:31" x14ac:dyDescent="0.2">
      <c r="A6546"/>
      <c r="B6546"/>
      <c r="C6546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S6546"/>
      <c r="T6546"/>
      <c r="U6546"/>
      <c r="V6546"/>
      <c r="W6546"/>
      <c r="X6546"/>
      <c r="Y6546"/>
      <c r="Z6546"/>
      <c r="AA6546"/>
      <c r="AB6546"/>
      <c r="AC6546"/>
      <c r="AD6546"/>
      <c r="AE6546"/>
    </row>
    <row r="6547" spans="1:31" x14ac:dyDescent="0.2">
      <c r="A6547"/>
      <c r="B6547"/>
      <c r="C6547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S6547"/>
      <c r="T6547"/>
      <c r="U6547"/>
      <c r="V6547"/>
      <c r="W6547"/>
      <c r="X6547"/>
      <c r="Y6547"/>
      <c r="Z6547"/>
      <c r="AA6547"/>
      <c r="AB6547"/>
      <c r="AC6547"/>
      <c r="AD6547"/>
      <c r="AE6547"/>
    </row>
    <row r="6548" spans="1:31" x14ac:dyDescent="0.2">
      <c r="A6548"/>
      <c r="B6548"/>
      <c r="C6548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S6548"/>
      <c r="T6548"/>
      <c r="U6548"/>
      <c r="V6548"/>
      <c r="W6548"/>
      <c r="X6548"/>
      <c r="Y6548"/>
      <c r="Z6548"/>
      <c r="AA6548"/>
      <c r="AB6548"/>
      <c r="AC6548"/>
      <c r="AD6548"/>
      <c r="AE6548"/>
    </row>
    <row r="6549" spans="1:31" x14ac:dyDescent="0.2">
      <c r="A6549"/>
      <c r="B6549"/>
      <c r="C6549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S6549"/>
      <c r="T6549"/>
      <c r="U6549"/>
      <c r="V6549"/>
      <c r="W6549"/>
      <c r="X6549"/>
      <c r="Y6549"/>
      <c r="Z6549"/>
      <c r="AA6549"/>
      <c r="AB6549"/>
      <c r="AC6549"/>
      <c r="AD6549"/>
      <c r="AE6549"/>
    </row>
    <row r="6550" spans="1:31" x14ac:dyDescent="0.2">
      <c r="A6550"/>
      <c r="B6550"/>
      <c r="C6550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S6550"/>
      <c r="T6550"/>
      <c r="U6550"/>
      <c r="V6550"/>
      <c r="W6550"/>
      <c r="X6550"/>
      <c r="Y6550"/>
      <c r="Z6550"/>
      <c r="AA6550"/>
      <c r="AB6550"/>
      <c r="AC6550"/>
      <c r="AD6550"/>
      <c r="AE6550"/>
    </row>
    <row r="6551" spans="1:31" x14ac:dyDescent="0.2">
      <c r="A6551"/>
      <c r="B6551"/>
      <c r="C6551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S6551"/>
      <c r="T6551"/>
      <c r="U6551"/>
      <c r="V6551"/>
      <c r="W6551"/>
      <c r="X6551"/>
      <c r="Y6551"/>
      <c r="Z6551"/>
      <c r="AA6551"/>
      <c r="AB6551"/>
      <c r="AC6551"/>
      <c r="AD6551"/>
      <c r="AE6551"/>
    </row>
    <row r="6552" spans="1:31" x14ac:dyDescent="0.2">
      <c r="A6552"/>
      <c r="B6552"/>
      <c r="C6552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S6552"/>
      <c r="T6552"/>
      <c r="U6552"/>
      <c r="V6552"/>
      <c r="W6552"/>
      <c r="X6552"/>
      <c r="Y6552"/>
      <c r="Z6552"/>
      <c r="AA6552"/>
      <c r="AB6552"/>
      <c r="AC6552"/>
      <c r="AD6552"/>
      <c r="AE6552"/>
    </row>
    <row r="6553" spans="1:31" x14ac:dyDescent="0.2">
      <c r="A6553"/>
      <c r="B6553"/>
      <c r="C6553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S6553"/>
      <c r="T6553"/>
      <c r="U6553"/>
      <c r="V6553"/>
      <c r="W6553"/>
      <c r="X6553"/>
      <c r="Y6553"/>
      <c r="Z6553"/>
      <c r="AA6553"/>
      <c r="AB6553"/>
      <c r="AC6553"/>
      <c r="AD6553"/>
      <c r="AE6553"/>
    </row>
    <row r="6554" spans="1:31" x14ac:dyDescent="0.2">
      <c r="A6554"/>
      <c r="B6554"/>
      <c r="C655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S6554"/>
      <c r="T6554"/>
      <c r="U6554"/>
      <c r="V6554"/>
      <c r="W6554"/>
      <c r="X6554"/>
      <c r="Y6554"/>
      <c r="Z6554"/>
      <c r="AA6554"/>
      <c r="AB6554"/>
      <c r="AC6554"/>
      <c r="AD6554"/>
      <c r="AE6554"/>
    </row>
    <row r="6555" spans="1:31" x14ac:dyDescent="0.2">
      <c r="A6555"/>
      <c r="B6555"/>
      <c r="C6555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S6555"/>
      <c r="T6555"/>
      <c r="U6555"/>
      <c r="V6555"/>
      <c r="W6555"/>
      <c r="X6555"/>
      <c r="Y6555"/>
      <c r="Z6555"/>
      <c r="AA6555"/>
      <c r="AB6555"/>
      <c r="AC6555"/>
      <c r="AD6555"/>
      <c r="AE6555"/>
    </row>
    <row r="6556" spans="1:31" x14ac:dyDescent="0.2">
      <c r="A6556"/>
      <c r="B6556"/>
      <c r="C6556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S6556"/>
      <c r="T6556"/>
      <c r="U6556"/>
      <c r="V6556"/>
      <c r="W6556"/>
      <c r="X6556"/>
      <c r="Y6556"/>
      <c r="Z6556"/>
      <c r="AA6556"/>
      <c r="AB6556"/>
      <c r="AC6556"/>
      <c r="AD6556"/>
      <c r="AE6556"/>
    </row>
    <row r="6557" spans="1:31" x14ac:dyDescent="0.2">
      <c r="A6557"/>
      <c r="B6557"/>
      <c r="C6557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S6557"/>
      <c r="T6557"/>
      <c r="U6557"/>
      <c r="V6557"/>
      <c r="W6557"/>
      <c r="X6557"/>
      <c r="Y6557"/>
      <c r="Z6557"/>
      <c r="AA6557"/>
      <c r="AB6557"/>
      <c r="AC6557"/>
      <c r="AD6557"/>
      <c r="AE6557"/>
    </row>
    <row r="6558" spans="1:31" x14ac:dyDescent="0.2">
      <c r="A6558"/>
      <c r="B6558"/>
      <c r="C6558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S6558"/>
      <c r="T6558"/>
      <c r="U6558"/>
      <c r="V6558"/>
      <c r="W6558"/>
      <c r="X6558"/>
      <c r="Y6558"/>
      <c r="Z6558"/>
      <c r="AA6558"/>
      <c r="AB6558"/>
      <c r="AC6558"/>
      <c r="AD6558"/>
      <c r="AE6558"/>
    </row>
    <row r="6559" spans="1:31" x14ac:dyDescent="0.2">
      <c r="A6559"/>
      <c r="B6559"/>
      <c r="C6559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S6559"/>
      <c r="T6559"/>
      <c r="U6559"/>
      <c r="V6559"/>
      <c r="W6559"/>
      <c r="X6559"/>
      <c r="Y6559"/>
      <c r="Z6559"/>
      <c r="AA6559"/>
      <c r="AB6559"/>
      <c r="AC6559"/>
      <c r="AD6559"/>
      <c r="AE6559"/>
    </row>
    <row r="6560" spans="1:31" x14ac:dyDescent="0.2">
      <c r="A6560"/>
      <c r="B6560"/>
      <c r="C6560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S6560"/>
      <c r="T6560"/>
      <c r="U6560"/>
      <c r="V6560"/>
      <c r="W6560"/>
      <c r="X6560"/>
      <c r="Y6560"/>
      <c r="Z6560"/>
      <c r="AA6560"/>
      <c r="AB6560"/>
      <c r="AC6560"/>
      <c r="AD6560"/>
      <c r="AE6560"/>
    </row>
    <row r="6561" spans="1:31" x14ac:dyDescent="0.2">
      <c r="A6561"/>
      <c r="B6561"/>
      <c r="C6561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S6561"/>
      <c r="T6561"/>
      <c r="U6561"/>
      <c r="V6561"/>
      <c r="W6561"/>
      <c r="X6561"/>
      <c r="Y6561"/>
      <c r="Z6561"/>
      <c r="AA6561"/>
      <c r="AB6561"/>
      <c r="AC6561"/>
      <c r="AD6561"/>
      <c r="AE6561"/>
    </row>
    <row r="6562" spans="1:31" x14ac:dyDescent="0.2">
      <c r="A6562"/>
      <c r="B6562"/>
      <c r="C6562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S6562"/>
      <c r="T6562"/>
      <c r="U6562"/>
      <c r="V6562"/>
      <c r="W6562"/>
      <c r="X6562"/>
      <c r="Y6562"/>
      <c r="Z6562"/>
      <c r="AA6562"/>
      <c r="AB6562"/>
      <c r="AC6562"/>
      <c r="AD6562"/>
      <c r="AE6562"/>
    </row>
    <row r="6563" spans="1:31" x14ac:dyDescent="0.2">
      <c r="A6563"/>
      <c r="B6563"/>
      <c r="C6563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S6563"/>
      <c r="T6563"/>
      <c r="U6563"/>
      <c r="V6563"/>
      <c r="W6563"/>
      <c r="X6563"/>
      <c r="Y6563"/>
      <c r="Z6563"/>
      <c r="AA6563"/>
      <c r="AB6563"/>
      <c r="AC6563"/>
      <c r="AD6563"/>
      <c r="AE6563"/>
    </row>
    <row r="6564" spans="1:31" x14ac:dyDescent="0.2">
      <c r="A6564"/>
      <c r="B6564"/>
      <c r="C656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S6564"/>
      <c r="T6564"/>
      <c r="U6564"/>
      <c r="V6564"/>
      <c r="W6564"/>
      <c r="X6564"/>
      <c r="Y6564"/>
      <c r="Z6564"/>
      <c r="AA6564"/>
      <c r="AB6564"/>
      <c r="AC6564"/>
      <c r="AD6564"/>
      <c r="AE6564"/>
    </row>
    <row r="6565" spans="1:31" x14ac:dyDescent="0.2">
      <c r="A6565"/>
      <c r="B6565"/>
      <c r="C6565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S6565"/>
      <c r="T6565"/>
      <c r="U6565"/>
      <c r="V6565"/>
      <c r="W6565"/>
      <c r="X6565"/>
      <c r="Y6565"/>
      <c r="Z6565"/>
      <c r="AA6565"/>
      <c r="AB6565"/>
      <c r="AC6565"/>
      <c r="AD6565"/>
      <c r="AE6565"/>
    </row>
    <row r="6566" spans="1:31" x14ac:dyDescent="0.2">
      <c r="A6566"/>
      <c r="B6566"/>
      <c r="C6566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S6566"/>
      <c r="T6566"/>
      <c r="U6566"/>
      <c r="V6566"/>
      <c r="W6566"/>
      <c r="X6566"/>
      <c r="Y6566"/>
      <c r="Z6566"/>
      <c r="AA6566"/>
      <c r="AB6566"/>
      <c r="AC6566"/>
      <c r="AD6566"/>
      <c r="AE6566"/>
    </row>
    <row r="6567" spans="1:31" x14ac:dyDescent="0.2">
      <c r="A6567"/>
      <c r="B6567"/>
      <c r="C6567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S6567"/>
      <c r="T6567"/>
      <c r="U6567"/>
      <c r="V6567"/>
      <c r="W6567"/>
      <c r="X6567"/>
      <c r="Y6567"/>
      <c r="Z6567"/>
      <c r="AA6567"/>
      <c r="AB6567"/>
      <c r="AC6567"/>
      <c r="AD6567"/>
      <c r="AE6567"/>
    </row>
    <row r="6568" spans="1:31" x14ac:dyDescent="0.2">
      <c r="A6568"/>
      <c r="B6568"/>
      <c r="C6568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S6568"/>
      <c r="T6568"/>
      <c r="U6568"/>
      <c r="V6568"/>
      <c r="W6568"/>
      <c r="X6568"/>
      <c r="Y6568"/>
      <c r="Z6568"/>
      <c r="AA6568"/>
      <c r="AB6568"/>
      <c r="AC6568"/>
      <c r="AD6568"/>
      <c r="AE6568"/>
    </row>
    <row r="6569" spans="1:31" x14ac:dyDescent="0.2">
      <c r="A6569"/>
      <c r="B6569"/>
      <c r="C6569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S6569"/>
      <c r="T6569"/>
      <c r="U6569"/>
      <c r="V6569"/>
      <c r="W6569"/>
      <c r="X6569"/>
      <c r="Y6569"/>
      <c r="Z6569"/>
      <c r="AA6569"/>
      <c r="AB6569"/>
      <c r="AC6569"/>
      <c r="AD6569"/>
      <c r="AE6569"/>
    </row>
    <row r="6570" spans="1:31" x14ac:dyDescent="0.2">
      <c r="A6570"/>
      <c r="B6570"/>
      <c r="C6570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S6570"/>
      <c r="T6570"/>
      <c r="U6570"/>
      <c r="V6570"/>
      <c r="W6570"/>
      <c r="X6570"/>
      <c r="Y6570"/>
      <c r="Z6570"/>
      <c r="AA6570"/>
      <c r="AB6570"/>
      <c r="AC6570"/>
      <c r="AD6570"/>
      <c r="AE6570"/>
    </row>
    <row r="6571" spans="1:31" x14ac:dyDescent="0.2">
      <c r="A6571"/>
      <c r="B6571"/>
      <c r="C6571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S6571"/>
      <c r="T6571"/>
      <c r="U6571"/>
      <c r="V6571"/>
      <c r="W6571"/>
      <c r="X6571"/>
      <c r="Y6571"/>
      <c r="Z6571"/>
      <c r="AA6571"/>
      <c r="AB6571"/>
      <c r="AC6571"/>
      <c r="AD6571"/>
      <c r="AE6571"/>
    </row>
    <row r="6572" spans="1:31" x14ac:dyDescent="0.2">
      <c r="A6572"/>
      <c r="B6572"/>
      <c r="C6572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S6572"/>
      <c r="T6572"/>
      <c r="U6572"/>
      <c r="V6572"/>
      <c r="W6572"/>
      <c r="X6572"/>
      <c r="Y6572"/>
      <c r="Z6572"/>
      <c r="AA6572"/>
      <c r="AB6572"/>
      <c r="AC6572"/>
      <c r="AD6572"/>
      <c r="AE6572"/>
    </row>
    <row r="6573" spans="1:31" x14ac:dyDescent="0.2">
      <c r="A6573"/>
      <c r="B6573"/>
      <c r="C6573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S6573"/>
      <c r="T6573"/>
      <c r="U6573"/>
      <c r="V6573"/>
      <c r="W6573"/>
      <c r="X6573"/>
      <c r="Y6573"/>
      <c r="Z6573"/>
      <c r="AA6573"/>
      <c r="AB6573"/>
      <c r="AC6573"/>
      <c r="AD6573"/>
      <c r="AE6573"/>
    </row>
    <row r="6574" spans="1:31" x14ac:dyDescent="0.2">
      <c r="A6574"/>
      <c r="B6574"/>
      <c r="C657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S6574"/>
      <c r="T6574"/>
      <c r="U6574"/>
      <c r="V6574"/>
      <c r="W6574"/>
      <c r="X6574"/>
      <c r="Y6574"/>
      <c r="Z6574"/>
      <c r="AA6574"/>
      <c r="AB6574"/>
      <c r="AC6574"/>
      <c r="AD6574"/>
      <c r="AE6574"/>
    </row>
    <row r="6575" spans="1:31" x14ac:dyDescent="0.2">
      <c r="A6575"/>
      <c r="B6575"/>
      <c r="C6575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S6575"/>
      <c r="T6575"/>
      <c r="U6575"/>
      <c r="V6575"/>
      <c r="W6575"/>
      <c r="X6575"/>
      <c r="Y6575"/>
      <c r="Z6575"/>
      <c r="AA6575"/>
      <c r="AB6575"/>
      <c r="AC6575"/>
      <c r="AD6575"/>
      <c r="AE6575"/>
    </row>
    <row r="6576" spans="1:31" x14ac:dyDescent="0.2">
      <c r="A6576"/>
      <c r="B6576"/>
      <c r="C6576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S6576"/>
      <c r="T6576"/>
      <c r="U6576"/>
      <c r="V6576"/>
      <c r="W6576"/>
      <c r="X6576"/>
      <c r="Y6576"/>
      <c r="Z6576"/>
      <c r="AA6576"/>
      <c r="AB6576"/>
      <c r="AC6576"/>
      <c r="AD6576"/>
      <c r="AE6576"/>
    </row>
    <row r="6577" spans="1:31" x14ac:dyDescent="0.2">
      <c r="A6577"/>
      <c r="B6577"/>
      <c r="C6577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S6577"/>
      <c r="T6577"/>
      <c r="U6577"/>
      <c r="V6577"/>
      <c r="W6577"/>
      <c r="X6577"/>
      <c r="Y6577"/>
      <c r="Z6577"/>
      <c r="AA6577"/>
      <c r="AB6577"/>
      <c r="AC6577"/>
      <c r="AD6577"/>
      <c r="AE6577"/>
    </row>
    <row r="6578" spans="1:31" x14ac:dyDescent="0.2">
      <c r="A6578"/>
      <c r="B6578"/>
      <c r="C6578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S6578"/>
      <c r="T6578"/>
      <c r="U6578"/>
      <c r="V6578"/>
      <c r="W6578"/>
      <c r="X6578"/>
      <c r="Y6578"/>
      <c r="Z6578"/>
      <c r="AA6578"/>
      <c r="AB6578"/>
      <c r="AC6578"/>
      <c r="AD6578"/>
      <c r="AE6578"/>
    </row>
    <row r="6579" spans="1:31" x14ac:dyDescent="0.2">
      <c r="A6579"/>
      <c r="B6579"/>
      <c r="C6579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S6579"/>
      <c r="T6579"/>
      <c r="U6579"/>
      <c r="V6579"/>
      <c r="W6579"/>
      <c r="X6579"/>
      <c r="Y6579"/>
      <c r="Z6579"/>
      <c r="AA6579"/>
      <c r="AB6579"/>
      <c r="AC6579"/>
      <c r="AD6579"/>
      <c r="AE6579"/>
    </row>
    <row r="6580" spans="1:31" x14ac:dyDescent="0.2">
      <c r="A6580"/>
      <c r="B6580"/>
      <c r="C6580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S6580"/>
      <c r="T6580"/>
      <c r="U6580"/>
      <c r="V6580"/>
      <c r="W6580"/>
      <c r="X6580"/>
      <c r="Y6580"/>
      <c r="Z6580"/>
      <c r="AA6580"/>
      <c r="AB6580"/>
      <c r="AC6580"/>
      <c r="AD6580"/>
      <c r="AE6580"/>
    </row>
    <row r="6581" spans="1:31" x14ac:dyDescent="0.2">
      <c r="A6581"/>
      <c r="B6581"/>
      <c r="C6581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S6581"/>
      <c r="T6581"/>
      <c r="U6581"/>
      <c r="V6581"/>
      <c r="W6581"/>
      <c r="X6581"/>
      <c r="Y6581"/>
      <c r="Z6581"/>
      <c r="AA6581"/>
      <c r="AB6581"/>
      <c r="AC6581"/>
      <c r="AD6581"/>
      <c r="AE6581"/>
    </row>
    <row r="6582" spans="1:31" x14ac:dyDescent="0.2">
      <c r="A6582"/>
      <c r="B6582"/>
      <c r="C6582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S6582"/>
      <c r="T6582"/>
      <c r="U6582"/>
      <c r="V6582"/>
      <c r="W6582"/>
      <c r="X6582"/>
      <c r="Y6582"/>
      <c r="Z6582"/>
      <c r="AA6582"/>
      <c r="AB6582"/>
      <c r="AC6582"/>
      <c r="AD6582"/>
      <c r="AE6582"/>
    </row>
    <row r="6583" spans="1:31" x14ac:dyDescent="0.2">
      <c r="A6583"/>
      <c r="B6583"/>
      <c r="C6583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S6583"/>
      <c r="T6583"/>
      <c r="U6583"/>
      <c r="V6583"/>
      <c r="W6583"/>
      <c r="X6583"/>
      <c r="Y6583"/>
      <c r="Z6583"/>
      <c r="AA6583"/>
      <c r="AB6583"/>
      <c r="AC6583"/>
      <c r="AD6583"/>
      <c r="AE6583"/>
    </row>
    <row r="6584" spans="1:31" x14ac:dyDescent="0.2">
      <c r="A6584"/>
      <c r="B6584"/>
      <c r="C658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S6584"/>
      <c r="T6584"/>
      <c r="U6584"/>
      <c r="V6584"/>
      <c r="W6584"/>
      <c r="X6584"/>
      <c r="Y6584"/>
      <c r="Z6584"/>
      <c r="AA6584"/>
      <c r="AB6584"/>
      <c r="AC6584"/>
      <c r="AD6584"/>
      <c r="AE6584"/>
    </row>
    <row r="6585" spans="1:31" x14ac:dyDescent="0.2">
      <c r="A6585"/>
      <c r="B6585"/>
      <c r="C6585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S6585"/>
      <c r="T6585"/>
      <c r="U6585"/>
      <c r="V6585"/>
      <c r="W6585"/>
      <c r="X6585"/>
      <c r="Y6585"/>
      <c r="Z6585"/>
      <c r="AA6585"/>
      <c r="AB6585"/>
      <c r="AC6585"/>
      <c r="AD6585"/>
      <c r="AE6585"/>
    </row>
    <row r="6586" spans="1:31" x14ac:dyDescent="0.2">
      <c r="A6586"/>
      <c r="B6586"/>
      <c r="C6586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S6586"/>
      <c r="T6586"/>
      <c r="U6586"/>
      <c r="V6586"/>
      <c r="W6586"/>
      <c r="X6586"/>
      <c r="Y6586"/>
      <c r="Z6586"/>
      <c r="AA6586"/>
      <c r="AB6586"/>
      <c r="AC6586"/>
      <c r="AD6586"/>
      <c r="AE6586"/>
    </row>
    <row r="6587" spans="1:31" x14ac:dyDescent="0.2">
      <c r="A6587"/>
      <c r="B6587"/>
      <c r="C6587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S6587"/>
      <c r="T6587"/>
      <c r="U6587"/>
      <c r="V6587"/>
      <c r="W6587"/>
      <c r="X6587"/>
      <c r="Y6587"/>
      <c r="Z6587"/>
      <c r="AA6587"/>
      <c r="AB6587"/>
      <c r="AC6587"/>
      <c r="AD6587"/>
      <c r="AE6587"/>
    </row>
    <row r="6588" spans="1:31" x14ac:dyDescent="0.2">
      <c r="A6588"/>
      <c r="B6588"/>
      <c r="C6588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S6588"/>
      <c r="T6588"/>
      <c r="U6588"/>
      <c r="V6588"/>
      <c r="W6588"/>
      <c r="X6588"/>
      <c r="Y6588"/>
      <c r="Z6588"/>
      <c r="AA6588"/>
      <c r="AB6588"/>
      <c r="AC6588"/>
      <c r="AD6588"/>
      <c r="AE6588"/>
    </row>
    <row r="6589" spans="1:31" x14ac:dyDescent="0.2">
      <c r="A6589"/>
      <c r="B6589"/>
      <c r="C6589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S6589"/>
      <c r="T6589"/>
      <c r="U6589"/>
      <c r="V6589"/>
      <c r="W6589"/>
      <c r="X6589"/>
      <c r="Y6589"/>
      <c r="Z6589"/>
      <c r="AA6589"/>
      <c r="AB6589"/>
      <c r="AC6589"/>
      <c r="AD6589"/>
      <c r="AE6589"/>
    </row>
    <row r="6590" spans="1:31" x14ac:dyDescent="0.2">
      <c r="A6590"/>
      <c r="B6590"/>
      <c r="C6590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S6590"/>
      <c r="T6590"/>
      <c r="U6590"/>
      <c r="V6590"/>
      <c r="W6590"/>
      <c r="X6590"/>
      <c r="Y6590"/>
      <c r="Z6590"/>
      <c r="AA6590"/>
      <c r="AB6590"/>
      <c r="AC6590"/>
      <c r="AD6590"/>
      <c r="AE6590"/>
    </row>
    <row r="6591" spans="1:31" x14ac:dyDescent="0.2">
      <c r="A6591"/>
      <c r="B6591"/>
      <c r="C6591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S6591"/>
      <c r="T6591"/>
      <c r="U6591"/>
      <c r="V6591"/>
      <c r="W6591"/>
      <c r="X6591"/>
      <c r="Y6591"/>
      <c r="Z6591"/>
      <c r="AA6591"/>
      <c r="AB6591"/>
      <c r="AC6591"/>
      <c r="AD6591"/>
      <c r="AE6591"/>
    </row>
    <row r="6592" spans="1:31" x14ac:dyDescent="0.2">
      <c r="A6592"/>
      <c r="B6592"/>
      <c r="C6592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S6592"/>
      <c r="T6592"/>
      <c r="U6592"/>
      <c r="V6592"/>
      <c r="W6592"/>
      <c r="X6592"/>
      <c r="Y6592"/>
      <c r="Z6592"/>
      <c r="AA6592"/>
      <c r="AB6592"/>
      <c r="AC6592"/>
      <c r="AD6592"/>
      <c r="AE6592"/>
    </row>
    <row r="6593" spans="1:31" x14ac:dyDescent="0.2">
      <c r="A6593"/>
      <c r="B6593"/>
      <c r="C6593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S6593"/>
      <c r="T6593"/>
      <c r="U6593"/>
      <c r="V6593"/>
      <c r="W6593"/>
      <c r="X6593"/>
      <c r="Y6593"/>
      <c r="Z6593"/>
      <c r="AA6593"/>
      <c r="AB6593"/>
      <c r="AC6593"/>
      <c r="AD6593"/>
      <c r="AE6593"/>
    </row>
    <row r="6594" spans="1:31" x14ac:dyDescent="0.2">
      <c r="A6594"/>
      <c r="B6594"/>
      <c r="C659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S6594"/>
      <c r="T6594"/>
      <c r="U6594"/>
      <c r="V6594"/>
      <c r="W6594"/>
      <c r="X6594"/>
      <c r="Y6594"/>
      <c r="Z6594"/>
      <c r="AA6594"/>
      <c r="AB6594"/>
      <c r="AC6594"/>
      <c r="AD6594"/>
      <c r="AE6594"/>
    </row>
    <row r="6595" spans="1:31" x14ac:dyDescent="0.2">
      <c r="A6595"/>
      <c r="B6595"/>
      <c r="C6595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S6595"/>
      <c r="T6595"/>
      <c r="U6595"/>
      <c r="V6595"/>
      <c r="W6595"/>
      <c r="X6595"/>
      <c r="Y6595"/>
      <c r="Z6595"/>
      <c r="AA6595"/>
      <c r="AB6595"/>
      <c r="AC6595"/>
      <c r="AD6595"/>
      <c r="AE6595"/>
    </row>
    <row r="6596" spans="1:31" x14ac:dyDescent="0.2">
      <c r="A6596"/>
      <c r="B6596"/>
      <c r="C6596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S6596"/>
      <c r="T6596"/>
      <c r="U6596"/>
      <c r="V6596"/>
      <c r="W6596"/>
      <c r="X6596"/>
      <c r="Y6596"/>
      <c r="Z6596"/>
      <c r="AA6596"/>
      <c r="AB6596"/>
      <c r="AC6596"/>
      <c r="AD6596"/>
      <c r="AE6596"/>
    </row>
    <row r="6597" spans="1:31" x14ac:dyDescent="0.2">
      <c r="A6597"/>
      <c r="B6597"/>
      <c r="C6597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S6597"/>
      <c r="T6597"/>
      <c r="U6597"/>
      <c r="V6597"/>
      <c r="W6597"/>
      <c r="X6597"/>
      <c r="Y6597"/>
      <c r="Z6597"/>
      <c r="AA6597"/>
      <c r="AB6597"/>
      <c r="AC6597"/>
      <c r="AD6597"/>
      <c r="AE6597"/>
    </row>
    <row r="6598" spans="1:31" x14ac:dyDescent="0.2">
      <c r="A6598"/>
      <c r="B6598"/>
      <c r="C6598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S6598"/>
      <c r="T6598"/>
      <c r="U6598"/>
      <c r="V6598"/>
      <c r="W6598"/>
      <c r="X6598"/>
      <c r="Y6598"/>
      <c r="Z6598"/>
      <c r="AA6598"/>
      <c r="AB6598"/>
      <c r="AC6598"/>
      <c r="AD6598"/>
      <c r="AE6598"/>
    </row>
    <row r="6599" spans="1:31" x14ac:dyDescent="0.2">
      <c r="A6599"/>
      <c r="B6599"/>
      <c r="C6599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S6599"/>
      <c r="T6599"/>
      <c r="U6599"/>
      <c r="V6599"/>
      <c r="W6599"/>
      <c r="X6599"/>
      <c r="Y6599"/>
      <c r="Z6599"/>
      <c r="AA6599"/>
      <c r="AB6599"/>
      <c r="AC6599"/>
      <c r="AD6599"/>
      <c r="AE6599"/>
    </row>
    <row r="6600" spans="1:31" x14ac:dyDescent="0.2">
      <c r="A6600"/>
      <c r="B6600"/>
      <c r="C6600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S6600"/>
      <c r="T6600"/>
      <c r="U6600"/>
      <c r="V6600"/>
      <c r="W6600"/>
      <c r="X6600"/>
      <c r="Y6600"/>
      <c r="Z6600"/>
      <c r="AA6600"/>
      <c r="AB6600"/>
      <c r="AC6600"/>
      <c r="AD6600"/>
      <c r="AE6600"/>
    </row>
    <row r="6601" spans="1:31" x14ac:dyDescent="0.2">
      <c r="A6601"/>
      <c r="B6601"/>
      <c r="C6601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S6601"/>
      <c r="T6601"/>
      <c r="U6601"/>
      <c r="V6601"/>
      <c r="W6601"/>
      <c r="X6601"/>
      <c r="Y6601"/>
      <c r="Z6601"/>
      <c r="AA6601"/>
      <c r="AB6601"/>
      <c r="AC6601"/>
      <c r="AD6601"/>
      <c r="AE6601"/>
    </row>
    <row r="6602" spans="1:31" x14ac:dyDescent="0.2">
      <c r="A6602"/>
      <c r="B6602"/>
      <c r="C6602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S6602"/>
      <c r="T6602"/>
      <c r="U6602"/>
      <c r="V6602"/>
      <c r="W6602"/>
      <c r="X6602"/>
      <c r="Y6602"/>
      <c r="Z6602"/>
      <c r="AA6602"/>
      <c r="AB6602"/>
      <c r="AC6602"/>
      <c r="AD6602"/>
      <c r="AE6602"/>
    </row>
    <row r="6603" spans="1:31" x14ac:dyDescent="0.2">
      <c r="A6603"/>
      <c r="B6603"/>
      <c r="C6603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S6603"/>
      <c r="T6603"/>
      <c r="U6603"/>
      <c r="V6603"/>
      <c r="W6603"/>
      <c r="X6603"/>
      <c r="Y6603"/>
      <c r="Z6603"/>
      <c r="AA6603"/>
      <c r="AB6603"/>
      <c r="AC6603"/>
      <c r="AD6603"/>
      <c r="AE6603"/>
    </row>
    <row r="6604" spans="1:31" x14ac:dyDescent="0.2">
      <c r="A6604"/>
      <c r="B6604"/>
      <c r="C660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S6604"/>
      <c r="T6604"/>
      <c r="U6604"/>
      <c r="V6604"/>
      <c r="W6604"/>
      <c r="X6604"/>
      <c r="Y6604"/>
      <c r="Z6604"/>
      <c r="AA6604"/>
      <c r="AB6604"/>
      <c r="AC6604"/>
      <c r="AD6604"/>
      <c r="AE6604"/>
    </row>
    <row r="6605" spans="1:31" x14ac:dyDescent="0.2">
      <c r="A6605"/>
      <c r="B6605"/>
      <c r="C6605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S6605"/>
      <c r="T6605"/>
      <c r="U6605"/>
      <c r="V6605"/>
      <c r="W6605"/>
      <c r="X6605"/>
      <c r="Y6605"/>
      <c r="Z6605"/>
      <c r="AA6605"/>
      <c r="AB6605"/>
      <c r="AC6605"/>
      <c r="AD6605"/>
      <c r="AE6605"/>
    </row>
    <row r="6606" spans="1:31" x14ac:dyDescent="0.2">
      <c r="A6606"/>
      <c r="B6606"/>
      <c r="C6606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S6606"/>
      <c r="T6606"/>
      <c r="U6606"/>
      <c r="V6606"/>
      <c r="W6606"/>
      <c r="X6606"/>
      <c r="Y6606"/>
      <c r="Z6606"/>
      <c r="AA6606"/>
      <c r="AB6606"/>
      <c r="AC6606"/>
      <c r="AD6606"/>
      <c r="AE6606"/>
    </row>
    <row r="6607" spans="1:31" x14ac:dyDescent="0.2">
      <c r="A6607"/>
      <c r="B6607"/>
      <c r="C6607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S6607"/>
      <c r="T6607"/>
      <c r="U6607"/>
      <c r="V6607"/>
      <c r="W6607"/>
      <c r="X6607"/>
      <c r="Y6607"/>
      <c r="Z6607"/>
      <c r="AA6607"/>
      <c r="AB6607"/>
      <c r="AC6607"/>
      <c r="AD6607"/>
      <c r="AE6607"/>
    </row>
    <row r="6608" spans="1:31" x14ac:dyDescent="0.2">
      <c r="A6608"/>
      <c r="B6608"/>
      <c r="C6608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S6608"/>
      <c r="T6608"/>
      <c r="U6608"/>
      <c r="V6608"/>
      <c r="W6608"/>
      <c r="X6608"/>
      <c r="Y6608"/>
      <c r="Z6608"/>
      <c r="AA6608"/>
      <c r="AB6608"/>
      <c r="AC6608"/>
      <c r="AD6608"/>
      <c r="AE6608"/>
    </row>
    <row r="6609" spans="1:31" x14ac:dyDescent="0.2">
      <c r="A6609"/>
      <c r="B6609"/>
      <c r="C6609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S6609"/>
      <c r="T6609"/>
      <c r="U6609"/>
      <c r="V6609"/>
      <c r="W6609"/>
      <c r="X6609"/>
      <c r="Y6609"/>
      <c r="Z6609"/>
      <c r="AA6609"/>
      <c r="AB6609"/>
      <c r="AC6609"/>
      <c r="AD6609"/>
      <c r="AE6609"/>
    </row>
    <row r="6610" spans="1:31" x14ac:dyDescent="0.2">
      <c r="A6610"/>
      <c r="B6610"/>
      <c r="C6610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S6610"/>
      <c r="T6610"/>
      <c r="U6610"/>
      <c r="V6610"/>
      <c r="W6610"/>
      <c r="X6610"/>
      <c r="Y6610"/>
      <c r="Z6610"/>
      <c r="AA6610"/>
      <c r="AB6610"/>
      <c r="AC6610"/>
      <c r="AD6610"/>
      <c r="AE6610"/>
    </row>
    <row r="6611" spans="1:31" x14ac:dyDescent="0.2">
      <c r="A6611"/>
      <c r="B6611"/>
      <c r="C6611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S6611"/>
      <c r="T6611"/>
      <c r="U6611"/>
      <c r="V6611"/>
      <c r="W6611"/>
      <c r="X6611"/>
      <c r="Y6611"/>
      <c r="Z6611"/>
      <c r="AA6611"/>
      <c r="AB6611"/>
      <c r="AC6611"/>
      <c r="AD6611"/>
      <c r="AE6611"/>
    </row>
    <row r="6612" spans="1:31" x14ac:dyDescent="0.2">
      <c r="A6612"/>
      <c r="B6612"/>
      <c r="C6612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S6612"/>
      <c r="T6612"/>
      <c r="U6612"/>
      <c r="V6612"/>
      <c r="W6612"/>
      <c r="X6612"/>
      <c r="Y6612"/>
      <c r="Z6612"/>
      <c r="AA6612"/>
      <c r="AB6612"/>
      <c r="AC6612"/>
      <c r="AD6612"/>
      <c r="AE6612"/>
    </row>
    <row r="6613" spans="1:31" x14ac:dyDescent="0.2">
      <c r="A6613"/>
      <c r="B6613"/>
      <c r="C6613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S6613"/>
      <c r="T6613"/>
      <c r="U6613"/>
      <c r="V6613"/>
      <c r="W6613"/>
      <c r="X6613"/>
      <c r="Y6613"/>
      <c r="Z6613"/>
      <c r="AA6613"/>
      <c r="AB6613"/>
      <c r="AC6613"/>
      <c r="AD6613"/>
      <c r="AE6613"/>
    </row>
    <row r="6614" spans="1:31" x14ac:dyDescent="0.2">
      <c r="A6614"/>
      <c r="B6614"/>
      <c r="C661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S6614"/>
      <c r="T6614"/>
      <c r="U6614"/>
      <c r="V6614"/>
      <c r="W6614"/>
      <c r="X6614"/>
      <c r="Y6614"/>
      <c r="Z6614"/>
      <c r="AA6614"/>
      <c r="AB6614"/>
      <c r="AC6614"/>
      <c r="AD6614"/>
      <c r="AE6614"/>
    </row>
    <row r="6615" spans="1:31" x14ac:dyDescent="0.2">
      <c r="A6615"/>
      <c r="B6615"/>
      <c r="C6615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S6615"/>
      <c r="T6615"/>
      <c r="U6615"/>
      <c r="V6615"/>
      <c r="W6615"/>
      <c r="X6615"/>
      <c r="Y6615"/>
      <c r="Z6615"/>
      <c r="AA6615"/>
      <c r="AB6615"/>
      <c r="AC6615"/>
      <c r="AD6615"/>
      <c r="AE6615"/>
    </row>
    <row r="6616" spans="1:31" x14ac:dyDescent="0.2">
      <c r="A6616"/>
      <c r="B6616"/>
      <c r="C6616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S6616"/>
      <c r="T6616"/>
      <c r="U6616"/>
      <c r="V6616"/>
      <c r="W6616"/>
      <c r="X6616"/>
      <c r="Y6616"/>
      <c r="Z6616"/>
      <c r="AA6616"/>
      <c r="AB6616"/>
      <c r="AC6616"/>
      <c r="AD6616"/>
      <c r="AE6616"/>
    </row>
    <row r="6617" spans="1:31" x14ac:dyDescent="0.2">
      <c r="A6617"/>
      <c r="B6617"/>
      <c r="C6617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S6617"/>
      <c r="T6617"/>
      <c r="U6617"/>
      <c r="V6617"/>
      <c r="W6617"/>
      <c r="X6617"/>
      <c r="Y6617"/>
      <c r="Z6617"/>
      <c r="AA6617"/>
      <c r="AB6617"/>
      <c r="AC6617"/>
      <c r="AD6617"/>
      <c r="AE6617"/>
    </row>
    <row r="6618" spans="1:31" x14ac:dyDescent="0.2">
      <c r="A6618"/>
      <c r="B6618"/>
      <c r="C6618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S6618"/>
      <c r="T6618"/>
      <c r="U6618"/>
      <c r="V6618"/>
      <c r="W6618"/>
      <c r="X6618"/>
      <c r="Y6618"/>
      <c r="Z6618"/>
      <c r="AA6618"/>
      <c r="AB6618"/>
      <c r="AC6618"/>
      <c r="AD6618"/>
      <c r="AE6618"/>
    </row>
    <row r="6619" spans="1:31" x14ac:dyDescent="0.2">
      <c r="A6619"/>
      <c r="B6619"/>
      <c r="C6619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S6619"/>
      <c r="T6619"/>
      <c r="U6619"/>
      <c r="V6619"/>
      <c r="W6619"/>
      <c r="X6619"/>
      <c r="Y6619"/>
      <c r="Z6619"/>
      <c r="AA6619"/>
      <c r="AB6619"/>
      <c r="AC6619"/>
      <c r="AD6619"/>
      <c r="AE6619"/>
    </row>
    <row r="6620" spans="1:31" x14ac:dyDescent="0.2">
      <c r="A6620"/>
      <c r="B6620"/>
      <c r="C6620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S6620"/>
      <c r="T6620"/>
      <c r="U6620"/>
      <c r="V6620"/>
      <c r="W6620"/>
      <c r="X6620"/>
      <c r="Y6620"/>
      <c r="Z6620"/>
      <c r="AA6620"/>
      <c r="AB6620"/>
      <c r="AC6620"/>
      <c r="AD6620"/>
      <c r="AE6620"/>
    </row>
    <row r="6621" spans="1:31" x14ac:dyDescent="0.2">
      <c r="A6621"/>
      <c r="B6621"/>
      <c r="C6621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S6621"/>
      <c r="T6621"/>
      <c r="U6621"/>
      <c r="V6621"/>
      <c r="W6621"/>
      <c r="X6621"/>
      <c r="Y6621"/>
      <c r="Z6621"/>
      <c r="AA6621"/>
      <c r="AB6621"/>
      <c r="AC6621"/>
      <c r="AD6621"/>
      <c r="AE6621"/>
    </row>
    <row r="6622" spans="1:31" x14ac:dyDescent="0.2">
      <c r="A6622"/>
      <c r="B6622"/>
      <c r="C6622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S6622"/>
      <c r="T6622"/>
      <c r="U6622"/>
      <c r="V6622"/>
      <c r="W6622"/>
      <c r="X6622"/>
      <c r="Y6622"/>
      <c r="Z6622"/>
      <c r="AA6622"/>
      <c r="AB6622"/>
      <c r="AC6622"/>
      <c r="AD6622"/>
      <c r="AE6622"/>
    </row>
    <row r="6623" spans="1:31" x14ac:dyDescent="0.2">
      <c r="A6623"/>
      <c r="B6623"/>
      <c r="C6623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S6623"/>
      <c r="T6623"/>
      <c r="U6623"/>
      <c r="V6623"/>
      <c r="W6623"/>
      <c r="X6623"/>
      <c r="Y6623"/>
      <c r="Z6623"/>
      <c r="AA6623"/>
      <c r="AB6623"/>
      <c r="AC6623"/>
      <c r="AD6623"/>
      <c r="AE6623"/>
    </row>
    <row r="6624" spans="1:31" x14ac:dyDescent="0.2">
      <c r="A6624"/>
      <c r="B6624"/>
      <c r="C662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S6624"/>
      <c r="T6624"/>
      <c r="U6624"/>
      <c r="V6624"/>
      <c r="W6624"/>
      <c r="X6624"/>
      <c r="Y6624"/>
      <c r="Z6624"/>
      <c r="AA6624"/>
      <c r="AB6624"/>
      <c r="AC6624"/>
      <c r="AD6624"/>
      <c r="AE6624"/>
    </row>
    <row r="6625" spans="1:31" x14ac:dyDescent="0.2">
      <c r="A6625"/>
      <c r="B6625"/>
      <c r="C6625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S6625"/>
      <c r="T6625"/>
      <c r="U6625"/>
      <c r="V6625"/>
      <c r="W6625"/>
      <c r="X6625"/>
      <c r="Y6625"/>
      <c r="Z6625"/>
      <c r="AA6625"/>
      <c r="AB6625"/>
      <c r="AC6625"/>
      <c r="AD6625"/>
      <c r="AE6625"/>
    </row>
    <row r="6626" spans="1:31" x14ac:dyDescent="0.2">
      <c r="A6626"/>
      <c r="B6626"/>
      <c r="C6626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S6626"/>
      <c r="T6626"/>
      <c r="U6626"/>
      <c r="V6626"/>
      <c r="W6626"/>
      <c r="X6626"/>
      <c r="Y6626"/>
      <c r="Z6626"/>
      <c r="AA6626"/>
      <c r="AB6626"/>
      <c r="AC6626"/>
      <c r="AD6626"/>
      <c r="AE6626"/>
    </row>
    <row r="6627" spans="1:31" x14ac:dyDescent="0.2">
      <c r="A6627"/>
      <c r="B6627"/>
      <c r="C6627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S6627"/>
      <c r="T6627"/>
      <c r="U6627"/>
      <c r="V6627"/>
      <c r="W6627"/>
      <c r="X6627"/>
      <c r="Y6627"/>
      <c r="Z6627"/>
      <c r="AA6627"/>
      <c r="AB6627"/>
      <c r="AC6627"/>
      <c r="AD6627"/>
      <c r="AE6627"/>
    </row>
    <row r="6628" spans="1:31" x14ac:dyDescent="0.2">
      <c r="A6628"/>
      <c r="B6628"/>
      <c r="C6628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S6628"/>
      <c r="T6628"/>
      <c r="U6628"/>
      <c r="V6628"/>
      <c r="W6628"/>
      <c r="X6628"/>
      <c r="Y6628"/>
      <c r="Z6628"/>
      <c r="AA6628"/>
      <c r="AB6628"/>
      <c r="AC6628"/>
      <c r="AD6628"/>
      <c r="AE6628"/>
    </row>
    <row r="6629" spans="1:31" x14ac:dyDescent="0.2">
      <c r="A6629"/>
      <c r="B6629"/>
      <c r="C6629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S6629"/>
      <c r="T6629"/>
      <c r="U6629"/>
      <c r="V6629"/>
      <c r="W6629"/>
      <c r="X6629"/>
      <c r="Y6629"/>
      <c r="Z6629"/>
      <c r="AA6629"/>
      <c r="AB6629"/>
      <c r="AC6629"/>
      <c r="AD6629"/>
      <c r="AE6629"/>
    </row>
    <row r="6630" spans="1:31" x14ac:dyDescent="0.2">
      <c r="A6630"/>
      <c r="B6630"/>
      <c r="C6630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S6630"/>
      <c r="T6630"/>
      <c r="U6630"/>
      <c r="V6630"/>
      <c r="W6630"/>
      <c r="X6630"/>
      <c r="Y6630"/>
      <c r="Z6630"/>
      <c r="AA6630"/>
      <c r="AB6630"/>
      <c r="AC6630"/>
      <c r="AD6630"/>
      <c r="AE6630"/>
    </row>
    <row r="6631" spans="1:31" x14ac:dyDescent="0.2">
      <c r="A6631"/>
      <c r="B6631"/>
      <c r="C6631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S6631"/>
      <c r="T6631"/>
      <c r="U6631"/>
      <c r="V6631"/>
      <c r="W6631"/>
      <c r="X6631"/>
      <c r="Y6631"/>
      <c r="Z6631"/>
      <c r="AA6631"/>
      <c r="AB6631"/>
      <c r="AC6631"/>
      <c r="AD6631"/>
      <c r="AE6631"/>
    </row>
    <row r="6632" spans="1:31" x14ac:dyDescent="0.2">
      <c r="A6632"/>
      <c r="B6632"/>
      <c r="C6632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S6632"/>
      <c r="T6632"/>
      <c r="U6632"/>
      <c r="V6632"/>
      <c r="W6632"/>
      <c r="X6632"/>
      <c r="Y6632"/>
      <c r="Z6632"/>
      <c r="AA6632"/>
      <c r="AB6632"/>
      <c r="AC6632"/>
      <c r="AD6632"/>
      <c r="AE6632"/>
    </row>
    <row r="6633" spans="1:31" x14ac:dyDescent="0.2">
      <c r="A6633"/>
      <c r="B6633"/>
      <c r="C6633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S6633"/>
      <c r="T6633"/>
      <c r="U6633"/>
      <c r="V6633"/>
      <c r="W6633"/>
      <c r="X6633"/>
      <c r="Y6633"/>
      <c r="Z6633"/>
      <c r="AA6633"/>
      <c r="AB6633"/>
      <c r="AC6633"/>
      <c r="AD6633"/>
      <c r="AE6633"/>
    </row>
    <row r="6634" spans="1:31" x14ac:dyDescent="0.2">
      <c r="A6634"/>
      <c r="B6634"/>
      <c r="C663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S6634"/>
      <c r="T6634"/>
      <c r="U6634"/>
      <c r="V6634"/>
      <c r="W6634"/>
      <c r="X6634"/>
      <c r="Y6634"/>
      <c r="Z6634"/>
      <c r="AA6634"/>
      <c r="AB6634"/>
      <c r="AC6634"/>
      <c r="AD6634"/>
      <c r="AE6634"/>
    </row>
    <row r="6635" spans="1:31" x14ac:dyDescent="0.2">
      <c r="A6635"/>
      <c r="B6635"/>
      <c r="C6635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S6635"/>
      <c r="T6635"/>
      <c r="U6635"/>
      <c r="V6635"/>
      <c r="W6635"/>
      <c r="X6635"/>
      <c r="Y6635"/>
      <c r="Z6635"/>
      <c r="AA6635"/>
      <c r="AB6635"/>
      <c r="AC6635"/>
      <c r="AD6635"/>
      <c r="AE6635"/>
    </row>
    <row r="6636" spans="1:31" x14ac:dyDescent="0.2">
      <c r="A6636"/>
      <c r="B6636"/>
      <c r="C6636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S6636"/>
      <c r="T6636"/>
      <c r="U6636"/>
      <c r="V6636"/>
      <c r="W6636"/>
      <c r="X6636"/>
      <c r="Y6636"/>
      <c r="Z6636"/>
      <c r="AA6636"/>
      <c r="AB6636"/>
      <c r="AC6636"/>
      <c r="AD6636"/>
      <c r="AE6636"/>
    </row>
    <row r="6637" spans="1:31" x14ac:dyDescent="0.2">
      <c r="A6637"/>
      <c r="B6637"/>
      <c r="C6637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S6637"/>
      <c r="T6637"/>
      <c r="U6637"/>
      <c r="V6637"/>
      <c r="W6637"/>
      <c r="X6637"/>
      <c r="Y6637"/>
      <c r="Z6637"/>
      <c r="AA6637"/>
      <c r="AB6637"/>
      <c r="AC6637"/>
      <c r="AD6637"/>
      <c r="AE6637"/>
    </row>
    <row r="6638" spans="1:31" x14ac:dyDescent="0.2">
      <c r="A6638"/>
      <c r="B6638"/>
      <c r="C6638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S6638"/>
      <c r="T6638"/>
      <c r="U6638"/>
      <c r="V6638"/>
      <c r="W6638"/>
      <c r="X6638"/>
      <c r="Y6638"/>
      <c r="Z6638"/>
      <c r="AA6638"/>
      <c r="AB6638"/>
      <c r="AC6638"/>
      <c r="AD6638"/>
      <c r="AE6638"/>
    </row>
    <row r="6639" spans="1:31" x14ac:dyDescent="0.2">
      <c r="A6639"/>
      <c r="B6639"/>
      <c r="C6639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S6639"/>
      <c r="T6639"/>
      <c r="U6639"/>
      <c r="V6639"/>
      <c r="W6639"/>
      <c r="X6639"/>
      <c r="Y6639"/>
      <c r="Z6639"/>
      <c r="AA6639"/>
      <c r="AB6639"/>
      <c r="AC6639"/>
      <c r="AD6639"/>
      <c r="AE6639"/>
    </row>
    <row r="6640" spans="1:31" x14ac:dyDescent="0.2">
      <c r="A6640"/>
      <c r="B6640"/>
      <c r="C6640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S6640"/>
      <c r="T6640"/>
      <c r="U6640"/>
      <c r="V6640"/>
      <c r="W6640"/>
      <c r="X6640"/>
      <c r="Y6640"/>
      <c r="Z6640"/>
      <c r="AA6640"/>
      <c r="AB6640"/>
      <c r="AC6640"/>
      <c r="AD6640"/>
      <c r="AE6640"/>
    </row>
    <row r="6641" spans="1:31" x14ac:dyDescent="0.2">
      <c r="A6641"/>
      <c r="B6641"/>
      <c r="C6641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S6641"/>
      <c r="T6641"/>
      <c r="U6641"/>
      <c r="V6641"/>
      <c r="W6641"/>
      <c r="X6641"/>
      <c r="Y6641"/>
      <c r="Z6641"/>
      <c r="AA6641"/>
      <c r="AB6641"/>
      <c r="AC6641"/>
      <c r="AD6641"/>
      <c r="AE6641"/>
    </row>
    <row r="6642" spans="1:31" x14ac:dyDescent="0.2">
      <c r="A6642"/>
      <c r="B6642"/>
      <c r="C6642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S6642"/>
      <c r="T6642"/>
      <c r="U6642"/>
      <c r="V6642"/>
      <c r="W6642"/>
      <c r="X6642"/>
      <c r="Y6642"/>
      <c r="Z6642"/>
      <c r="AA6642"/>
      <c r="AB6642"/>
      <c r="AC6642"/>
      <c r="AD6642"/>
      <c r="AE6642"/>
    </row>
    <row r="6643" spans="1:31" x14ac:dyDescent="0.2">
      <c r="A6643"/>
      <c r="B6643"/>
      <c r="C6643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S6643"/>
      <c r="T6643"/>
      <c r="U6643"/>
      <c r="V6643"/>
      <c r="W6643"/>
      <c r="X6643"/>
      <c r="Y6643"/>
      <c r="Z6643"/>
      <c r="AA6643"/>
      <c r="AB6643"/>
      <c r="AC6643"/>
      <c r="AD6643"/>
      <c r="AE6643"/>
    </row>
    <row r="6644" spans="1:31" x14ac:dyDescent="0.2">
      <c r="A6644"/>
      <c r="B6644"/>
      <c r="C664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S6644"/>
      <c r="T6644"/>
      <c r="U6644"/>
      <c r="V6644"/>
      <c r="W6644"/>
      <c r="X6644"/>
      <c r="Y6644"/>
      <c r="Z6644"/>
      <c r="AA6644"/>
      <c r="AB6644"/>
      <c r="AC6644"/>
      <c r="AD6644"/>
      <c r="AE6644"/>
    </row>
    <row r="6645" spans="1:31" x14ac:dyDescent="0.2">
      <c r="A6645"/>
      <c r="B6645"/>
      <c r="C6645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S6645"/>
      <c r="T6645"/>
      <c r="U6645"/>
      <c r="V6645"/>
      <c r="W6645"/>
      <c r="X6645"/>
      <c r="Y6645"/>
      <c r="Z6645"/>
      <c r="AA6645"/>
      <c r="AB6645"/>
      <c r="AC6645"/>
      <c r="AD6645"/>
      <c r="AE6645"/>
    </row>
    <row r="6646" spans="1:31" x14ac:dyDescent="0.2">
      <c r="A6646"/>
      <c r="B6646"/>
      <c r="C6646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S6646"/>
      <c r="T6646"/>
      <c r="U6646"/>
      <c r="V6646"/>
      <c r="W6646"/>
      <c r="X6646"/>
      <c r="Y6646"/>
      <c r="Z6646"/>
      <c r="AA6646"/>
      <c r="AB6646"/>
      <c r="AC6646"/>
      <c r="AD6646"/>
      <c r="AE6646"/>
    </row>
    <row r="6647" spans="1:31" x14ac:dyDescent="0.2">
      <c r="A6647"/>
      <c r="B6647"/>
      <c r="C6647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S6647"/>
      <c r="T6647"/>
      <c r="U6647"/>
      <c r="V6647"/>
      <c r="W6647"/>
      <c r="X6647"/>
      <c r="Y6647"/>
      <c r="Z6647"/>
      <c r="AA6647"/>
      <c r="AB6647"/>
      <c r="AC6647"/>
      <c r="AD6647"/>
      <c r="AE6647"/>
    </row>
    <row r="6648" spans="1:31" x14ac:dyDescent="0.2">
      <c r="A6648"/>
      <c r="B6648"/>
      <c r="C6648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S6648"/>
      <c r="T6648"/>
      <c r="U6648"/>
      <c r="V6648"/>
      <c r="W6648"/>
      <c r="X6648"/>
      <c r="Y6648"/>
      <c r="Z6648"/>
      <c r="AA6648"/>
      <c r="AB6648"/>
      <c r="AC6648"/>
      <c r="AD6648"/>
      <c r="AE6648"/>
    </row>
    <row r="6649" spans="1:31" x14ac:dyDescent="0.2">
      <c r="A6649"/>
      <c r="B6649"/>
      <c r="C6649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S6649"/>
      <c r="T6649"/>
      <c r="U6649"/>
      <c r="V6649"/>
      <c r="W6649"/>
      <c r="X6649"/>
      <c r="Y6649"/>
      <c r="Z6649"/>
      <c r="AA6649"/>
      <c r="AB6649"/>
      <c r="AC6649"/>
      <c r="AD6649"/>
      <c r="AE6649"/>
    </row>
    <row r="6650" spans="1:31" x14ac:dyDescent="0.2">
      <c r="A6650"/>
      <c r="B6650"/>
      <c r="C6650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S6650"/>
      <c r="T6650"/>
      <c r="U6650"/>
      <c r="V6650"/>
      <c r="W6650"/>
      <c r="X6650"/>
      <c r="Y6650"/>
      <c r="Z6650"/>
      <c r="AA6650"/>
      <c r="AB6650"/>
      <c r="AC6650"/>
      <c r="AD6650"/>
      <c r="AE6650"/>
    </row>
    <row r="6651" spans="1:31" x14ac:dyDescent="0.2">
      <c r="A6651"/>
      <c r="B6651"/>
      <c r="C6651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S6651"/>
      <c r="T6651"/>
      <c r="U6651"/>
      <c r="V6651"/>
      <c r="W6651"/>
      <c r="X6651"/>
      <c r="Y6651"/>
      <c r="Z6651"/>
      <c r="AA6651"/>
      <c r="AB6651"/>
      <c r="AC6651"/>
      <c r="AD6651"/>
      <c r="AE6651"/>
    </row>
    <row r="6652" spans="1:31" x14ac:dyDescent="0.2">
      <c r="A6652"/>
      <c r="B6652"/>
      <c r="C6652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S6652"/>
      <c r="T6652"/>
      <c r="U6652"/>
      <c r="V6652"/>
      <c r="W6652"/>
      <c r="X6652"/>
      <c r="Y6652"/>
      <c r="Z6652"/>
      <c r="AA6652"/>
      <c r="AB6652"/>
      <c r="AC6652"/>
      <c r="AD6652"/>
      <c r="AE6652"/>
    </row>
    <row r="6653" spans="1:31" x14ac:dyDescent="0.2">
      <c r="A6653"/>
      <c r="B6653"/>
      <c r="C6653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S6653"/>
      <c r="T6653"/>
      <c r="U6653"/>
      <c r="V6653"/>
      <c r="W6653"/>
      <c r="X6653"/>
      <c r="Y6653"/>
      <c r="Z6653"/>
      <c r="AA6653"/>
      <c r="AB6653"/>
      <c r="AC6653"/>
      <c r="AD6653"/>
      <c r="AE6653"/>
    </row>
    <row r="6654" spans="1:31" x14ac:dyDescent="0.2">
      <c r="A6654"/>
      <c r="B6654"/>
      <c r="C665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S6654"/>
      <c r="T6654"/>
      <c r="U6654"/>
      <c r="V6654"/>
      <c r="W6654"/>
      <c r="X6654"/>
      <c r="Y6654"/>
      <c r="Z6654"/>
      <c r="AA6654"/>
      <c r="AB6654"/>
      <c r="AC6654"/>
      <c r="AD6654"/>
      <c r="AE6654"/>
    </row>
    <row r="6655" spans="1:31" x14ac:dyDescent="0.2">
      <c r="A6655"/>
      <c r="B6655"/>
      <c r="C6655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S6655"/>
      <c r="T6655"/>
      <c r="U6655"/>
      <c r="V6655"/>
      <c r="W6655"/>
      <c r="X6655"/>
      <c r="Y6655"/>
      <c r="Z6655"/>
      <c r="AA6655"/>
      <c r="AB6655"/>
      <c r="AC6655"/>
      <c r="AD6655"/>
      <c r="AE6655"/>
    </row>
    <row r="6656" spans="1:31" x14ac:dyDescent="0.2">
      <c r="A6656"/>
      <c r="B6656"/>
      <c r="C6656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S6656"/>
      <c r="T6656"/>
      <c r="U6656"/>
      <c r="V6656"/>
      <c r="W6656"/>
      <c r="X6656"/>
      <c r="Y6656"/>
      <c r="Z6656"/>
      <c r="AA6656"/>
      <c r="AB6656"/>
      <c r="AC6656"/>
      <c r="AD6656"/>
      <c r="AE6656"/>
    </row>
    <row r="6657" spans="1:31" x14ac:dyDescent="0.2">
      <c r="A6657"/>
      <c r="B6657"/>
      <c r="C6657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S6657"/>
      <c r="T6657"/>
      <c r="U6657"/>
      <c r="V6657"/>
      <c r="W6657"/>
      <c r="X6657"/>
      <c r="Y6657"/>
      <c r="Z6657"/>
      <c r="AA6657"/>
      <c r="AB6657"/>
      <c r="AC6657"/>
      <c r="AD6657"/>
      <c r="AE6657"/>
    </row>
    <row r="6658" spans="1:31" x14ac:dyDescent="0.2">
      <c r="A6658"/>
      <c r="B6658"/>
      <c r="C6658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S6658"/>
      <c r="T6658"/>
      <c r="U6658"/>
      <c r="V6658"/>
      <c r="W6658"/>
      <c r="X6658"/>
      <c r="Y6658"/>
      <c r="Z6658"/>
      <c r="AA6658"/>
      <c r="AB6658"/>
      <c r="AC6658"/>
      <c r="AD6658"/>
      <c r="AE6658"/>
    </row>
    <row r="6659" spans="1:31" x14ac:dyDescent="0.2">
      <c r="A6659"/>
      <c r="B6659"/>
      <c r="C6659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S6659"/>
      <c r="T6659"/>
      <c r="U6659"/>
      <c r="V6659"/>
      <c r="W6659"/>
      <c r="X6659"/>
      <c r="Y6659"/>
      <c r="Z6659"/>
      <c r="AA6659"/>
      <c r="AB6659"/>
      <c r="AC6659"/>
      <c r="AD6659"/>
      <c r="AE6659"/>
    </row>
    <row r="6660" spans="1:31" x14ac:dyDescent="0.2">
      <c r="A6660"/>
      <c r="B6660"/>
      <c r="C6660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S6660"/>
      <c r="T6660"/>
      <c r="U6660"/>
      <c r="V6660"/>
      <c r="W6660"/>
      <c r="X6660"/>
      <c r="Y6660"/>
      <c r="Z6660"/>
      <c r="AA6660"/>
      <c r="AB6660"/>
      <c r="AC6660"/>
      <c r="AD6660"/>
      <c r="AE6660"/>
    </row>
    <row r="6661" spans="1:31" x14ac:dyDescent="0.2">
      <c r="A6661"/>
      <c r="B6661"/>
      <c r="C6661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S6661"/>
      <c r="T6661"/>
      <c r="U6661"/>
      <c r="V6661"/>
      <c r="W6661"/>
      <c r="X6661"/>
      <c r="Y6661"/>
      <c r="Z6661"/>
      <c r="AA6661"/>
      <c r="AB6661"/>
      <c r="AC6661"/>
      <c r="AD6661"/>
      <c r="AE6661"/>
    </row>
    <row r="6662" spans="1:31" x14ac:dyDescent="0.2">
      <c r="A6662"/>
      <c r="B6662"/>
      <c r="C6662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S6662"/>
      <c r="T6662"/>
      <c r="U6662"/>
      <c r="V6662"/>
      <c r="W6662"/>
      <c r="X6662"/>
      <c r="Y6662"/>
      <c r="Z6662"/>
      <c r="AA6662"/>
      <c r="AB6662"/>
      <c r="AC6662"/>
      <c r="AD6662"/>
      <c r="AE6662"/>
    </row>
    <row r="6663" spans="1:31" x14ac:dyDescent="0.2">
      <c r="A6663"/>
      <c r="B6663"/>
      <c r="C6663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S6663"/>
      <c r="T6663"/>
      <c r="U6663"/>
      <c r="V6663"/>
      <c r="W6663"/>
      <c r="X6663"/>
      <c r="Y6663"/>
      <c r="Z6663"/>
      <c r="AA6663"/>
      <c r="AB6663"/>
      <c r="AC6663"/>
      <c r="AD6663"/>
      <c r="AE6663"/>
    </row>
    <row r="6664" spans="1:31" x14ac:dyDescent="0.2">
      <c r="A6664"/>
      <c r="B6664"/>
      <c r="C666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S6664"/>
      <c r="T6664"/>
      <c r="U6664"/>
      <c r="V6664"/>
      <c r="W6664"/>
      <c r="X6664"/>
      <c r="Y6664"/>
      <c r="Z6664"/>
      <c r="AA6664"/>
      <c r="AB6664"/>
      <c r="AC6664"/>
      <c r="AD6664"/>
      <c r="AE6664"/>
    </row>
    <row r="6665" spans="1:31" x14ac:dyDescent="0.2">
      <c r="A6665"/>
      <c r="B6665"/>
      <c r="C6665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S6665"/>
      <c r="T6665"/>
      <c r="U6665"/>
      <c r="V6665"/>
      <c r="W6665"/>
      <c r="X6665"/>
      <c r="Y6665"/>
      <c r="Z6665"/>
      <c r="AA6665"/>
      <c r="AB6665"/>
      <c r="AC6665"/>
      <c r="AD6665"/>
      <c r="AE6665"/>
    </row>
    <row r="6666" spans="1:31" x14ac:dyDescent="0.2">
      <c r="A6666"/>
      <c r="B6666"/>
      <c r="C6666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S6666"/>
      <c r="T6666"/>
      <c r="U6666"/>
      <c r="V6666"/>
      <c r="W6666"/>
      <c r="X6666"/>
      <c r="Y6666"/>
      <c r="Z6666"/>
      <c r="AA6666"/>
      <c r="AB6666"/>
      <c r="AC6666"/>
      <c r="AD6666"/>
      <c r="AE6666"/>
    </row>
    <row r="6667" spans="1:31" x14ac:dyDescent="0.2">
      <c r="A6667"/>
      <c r="B6667"/>
      <c r="C6667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S6667"/>
      <c r="T6667"/>
      <c r="U6667"/>
      <c r="V6667"/>
      <c r="W6667"/>
      <c r="X6667"/>
      <c r="Y6667"/>
      <c r="Z6667"/>
      <c r="AA6667"/>
      <c r="AB6667"/>
      <c r="AC6667"/>
      <c r="AD6667"/>
      <c r="AE6667"/>
    </row>
    <row r="6668" spans="1:31" x14ac:dyDescent="0.2">
      <c r="A6668"/>
      <c r="B6668"/>
      <c r="C6668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S6668"/>
      <c r="T6668"/>
      <c r="U6668"/>
      <c r="V6668"/>
      <c r="W6668"/>
      <c r="X6668"/>
      <c r="Y6668"/>
      <c r="Z6668"/>
      <c r="AA6668"/>
      <c r="AB6668"/>
      <c r="AC6668"/>
      <c r="AD6668"/>
      <c r="AE6668"/>
    </row>
    <row r="6669" spans="1:31" x14ac:dyDescent="0.2">
      <c r="A6669"/>
      <c r="B6669"/>
      <c r="C6669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S6669"/>
      <c r="T6669"/>
      <c r="U6669"/>
      <c r="V6669"/>
      <c r="W6669"/>
      <c r="X6669"/>
      <c r="Y6669"/>
      <c r="Z6669"/>
      <c r="AA6669"/>
      <c r="AB6669"/>
      <c r="AC6669"/>
      <c r="AD6669"/>
      <c r="AE6669"/>
    </row>
    <row r="6670" spans="1:31" x14ac:dyDescent="0.2">
      <c r="A6670"/>
      <c r="B6670"/>
      <c r="C6670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S6670"/>
      <c r="T6670"/>
      <c r="U6670"/>
      <c r="V6670"/>
      <c r="W6670"/>
      <c r="X6670"/>
      <c r="Y6670"/>
      <c r="Z6670"/>
      <c r="AA6670"/>
      <c r="AB6670"/>
      <c r="AC6670"/>
      <c r="AD6670"/>
      <c r="AE6670"/>
    </row>
    <row r="6671" spans="1:31" x14ac:dyDescent="0.2">
      <c r="A6671"/>
      <c r="B6671"/>
      <c r="C6671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S6671"/>
      <c r="T6671"/>
      <c r="U6671"/>
      <c r="V6671"/>
      <c r="W6671"/>
      <c r="X6671"/>
      <c r="Y6671"/>
      <c r="Z6671"/>
      <c r="AA6671"/>
      <c r="AB6671"/>
      <c r="AC6671"/>
      <c r="AD6671"/>
      <c r="AE6671"/>
    </row>
    <row r="6672" spans="1:31" x14ac:dyDescent="0.2">
      <c r="A6672"/>
      <c r="B6672"/>
      <c r="C6672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S6672"/>
      <c r="T6672"/>
      <c r="U6672"/>
      <c r="V6672"/>
      <c r="W6672"/>
      <c r="X6672"/>
      <c r="Y6672"/>
      <c r="Z6672"/>
      <c r="AA6672"/>
      <c r="AB6672"/>
      <c r="AC6672"/>
      <c r="AD6672"/>
      <c r="AE6672"/>
    </row>
    <row r="6673" spans="1:31" x14ac:dyDescent="0.2">
      <c r="A6673"/>
      <c r="B6673"/>
      <c r="C6673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S6673"/>
      <c r="T6673"/>
      <c r="U6673"/>
      <c r="V6673"/>
      <c r="W6673"/>
      <c r="X6673"/>
      <c r="Y6673"/>
      <c r="Z6673"/>
      <c r="AA6673"/>
      <c r="AB6673"/>
      <c r="AC6673"/>
      <c r="AD6673"/>
      <c r="AE6673"/>
    </row>
    <row r="6674" spans="1:31" x14ac:dyDescent="0.2">
      <c r="A6674"/>
      <c r="B6674"/>
      <c r="C667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S6674"/>
      <c r="T6674"/>
      <c r="U6674"/>
      <c r="V6674"/>
      <c r="W6674"/>
      <c r="X6674"/>
      <c r="Y6674"/>
      <c r="Z6674"/>
      <c r="AA6674"/>
      <c r="AB6674"/>
      <c r="AC6674"/>
      <c r="AD6674"/>
      <c r="AE6674"/>
    </row>
    <row r="6675" spans="1:31" x14ac:dyDescent="0.2">
      <c r="A6675"/>
      <c r="B6675"/>
      <c r="C6675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S6675"/>
      <c r="T6675"/>
      <c r="U6675"/>
      <c r="V6675"/>
      <c r="W6675"/>
      <c r="X6675"/>
      <c r="Y6675"/>
      <c r="Z6675"/>
      <c r="AA6675"/>
      <c r="AB6675"/>
      <c r="AC6675"/>
      <c r="AD6675"/>
      <c r="AE6675"/>
    </row>
    <row r="6676" spans="1:31" x14ac:dyDescent="0.2">
      <c r="A6676"/>
      <c r="B6676"/>
      <c r="C6676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S6676"/>
      <c r="T6676"/>
      <c r="U6676"/>
      <c r="V6676"/>
      <c r="W6676"/>
      <c r="X6676"/>
      <c r="Y6676"/>
      <c r="Z6676"/>
      <c r="AA6676"/>
      <c r="AB6676"/>
      <c r="AC6676"/>
      <c r="AD6676"/>
      <c r="AE6676"/>
    </row>
    <row r="6677" spans="1:31" x14ac:dyDescent="0.2">
      <c r="A6677"/>
      <c r="B6677"/>
      <c r="C6677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S6677"/>
      <c r="T6677"/>
      <c r="U6677"/>
      <c r="V6677"/>
      <c r="W6677"/>
      <c r="X6677"/>
      <c r="Y6677"/>
      <c r="Z6677"/>
      <c r="AA6677"/>
      <c r="AB6677"/>
      <c r="AC6677"/>
      <c r="AD6677"/>
      <c r="AE6677"/>
    </row>
    <row r="6678" spans="1:31" x14ac:dyDescent="0.2">
      <c r="A6678"/>
      <c r="B6678"/>
      <c r="C6678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S6678"/>
      <c r="T6678"/>
      <c r="U6678"/>
      <c r="V6678"/>
      <c r="W6678"/>
      <c r="X6678"/>
      <c r="Y6678"/>
      <c r="Z6678"/>
      <c r="AA6678"/>
      <c r="AB6678"/>
      <c r="AC6678"/>
      <c r="AD6678"/>
      <c r="AE6678"/>
    </row>
    <row r="6679" spans="1:31" x14ac:dyDescent="0.2">
      <c r="A6679"/>
      <c r="B6679"/>
      <c r="C6679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S6679"/>
      <c r="T6679"/>
      <c r="U6679"/>
      <c r="V6679"/>
      <c r="W6679"/>
      <c r="X6679"/>
      <c r="Y6679"/>
      <c r="Z6679"/>
      <c r="AA6679"/>
      <c r="AB6679"/>
      <c r="AC6679"/>
      <c r="AD6679"/>
      <c r="AE6679"/>
    </row>
    <row r="6680" spans="1:31" x14ac:dyDescent="0.2">
      <c r="A6680"/>
      <c r="B6680"/>
      <c r="C6680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S6680"/>
      <c r="T6680"/>
      <c r="U6680"/>
      <c r="V6680"/>
      <c r="W6680"/>
      <c r="X6680"/>
      <c r="Y6680"/>
      <c r="Z6680"/>
      <c r="AA6680"/>
      <c r="AB6680"/>
      <c r="AC6680"/>
      <c r="AD6680"/>
      <c r="AE6680"/>
    </row>
    <row r="6681" spans="1:31" x14ac:dyDescent="0.2">
      <c r="A6681"/>
      <c r="B6681"/>
      <c r="C6681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S6681"/>
      <c r="T6681"/>
      <c r="U6681"/>
      <c r="V6681"/>
      <c r="W6681"/>
      <c r="X6681"/>
      <c r="Y6681"/>
      <c r="Z6681"/>
      <c r="AA6681"/>
      <c r="AB6681"/>
      <c r="AC6681"/>
      <c r="AD6681"/>
      <c r="AE6681"/>
    </row>
    <row r="6682" spans="1:31" x14ac:dyDescent="0.2">
      <c r="A6682"/>
      <c r="B6682"/>
      <c r="C6682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S6682"/>
      <c r="T6682"/>
      <c r="U6682"/>
      <c r="V6682"/>
      <c r="W6682"/>
      <c r="X6682"/>
      <c r="Y6682"/>
      <c r="Z6682"/>
      <c r="AA6682"/>
      <c r="AB6682"/>
      <c r="AC6682"/>
      <c r="AD6682"/>
      <c r="AE6682"/>
    </row>
    <row r="6683" spans="1:31" x14ac:dyDescent="0.2">
      <c r="A6683"/>
      <c r="B6683"/>
      <c r="C6683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S6683"/>
      <c r="T6683"/>
      <c r="U6683"/>
      <c r="V6683"/>
      <c r="W6683"/>
      <c r="X6683"/>
      <c r="Y6683"/>
      <c r="Z6683"/>
      <c r="AA6683"/>
      <c r="AB6683"/>
      <c r="AC6683"/>
      <c r="AD6683"/>
      <c r="AE6683"/>
    </row>
    <row r="6684" spans="1:31" x14ac:dyDescent="0.2">
      <c r="A6684"/>
      <c r="B6684"/>
      <c r="C668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S6684"/>
      <c r="T6684"/>
      <c r="U6684"/>
      <c r="V6684"/>
      <c r="W6684"/>
      <c r="X6684"/>
      <c r="Y6684"/>
      <c r="Z6684"/>
      <c r="AA6684"/>
      <c r="AB6684"/>
      <c r="AC6684"/>
      <c r="AD6684"/>
      <c r="AE6684"/>
    </row>
    <row r="6685" spans="1:31" x14ac:dyDescent="0.2">
      <c r="A6685"/>
      <c r="B6685"/>
      <c r="C6685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S6685"/>
      <c r="T6685"/>
      <c r="U6685"/>
      <c r="V6685"/>
      <c r="W6685"/>
      <c r="X6685"/>
      <c r="Y6685"/>
      <c r="Z6685"/>
      <c r="AA6685"/>
      <c r="AB6685"/>
      <c r="AC6685"/>
      <c r="AD6685"/>
      <c r="AE6685"/>
    </row>
    <row r="6686" spans="1:31" x14ac:dyDescent="0.2">
      <c r="A6686"/>
      <c r="B6686"/>
      <c r="C6686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S6686"/>
      <c r="T6686"/>
      <c r="U6686"/>
      <c r="V6686"/>
      <c r="W6686"/>
      <c r="X6686"/>
      <c r="Y6686"/>
      <c r="Z6686"/>
      <c r="AA6686"/>
      <c r="AB6686"/>
      <c r="AC6686"/>
      <c r="AD6686"/>
      <c r="AE6686"/>
    </row>
    <row r="6687" spans="1:31" x14ac:dyDescent="0.2">
      <c r="A6687"/>
      <c r="B6687"/>
      <c r="C6687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S6687"/>
      <c r="T6687"/>
      <c r="U6687"/>
      <c r="V6687"/>
      <c r="W6687"/>
      <c r="X6687"/>
      <c r="Y6687"/>
      <c r="Z6687"/>
      <c r="AA6687"/>
      <c r="AB6687"/>
      <c r="AC6687"/>
      <c r="AD6687"/>
      <c r="AE6687"/>
    </row>
    <row r="6688" spans="1:31" x14ac:dyDescent="0.2">
      <c r="A6688"/>
      <c r="B6688"/>
      <c r="C6688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S6688"/>
      <c r="T6688"/>
      <c r="U6688"/>
      <c r="V6688"/>
      <c r="W6688"/>
      <c r="X6688"/>
      <c r="Y6688"/>
      <c r="Z6688"/>
      <c r="AA6688"/>
      <c r="AB6688"/>
      <c r="AC6688"/>
      <c r="AD6688"/>
      <c r="AE6688"/>
    </row>
    <row r="6689" spans="1:31" x14ac:dyDescent="0.2">
      <c r="A6689"/>
      <c r="B6689"/>
      <c r="C6689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S6689"/>
      <c r="T6689"/>
      <c r="U6689"/>
      <c r="V6689"/>
      <c r="W6689"/>
      <c r="X6689"/>
      <c r="Y6689"/>
      <c r="Z6689"/>
      <c r="AA6689"/>
      <c r="AB6689"/>
      <c r="AC6689"/>
      <c r="AD6689"/>
      <c r="AE6689"/>
    </row>
    <row r="6690" spans="1:31" x14ac:dyDescent="0.2">
      <c r="A6690"/>
      <c r="B6690"/>
      <c r="C6690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S6690"/>
      <c r="T6690"/>
      <c r="U6690"/>
      <c r="V6690"/>
      <c r="W6690"/>
      <c r="X6690"/>
      <c r="Y6690"/>
      <c r="Z6690"/>
      <c r="AA6690"/>
      <c r="AB6690"/>
      <c r="AC6690"/>
      <c r="AD6690"/>
      <c r="AE6690"/>
    </row>
    <row r="6691" spans="1:31" x14ac:dyDescent="0.2">
      <c r="A6691"/>
      <c r="B6691"/>
      <c r="C6691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S6691"/>
      <c r="T6691"/>
      <c r="U6691"/>
      <c r="V6691"/>
      <c r="W6691"/>
      <c r="X6691"/>
      <c r="Y6691"/>
      <c r="Z6691"/>
      <c r="AA6691"/>
      <c r="AB6691"/>
      <c r="AC6691"/>
      <c r="AD6691"/>
      <c r="AE6691"/>
    </row>
    <row r="6692" spans="1:31" x14ac:dyDescent="0.2">
      <c r="A6692"/>
      <c r="B6692"/>
      <c r="C6692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S6692"/>
      <c r="T6692"/>
      <c r="U6692"/>
      <c r="V6692"/>
      <c r="W6692"/>
      <c r="X6692"/>
      <c r="Y6692"/>
      <c r="Z6692"/>
      <c r="AA6692"/>
      <c r="AB6692"/>
      <c r="AC6692"/>
      <c r="AD6692"/>
      <c r="AE6692"/>
    </row>
    <row r="6693" spans="1:31" x14ac:dyDescent="0.2">
      <c r="A6693"/>
      <c r="B6693"/>
      <c r="C6693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S6693"/>
      <c r="T6693"/>
      <c r="U6693"/>
      <c r="V6693"/>
      <c r="W6693"/>
      <c r="X6693"/>
      <c r="Y6693"/>
      <c r="Z6693"/>
      <c r="AA6693"/>
      <c r="AB6693"/>
      <c r="AC6693"/>
      <c r="AD6693"/>
      <c r="AE6693"/>
    </row>
    <row r="6694" spans="1:31" x14ac:dyDescent="0.2">
      <c r="A6694"/>
      <c r="B6694"/>
      <c r="C669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S6694"/>
      <c r="T6694"/>
      <c r="U6694"/>
      <c r="V6694"/>
      <c r="W6694"/>
      <c r="X6694"/>
      <c r="Y6694"/>
      <c r="Z6694"/>
      <c r="AA6694"/>
      <c r="AB6694"/>
      <c r="AC6694"/>
      <c r="AD6694"/>
      <c r="AE6694"/>
    </row>
    <row r="6695" spans="1:31" x14ac:dyDescent="0.2">
      <c r="A6695"/>
      <c r="B6695"/>
      <c r="C6695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S6695"/>
      <c r="T6695"/>
      <c r="U6695"/>
      <c r="V6695"/>
      <c r="W6695"/>
      <c r="X6695"/>
      <c r="Y6695"/>
      <c r="Z6695"/>
      <c r="AA6695"/>
      <c r="AB6695"/>
      <c r="AC6695"/>
      <c r="AD6695"/>
      <c r="AE6695"/>
    </row>
    <row r="6696" spans="1:31" x14ac:dyDescent="0.2">
      <c r="A6696"/>
      <c r="B6696"/>
      <c r="C6696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S6696"/>
      <c r="T6696"/>
      <c r="U6696"/>
      <c r="V6696"/>
      <c r="W6696"/>
      <c r="X6696"/>
      <c r="Y6696"/>
      <c r="Z6696"/>
      <c r="AA6696"/>
      <c r="AB6696"/>
      <c r="AC6696"/>
      <c r="AD6696"/>
      <c r="AE6696"/>
    </row>
    <row r="6697" spans="1:31" x14ac:dyDescent="0.2">
      <c r="A6697"/>
      <c r="B6697"/>
      <c r="C6697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S6697"/>
      <c r="T6697"/>
      <c r="U6697"/>
      <c r="V6697"/>
      <c r="W6697"/>
      <c r="X6697"/>
      <c r="Y6697"/>
      <c r="Z6697"/>
      <c r="AA6697"/>
      <c r="AB6697"/>
      <c r="AC6697"/>
      <c r="AD6697"/>
      <c r="AE6697"/>
    </row>
    <row r="6698" spans="1:31" x14ac:dyDescent="0.2">
      <c r="A6698"/>
      <c r="B6698"/>
      <c r="C6698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S6698"/>
      <c r="T6698"/>
      <c r="U6698"/>
      <c r="V6698"/>
      <c r="W6698"/>
      <c r="X6698"/>
      <c r="Y6698"/>
      <c r="Z6698"/>
      <c r="AA6698"/>
      <c r="AB6698"/>
      <c r="AC6698"/>
      <c r="AD6698"/>
      <c r="AE6698"/>
    </row>
    <row r="6699" spans="1:31" x14ac:dyDescent="0.2">
      <c r="A6699"/>
      <c r="B6699"/>
      <c r="C6699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S6699"/>
      <c r="T6699"/>
      <c r="U6699"/>
      <c r="V6699"/>
      <c r="W6699"/>
      <c r="X6699"/>
      <c r="Y6699"/>
      <c r="Z6699"/>
      <c r="AA6699"/>
      <c r="AB6699"/>
      <c r="AC6699"/>
      <c r="AD6699"/>
      <c r="AE6699"/>
    </row>
    <row r="6700" spans="1:31" x14ac:dyDescent="0.2">
      <c r="A6700"/>
      <c r="B6700"/>
      <c r="C6700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S6700"/>
      <c r="T6700"/>
      <c r="U6700"/>
      <c r="V6700"/>
      <c r="W6700"/>
      <c r="X6700"/>
      <c r="Y6700"/>
      <c r="Z6700"/>
      <c r="AA6700"/>
      <c r="AB6700"/>
      <c r="AC6700"/>
      <c r="AD6700"/>
      <c r="AE6700"/>
    </row>
    <row r="6701" spans="1:31" x14ac:dyDescent="0.2">
      <c r="A6701"/>
      <c r="B6701"/>
      <c r="C6701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S6701"/>
      <c r="T6701"/>
      <c r="U6701"/>
      <c r="V6701"/>
      <c r="W6701"/>
      <c r="X6701"/>
      <c r="Y6701"/>
      <c r="Z6701"/>
      <c r="AA6701"/>
      <c r="AB6701"/>
      <c r="AC6701"/>
      <c r="AD6701"/>
      <c r="AE6701"/>
    </row>
    <row r="6702" spans="1:31" x14ac:dyDescent="0.2">
      <c r="A6702"/>
      <c r="B6702"/>
      <c r="C6702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S6702"/>
      <c r="T6702"/>
      <c r="U6702"/>
      <c r="V6702"/>
      <c r="W6702"/>
      <c r="X6702"/>
      <c r="Y6702"/>
      <c r="Z6702"/>
      <c r="AA6702"/>
      <c r="AB6702"/>
      <c r="AC6702"/>
      <c r="AD6702"/>
      <c r="AE6702"/>
    </row>
    <row r="6703" spans="1:31" x14ac:dyDescent="0.2">
      <c r="A6703"/>
      <c r="B6703"/>
      <c r="C6703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S6703"/>
      <c r="T6703"/>
      <c r="U6703"/>
      <c r="V6703"/>
      <c r="W6703"/>
      <c r="X6703"/>
      <c r="Y6703"/>
      <c r="Z6703"/>
      <c r="AA6703"/>
      <c r="AB6703"/>
      <c r="AC6703"/>
      <c r="AD6703"/>
      <c r="AE6703"/>
    </row>
    <row r="6704" spans="1:31" x14ac:dyDescent="0.2">
      <c r="A6704"/>
      <c r="B6704"/>
      <c r="C670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S6704"/>
      <c r="T6704"/>
      <c r="U6704"/>
      <c r="V6704"/>
      <c r="W6704"/>
      <c r="X6704"/>
      <c r="Y6704"/>
      <c r="Z6704"/>
      <c r="AA6704"/>
      <c r="AB6704"/>
      <c r="AC6704"/>
      <c r="AD6704"/>
      <c r="AE6704"/>
    </row>
    <row r="6705" spans="1:31" x14ac:dyDescent="0.2">
      <c r="A6705"/>
      <c r="B6705"/>
      <c r="C6705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S6705"/>
      <c r="T6705"/>
      <c r="U6705"/>
      <c r="V6705"/>
      <c r="W6705"/>
      <c r="X6705"/>
      <c r="Y6705"/>
      <c r="Z6705"/>
      <c r="AA6705"/>
      <c r="AB6705"/>
      <c r="AC6705"/>
      <c r="AD6705"/>
      <c r="AE6705"/>
    </row>
    <row r="6706" spans="1:31" x14ac:dyDescent="0.2">
      <c r="A6706"/>
      <c r="B6706"/>
      <c r="C6706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S6706"/>
      <c r="T6706"/>
      <c r="U6706"/>
      <c r="V6706"/>
      <c r="W6706"/>
      <c r="X6706"/>
      <c r="Y6706"/>
      <c r="Z6706"/>
      <c r="AA6706"/>
      <c r="AB6706"/>
      <c r="AC6706"/>
      <c r="AD6706"/>
      <c r="AE6706"/>
    </row>
    <row r="6707" spans="1:31" x14ac:dyDescent="0.2">
      <c r="A6707"/>
      <c r="B6707"/>
      <c r="C6707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S6707"/>
      <c r="T6707"/>
      <c r="U6707"/>
      <c r="V6707"/>
      <c r="W6707"/>
      <c r="X6707"/>
      <c r="Y6707"/>
      <c r="Z6707"/>
      <c r="AA6707"/>
      <c r="AB6707"/>
      <c r="AC6707"/>
      <c r="AD6707"/>
      <c r="AE6707"/>
    </row>
    <row r="6708" spans="1:31" x14ac:dyDescent="0.2">
      <c r="A6708"/>
      <c r="B6708"/>
      <c r="C6708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S6708"/>
      <c r="T6708"/>
      <c r="U6708"/>
      <c r="V6708"/>
      <c r="W6708"/>
      <c r="X6708"/>
      <c r="Y6708"/>
      <c r="Z6708"/>
      <c r="AA6708"/>
      <c r="AB6708"/>
      <c r="AC6708"/>
      <c r="AD6708"/>
      <c r="AE6708"/>
    </row>
    <row r="6709" spans="1:31" x14ac:dyDescent="0.2">
      <c r="A6709"/>
      <c r="B6709"/>
      <c r="C6709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S6709"/>
      <c r="T6709"/>
      <c r="U6709"/>
      <c r="V6709"/>
      <c r="W6709"/>
      <c r="X6709"/>
      <c r="Y6709"/>
      <c r="Z6709"/>
      <c r="AA6709"/>
      <c r="AB6709"/>
      <c r="AC6709"/>
      <c r="AD6709"/>
      <c r="AE6709"/>
    </row>
    <row r="6710" spans="1:31" x14ac:dyDescent="0.2">
      <c r="A6710"/>
      <c r="B6710"/>
      <c r="C6710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S6710"/>
      <c r="T6710"/>
      <c r="U6710"/>
      <c r="V6710"/>
      <c r="W6710"/>
      <c r="X6710"/>
      <c r="Y6710"/>
      <c r="Z6710"/>
      <c r="AA6710"/>
      <c r="AB6710"/>
      <c r="AC6710"/>
      <c r="AD6710"/>
      <c r="AE6710"/>
    </row>
    <row r="6711" spans="1:31" x14ac:dyDescent="0.2">
      <c r="A6711"/>
      <c r="B6711"/>
      <c r="C6711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S6711"/>
      <c r="T6711"/>
      <c r="U6711"/>
      <c r="V6711"/>
      <c r="W6711"/>
      <c r="X6711"/>
      <c r="Y6711"/>
      <c r="Z6711"/>
      <c r="AA6711"/>
      <c r="AB6711"/>
      <c r="AC6711"/>
      <c r="AD6711"/>
      <c r="AE6711"/>
    </row>
    <row r="6712" spans="1:31" x14ac:dyDescent="0.2">
      <c r="A6712"/>
      <c r="B6712"/>
      <c r="C6712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S6712"/>
      <c r="T6712"/>
      <c r="U6712"/>
      <c r="V6712"/>
      <c r="W6712"/>
      <c r="X6712"/>
      <c r="Y6712"/>
      <c r="Z6712"/>
      <c r="AA6712"/>
      <c r="AB6712"/>
      <c r="AC6712"/>
      <c r="AD6712"/>
      <c r="AE6712"/>
    </row>
    <row r="6713" spans="1:31" x14ac:dyDescent="0.2">
      <c r="A6713"/>
      <c r="B6713"/>
      <c r="C6713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S6713"/>
      <c r="T6713"/>
      <c r="U6713"/>
      <c r="V6713"/>
      <c r="W6713"/>
      <c r="X6713"/>
      <c r="Y6713"/>
      <c r="Z6713"/>
      <c r="AA6713"/>
      <c r="AB6713"/>
      <c r="AC6713"/>
      <c r="AD6713"/>
      <c r="AE6713"/>
    </row>
    <row r="6714" spans="1:31" x14ac:dyDescent="0.2">
      <c r="A6714"/>
      <c r="B6714"/>
      <c r="C671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S6714"/>
      <c r="T6714"/>
      <c r="U6714"/>
      <c r="V6714"/>
      <c r="W6714"/>
      <c r="X6714"/>
      <c r="Y6714"/>
      <c r="Z6714"/>
      <c r="AA6714"/>
      <c r="AB6714"/>
      <c r="AC6714"/>
      <c r="AD6714"/>
      <c r="AE6714"/>
    </row>
    <row r="6715" spans="1:31" x14ac:dyDescent="0.2">
      <c r="A6715"/>
      <c r="B6715"/>
      <c r="C6715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S6715"/>
      <c r="T6715"/>
      <c r="U6715"/>
      <c r="V6715"/>
      <c r="W6715"/>
      <c r="X6715"/>
      <c r="Y6715"/>
      <c r="Z6715"/>
      <c r="AA6715"/>
      <c r="AB6715"/>
      <c r="AC6715"/>
      <c r="AD6715"/>
      <c r="AE6715"/>
    </row>
    <row r="6716" spans="1:31" x14ac:dyDescent="0.2">
      <c r="A6716"/>
      <c r="B6716"/>
      <c r="C6716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S6716"/>
      <c r="T6716"/>
      <c r="U6716"/>
      <c r="V6716"/>
      <c r="W6716"/>
      <c r="X6716"/>
      <c r="Y6716"/>
      <c r="Z6716"/>
      <c r="AA6716"/>
      <c r="AB6716"/>
      <c r="AC6716"/>
      <c r="AD6716"/>
      <c r="AE6716"/>
    </row>
    <row r="6717" spans="1:31" x14ac:dyDescent="0.2">
      <c r="A6717"/>
      <c r="B6717"/>
      <c r="C6717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S6717"/>
      <c r="T6717"/>
      <c r="U6717"/>
      <c r="V6717"/>
      <c r="W6717"/>
      <c r="X6717"/>
      <c r="Y6717"/>
      <c r="Z6717"/>
      <c r="AA6717"/>
      <c r="AB6717"/>
      <c r="AC6717"/>
      <c r="AD6717"/>
      <c r="AE6717"/>
    </row>
    <row r="6718" spans="1:31" x14ac:dyDescent="0.2">
      <c r="A6718"/>
      <c r="B6718"/>
      <c r="C6718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S6718"/>
      <c r="T6718"/>
      <c r="U6718"/>
      <c r="V6718"/>
      <c r="W6718"/>
      <c r="X6718"/>
      <c r="Y6718"/>
      <c r="Z6718"/>
      <c r="AA6718"/>
      <c r="AB6718"/>
      <c r="AC6718"/>
      <c r="AD6718"/>
      <c r="AE6718"/>
    </row>
    <row r="6719" spans="1:31" x14ac:dyDescent="0.2">
      <c r="A6719"/>
      <c r="B6719"/>
      <c r="C6719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S6719"/>
      <c r="T6719"/>
      <c r="U6719"/>
      <c r="V6719"/>
      <c r="W6719"/>
      <c r="X6719"/>
      <c r="Y6719"/>
      <c r="Z6719"/>
      <c r="AA6719"/>
      <c r="AB6719"/>
      <c r="AC6719"/>
      <c r="AD6719"/>
      <c r="AE6719"/>
    </row>
    <row r="6720" spans="1:31" x14ac:dyDescent="0.2">
      <c r="A6720"/>
      <c r="B6720"/>
      <c r="C6720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S6720"/>
      <c r="T6720"/>
      <c r="U6720"/>
      <c r="V6720"/>
      <c r="W6720"/>
      <c r="X6720"/>
      <c r="Y6720"/>
      <c r="Z6720"/>
      <c r="AA6720"/>
      <c r="AB6720"/>
      <c r="AC6720"/>
      <c r="AD6720"/>
      <c r="AE6720"/>
    </row>
    <row r="6721" spans="1:31" x14ac:dyDescent="0.2">
      <c r="A6721"/>
      <c r="B6721"/>
      <c r="C6721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S6721"/>
      <c r="T6721"/>
      <c r="U6721"/>
      <c r="V6721"/>
      <c r="W6721"/>
      <c r="X6721"/>
      <c r="Y6721"/>
      <c r="Z6721"/>
      <c r="AA6721"/>
      <c r="AB6721"/>
      <c r="AC6721"/>
      <c r="AD6721"/>
      <c r="AE6721"/>
    </row>
    <row r="6722" spans="1:31" x14ac:dyDescent="0.2">
      <c r="A6722"/>
      <c r="B6722"/>
      <c r="C6722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S6722"/>
      <c r="T6722"/>
      <c r="U6722"/>
      <c r="V6722"/>
      <c r="W6722"/>
      <c r="X6722"/>
      <c r="Y6722"/>
      <c r="Z6722"/>
      <c r="AA6722"/>
      <c r="AB6722"/>
      <c r="AC6722"/>
      <c r="AD6722"/>
      <c r="AE6722"/>
    </row>
    <row r="6723" spans="1:31" x14ac:dyDescent="0.2">
      <c r="A6723"/>
      <c r="B6723"/>
      <c r="C6723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S6723"/>
      <c r="T6723"/>
      <c r="U6723"/>
      <c r="V6723"/>
      <c r="W6723"/>
      <c r="X6723"/>
      <c r="Y6723"/>
      <c r="Z6723"/>
      <c r="AA6723"/>
      <c r="AB6723"/>
      <c r="AC6723"/>
      <c r="AD6723"/>
      <c r="AE6723"/>
    </row>
    <row r="6724" spans="1:31" x14ac:dyDescent="0.2">
      <c r="A6724"/>
      <c r="B6724"/>
      <c r="C672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S6724"/>
      <c r="T6724"/>
      <c r="U6724"/>
      <c r="V6724"/>
      <c r="W6724"/>
      <c r="X6724"/>
      <c r="Y6724"/>
      <c r="Z6724"/>
      <c r="AA6724"/>
      <c r="AB6724"/>
      <c r="AC6724"/>
      <c r="AD6724"/>
      <c r="AE6724"/>
    </row>
    <row r="6725" spans="1:31" x14ac:dyDescent="0.2">
      <c r="A6725"/>
      <c r="B6725"/>
      <c r="C6725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S6725"/>
      <c r="T6725"/>
      <c r="U6725"/>
      <c r="V6725"/>
      <c r="W6725"/>
      <c r="X6725"/>
      <c r="Y6725"/>
      <c r="Z6725"/>
      <c r="AA6725"/>
      <c r="AB6725"/>
      <c r="AC6725"/>
      <c r="AD6725"/>
      <c r="AE6725"/>
    </row>
    <row r="6726" spans="1:31" x14ac:dyDescent="0.2">
      <c r="A6726"/>
      <c r="B6726"/>
      <c r="C6726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S6726"/>
      <c r="T6726"/>
      <c r="U6726"/>
      <c r="V6726"/>
      <c r="W6726"/>
      <c r="X6726"/>
      <c r="Y6726"/>
      <c r="Z6726"/>
      <c r="AA6726"/>
      <c r="AB6726"/>
      <c r="AC6726"/>
      <c r="AD6726"/>
      <c r="AE6726"/>
    </row>
    <row r="6727" spans="1:31" x14ac:dyDescent="0.2">
      <c r="A6727"/>
      <c r="B6727"/>
      <c r="C6727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S6727"/>
      <c r="T6727"/>
      <c r="U6727"/>
      <c r="V6727"/>
      <c r="W6727"/>
      <c r="X6727"/>
      <c r="Y6727"/>
      <c r="Z6727"/>
      <c r="AA6727"/>
      <c r="AB6727"/>
      <c r="AC6727"/>
      <c r="AD6727"/>
      <c r="AE6727"/>
    </row>
    <row r="6728" spans="1:31" x14ac:dyDescent="0.2">
      <c r="A6728"/>
      <c r="B6728"/>
      <c r="C6728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S6728"/>
      <c r="T6728"/>
      <c r="U6728"/>
      <c r="V6728"/>
      <c r="W6728"/>
      <c r="X6728"/>
      <c r="Y6728"/>
      <c r="Z6728"/>
      <c r="AA6728"/>
      <c r="AB6728"/>
      <c r="AC6728"/>
      <c r="AD6728"/>
      <c r="AE6728"/>
    </row>
    <row r="6729" spans="1:31" x14ac:dyDescent="0.2">
      <c r="A6729"/>
      <c r="B6729"/>
      <c r="C6729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S6729"/>
      <c r="T6729"/>
      <c r="U6729"/>
      <c r="V6729"/>
      <c r="W6729"/>
      <c r="X6729"/>
      <c r="Y6729"/>
      <c r="Z6729"/>
      <c r="AA6729"/>
      <c r="AB6729"/>
      <c r="AC6729"/>
      <c r="AD6729"/>
      <c r="AE6729"/>
    </row>
    <row r="6730" spans="1:31" x14ac:dyDescent="0.2">
      <c r="A6730"/>
      <c r="B6730"/>
      <c r="C6730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S6730"/>
      <c r="T6730"/>
      <c r="U6730"/>
      <c r="V6730"/>
      <c r="W6730"/>
      <c r="X6730"/>
      <c r="Y6730"/>
      <c r="Z6730"/>
      <c r="AA6730"/>
      <c r="AB6730"/>
      <c r="AC6730"/>
      <c r="AD6730"/>
      <c r="AE6730"/>
    </row>
    <row r="6731" spans="1:31" x14ac:dyDescent="0.2">
      <c r="A6731"/>
      <c r="B6731"/>
      <c r="C6731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S6731"/>
      <c r="T6731"/>
      <c r="U6731"/>
      <c r="V6731"/>
      <c r="W6731"/>
      <c r="X6731"/>
      <c r="Y6731"/>
      <c r="Z6731"/>
      <c r="AA6731"/>
      <c r="AB6731"/>
      <c r="AC6731"/>
      <c r="AD6731"/>
      <c r="AE6731"/>
    </row>
    <row r="6732" spans="1:31" x14ac:dyDescent="0.2">
      <c r="A6732"/>
      <c r="B6732"/>
      <c r="C6732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S6732"/>
      <c r="T6732"/>
      <c r="U6732"/>
      <c r="V6732"/>
      <c r="W6732"/>
      <c r="X6732"/>
      <c r="Y6732"/>
      <c r="Z6732"/>
      <c r="AA6732"/>
      <c r="AB6732"/>
      <c r="AC6732"/>
      <c r="AD6732"/>
      <c r="AE6732"/>
    </row>
    <row r="6733" spans="1:31" x14ac:dyDescent="0.2">
      <c r="A6733"/>
      <c r="B6733"/>
      <c r="C6733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S6733"/>
      <c r="T6733"/>
      <c r="U6733"/>
      <c r="V6733"/>
      <c r="W6733"/>
      <c r="X6733"/>
      <c r="Y6733"/>
      <c r="Z6733"/>
      <c r="AA6733"/>
      <c r="AB6733"/>
      <c r="AC6733"/>
      <c r="AD6733"/>
      <c r="AE6733"/>
    </row>
    <row r="6734" spans="1:31" x14ac:dyDescent="0.2">
      <c r="A6734"/>
      <c r="B6734"/>
      <c r="C673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S6734"/>
      <c r="T6734"/>
      <c r="U6734"/>
      <c r="V6734"/>
      <c r="W6734"/>
      <c r="X6734"/>
      <c r="Y6734"/>
      <c r="Z6734"/>
      <c r="AA6734"/>
      <c r="AB6734"/>
      <c r="AC6734"/>
      <c r="AD6734"/>
      <c r="AE6734"/>
    </row>
    <row r="6735" spans="1:31" x14ac:dyDescent="0.2">
      <c r="A6735"/>
      <c r="B6735"/>
      <c r="C6735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S6735"/>
      <c r="T6735"/>
      <c r="U6735"/>
      <c r="V6735"/>
      <c r="W6735"/>
      <c r="X6735"/>
      <c r="Y6735"/>
      <c r="Z6735"/>
      <c r="AA6735"/>
      <c r="AB6735"/>
      <c r="AC6735"/>
      <c r="AD6735"/>
      <c r="AE6735"/>
    </row>
    <row r="6736" spans="1:31" x14ac:dyDescent="0.2">
      <c r="A6736"/>
      <c r="B6736"/>
      <c r="C6736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S6736"/>
      <c r="T6736"/>
      <c r="U6736"/>
      <c r="V6736"/>
      <c r="W6736"/>
      <c r="X6736"/>
      <c r="Y6736"/>
      <c r="Z6736"/>
      <c r="AA6736"/>
      <c r="AB6736"/>
      <c r="AC6736"/>
      <c r="AD6736"/>
      <c r="AE6736"/>
    </row>
    <row r="6737" spans="1:31" x14ac:dyDescent="0.2">
      <c r="A6737"/>
      <c r="B6737"/>
      <c r="C6737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S6737"/>
      <c r="T6737"/>
      <c r="U6737"/>
      <c r="V6737"/>
      <c r="W6737"/>
      <c r="X6737"/>
      <c r="Y6737"/>
      <c r="Z6737"/>
      <c r="AA6737"/>
      <c r="AB6737"/>
      <c r="AC6737"/>
      <c r="AD6737"/>
      <c r="AE6737"/>
    </row>
    <row r="6738" spans="1:31" x14ac:dyDescent="0.2">
      <c r="A6738"/>
      <c r="B6738"/>
      <c r="C6738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S6738"/>
      <c r="T6738"/>
      <c r="U6738"/>
      <c r="V6738"/>
      <c r="W6738"/>
      <c r="X6738"/>
      <c r="Y6738"/>
      <c r="Z6738"/>
      <c r="AA6738"/>
      <c r="AB6738"/>
      <c r="AC6738"/>
      <c r="AD6738"/>
      <c r="AE6738"/>
    </row>
    <row r="6739" spans="1:31" x14ac:dyDescent="0.2">
      <c r="A6739"/>
      <c r="B6739"/>
      <c r="C6739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S6739"/>
      <c r="T6739"/>
      <c r="U6739"/>
      <c r="V6739"/>
      <c r="W6739"/>
      <c r="X6739"/>
      <c r="Y6739"/>
      <c r="Z6739"/>
      <c r="AA6739"/>
      <c r="AB6739"/>
      <c r="AC6739"/>
      <c r="AD6739"/>
      <c r="AE6739"/>
    </row>
    <row r="6740" spans="1:31" x14ac:dyDescent="0.2">
      <c r="A6740"/>
      <c r="B6740"/>
      <c r="C6740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S6740"/>
      <c r="T6740"/>
      <c r="U6740"/>
      <c r="V6740"/>
      <c r="W6740"/>
      <c r="X6740"/>
      <c r="Y6740"/>
      <c r="Z6740"/>
      <c r="AA6740"/>
      <c r="AB6740"/>
      <c r="AC6740"/>
      <c r="AD6740"/>
      <c r="AE6740"/>
    </row>
    <row r="6741" spans="1:31" x14ac:dyDescent="0.2">
      <c r="A6741"/>
      <c r="B6741"/>
      <c r="C6741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S6741"/>
      <c r="T6741"/>
      <c r="U6741"/>
      <c r="V6741"/>
      <c r="W6741"/>
      <c r="X6741"/>
      <c r="Y6741"/>
      <c r="Z6741"/>
      <c r="AA6741"/>
      <c r="AB6741"/>
      <c r="AC6741"/>
      <c r="AD6741"/>
      <c r="AE6741"/>
    </row>
    <row r="6742" spans="1:31" x14ac:dyDescent="0.2">
      <c r="A6742"/>
      <c r="B6742"/>
      <c r="C6742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S6742"/>
      <c r="T6742"/>
      <c r="U6742"/>
      <c r="V6742"/>
      <c r="W6742"/>
      <c r="X6742"/>
      <c r="Y6742"/>
      <c r="Z6742"/>
      <c r="AA6742"/>
      <c r="AB6742"/>
      <c r="AC6742"/>
      <c r="AD6742"/>
      <c r="AE6742"/>
    </row>
    <row r="6743" spans="1:31" x14ac:dyDescent="0.2">
      <c r="A6743"/>
      <c r="B6743"/>
      <c r="C6743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S6743"/>
      <c r="T6743"/>
      <c r="U6743"/>
      <c r="V6743"/>
      <c r="W6743"/>
      <c r="X6743"/>
      <c r="Y6743"/>
      <c r="Z6743"/>
      <c r="AA6743"/>
      <c r="AB6743"/>
      <c r="AC6743"/>
      <c r="AD6743"/>
      <c r="AE6743"/>
    </row>
    <row r="6744" spans="1:31" x14ac:dyDescent="0.2">
      <c r="A6744"/>
      <c r="B6744"/>
      <c r="C674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S6744"/>
      <c r="T6744"/>
      <c r="U6744"/>
      <c r="V6744"/>
      <c r="W6744"/>
      <c r="X6744"/>
      <c r="Y6744"/>
      <c r="Z6744"/>
      <c r="AA6744"/>
      <c r="AB6744"/>
      <c r="AC6744"/>
      <c r="AD6744"/>
      <c r="AE6744"/>
    </row>
    <row r="6745" spans="1:31" x14ac:dyDescent="0.2">
      <c r="A6745"/>
      <c r="B6745"/>
      <c r="C6745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S6745"/>
      <c r="T6745"/>
      <c r="U6745"/>
      <c r="V6745"/>
      <c r="W6745"/>
      <c r="X6745"/>
      <c r="Y6745"/>
      <c r="Z6745"/>
      <c r="AA6745"/>
      <c r="AB6745"/>
      <c r="AC6745"/>
      <c r="AD6745"/>
      <c r="AE6745"/>
    </row>
    <row r="6746" spans="1:31" x14ac:dyDescent="0.2">
      <c r="A6746"/>
      <c r="B6746"/>
      <c r="C6746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S6746"/>
      <c r="T6746"/>
      <c r="U6746"/>
      <c r="V6746"/>
      <c r="W6746"/>
      <c r="X6746"/>
      <c r="Y6746"/>
      <c r="Z6746"/>
      <c r="AA6746"/>
      <c r="AB6746"/>
      <c r="AC6746"/>
      <c r="AD6746"/>
      <c r="AE6746"/>
    </row>
    <row r="6747" spans="1:31" x14ac:dyDescent="0.2">
      <c r="A6747"/>
      <c r="B6747"/>
      <c r="C6747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S6747"/>
      <c r="T6747"/>
      <c r="U6747"/>
      <c r="V6747"/>
      <c r="W6747"/>
      <c r="X6747"/>
      <c r="Y6747"/>
      <c r="Z6747"/>
      <c r="AA6747"/>
      <c r="AB6747"/>
      <c r="AC6747"/>
      <c r="AD6747"/>
      <c r="AE6747"/>
    </row>
    <row r="6748" spans="1:31" x14ac:dyDescent="0.2">
      <c r="A6748"/>
      <c r="B6748"/>
      <c r="C6748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S6748"/>
      <c r="T6748"/>
      <c r="U6748"/>
      <c r="V6748"/>
      <c r="W6748"/>
      <c r="X6748"/>
      <c r="Y6748"/>
      <c r="Z6748"/>
      <c r="AA6748"/>
      <c r="AB6748"/>
      <c r="AC6748"/>
      <c r="AD6748"/>
      <c r="AE6748"/>
    </row>
    <row r="6749" spans="1:31" x14ac:dyDescent="0.2">
      <c r="A6749"/>
      <c r="B6749"/>
      <c r="C6749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S6749"/>
      <c r="T6749"/>
      <c r="U6749"/>
      <c r="V6749"/>
      <c r="W6749"/>
      <c r="X6749"/>
      <c r="Y6749"/>
      <c r="Z6749"/>
      <c r="AA6749"/>
      <c r="AB6749"/>
      <c r="AC6749"/>
      <c r="AD6749"/>
      <c r="AE6749"/>
    </row>
    <row r="6750" spans="1:31" x14ac:dyDescent="0.2">
      <c r="A6750"/>
      <c r="B6750"/>
      <c r="C6750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S6750"/>
      <c r="T6750"/>
      <c r="U6750"/>
      <c r="V6750"/>
      <c r="W6750"/>
      <c r="X6750"/>
      <c r="Y6750"/>
      <c r="Z6750"/>
      <c r="AA6750"/>
      <c r="AB6750"/>
      <c r="AC6750"/>
      <c r="AD6750"/>
      <c r="AE6750"/>
    </row>
    <row r="6751" spans="1:31" x14ac:dyDescent="0.2">
      <c r="A6751"/>
      <c r="B6751"/>
      <c r="C6751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S6751"/>
      <c r="T6751"/>
      <c r="U6751"/>
      <c r="V6751"/>
      <c r="W6751"/>
      <c r="X6751"/>
      <c r="Y6751"/>
      <c r="Z6751"/>
      <c r="AA6751"/>
      <c r="AB6751"/>
      <c r="AC6751"/>
      <c r="AD6751"/>
      <c r="AE6751"/>
    </row>
    <row r="6752" spans="1:31" x14ac:dyDescent="0.2">
      <c r="A6752"/>
      <c r="B6752"/>
      <c r="C6752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S6752"/>
      <c r="T6752"/>
      <c r="U6752"/>
      <c r="V6752"/>
      <c r="W6752"/>
      <c r="X6752"/>
      <c r="Y6752"/>
      <c r="Z6752"/>
      <c r="AA6752"/>
      <c r="AB6752"/>
      <c r="AC6752"/>
      <c r="AD6752"/>
      <c r="AE6752"/>
    </row>
    <row r="6753" spans="1:31" x14ac:dyDescent="0.2">
      <c r="A6753"/>
      <c r="B6753"/>
      <c r="C6753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S6753"/>
      <c r="T6753"/>
      <c r="U6753"/>
      <c r="V6753"/>
      <c r="W6753"/>
      <c r="X6753"/>
      <c r="Y6753"/>
      <c r="Z6753"/>
      <c r="AA6753"/>
      <c r="AB6753"/>
      <c r="AC6753"/>
      <c r="AD6753"/>
      <c r="AE6753"/>
    </row>
    <row r="6754" spans="1:31" x14ac:dyDescent="0.2">
      <c r="A6754"/>
      <c r="B6754"/>
      <c r="C675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S6754"/>
      <c r="T6754"/>
      <c r="U6754"/>
      <c r="V6754"/>
      <c r="W6754"/>
      <c r="X6754"/>
      <c r="Y6754"/>
      <c r="Z6754"/>
      <c r="AA6754"/>
      <c r="AB6754"/>
      <c r="AC6754"/>
      <c r="AD6754"/>
      <c r="AE6754"/>
    </row>
    <row r="6755" spans="1:31" x14ac:dyDescent="0.2">
      <c r="A6755"/>
      <c r="B6755"/>
      <c r="C6755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S6755"/>
      <c r="T6755"/>
      <c r="U6755"/>
      <c r="V6755"/>
      <c r="W6755"/>
      <c r="X6755"/>
      <c r="Y6755"/>
      <c r="Z6755"/>
      <c r="AA6755"/>
      <c r="AB6755"/>
      <c r="AC6755"/>
      <c r="AD6755"/>
      <c r="AE6755"/>
    </row>
    <row r="6756" spans="1:31" x14ac:dyDescent="0.2">
      <c r="A6756"/>
      <c r="B6756"/>
      <c r="C6756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S6756"/>
      <c r="T6756"/>
      <c r="U6756"/>
      <c r="V6756"/>
      <c r="W6756"/>
      <c r="X6756"/>
      <c r="Y6756"/>
      <c r="Z6756"/>
      <c r="AA6756"/>
      <c r="AB6756"/>
      <c r="AC6756"/>
      <c r="AD6756"/>
      <c r="AE6756"/>
    </row>
    <row r="6757" spans="1:31" x14ac:dyDescent="0.2">
      <c r="A6757"/>
      <c r="B6757"/>
      <c r="C6757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S6757"/>
      <c r="T6757"/>
      <c r="U6757"/>
      <c r="V6757"/>
      <c r="W6757"/>
      <c r="X6757"/>
      <c r="Y6757"/>
      <c r="Z6757"/>
      <c r="AA6757"/>
      <c r="AB6757"/>
      <c r="AC6757"/>
      <c r="AD6757"/>
      <c r="AE6757"/>
    </row>
    <row r="6758" spans="1:31" x14ac:dyDescent="0.2">
      <c r="A6758"/>
      <c r="B6758"/>
      <c r="C6758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S6758"/>
      <c r="T6758"/>
      <c r="U6758"/>
      <c r="V6758"/>
      <c r="W6758"/>
      <c r="X6758"/>
      <c r="Y6758"/>
      <c r="Z6758"/>
      <c r="AA6758"/>
      <c r="AB6758"/>
      <c r="AC6758"/>
      <c r="AD6758"/>
      <c r="AE6758"/>
    </row>
    <row r="6759" spans="1:31" x14ac:dyDescent="0.2">
      <c r="A6759"/>
      <c r="B6759"/>
      <c r="C6759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S6759"/>
      <c r="T6759"/>
      <c r="U6759"/>
      <c r="V6759"/>
      <c r="W6759"/>
      <c r="X6759"/>
      <c r="Y6759"/>
      <c r="Z6759"/>
      <c r="AA6759"/>
      <c r="AB6759"/>
      <c r="AC6759"/>
      <c r="AD6759"/>
      <c r="AE6759"/>
    </row>
    <row r="6760" spans="1:31" x14ac:dyDescent="0.2">
      <c r="A6760"/>
      <c r="B6760"/>
      <c r="C6760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S6760"/>
      <c r="T6760"/>
      <c r="U6760"/>
      <c r="V6760"/>
      <c r="W6760"/>
      <c r="X6760"/>
      <c r="Y6760"/>
      <c r="Z6760"/>
      <c r="AA6760"/>
      <c r="AB6760"/>
      <c r="AC6760"/>
      <c r="AD6760"/>
      <c r="AE6760"/>
    </row>
    <row r="6761" spans="1:31" x14ac:dyDescent="0.2">
      <c r="A6761"/>
      <c r="B6761"/>
      <c r="C6761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S6761"/>
      <c r="T6761"/>
      <c r="U6761"/>
      <c r="V6761"/>
      <c r="W6761"/>
      <c r="X6761"/>
      <c r="Y6761"/>
      <c r="Z6761"/>
      <c r="AA6761"/>
      <c r="AB6761"/>
      <c r="AC6761"/>
      <c r="AD6761"/>
      <c r="AE6761"/>
    </row>
    <row r="6762" spans="1:31" x14ac:dyDescent="0.2">
      <c r="A6762"/>
      <c r="B6762"/>
      <c r="C6762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S6762"/>
      <c r="T6762"/>
      <c r="U6762"/>
      <c r="V6762"/>
      <c r="W6762"/>
      <c r="X6762"/>
      <c r="Y6762"/>
      <c r="Z6762"/>
      <c r="AA6762"/>
      <c r="AB6762"/>
      <c r="AC6762"/>
      <c r="AD6762"/>
      <c r="AE6762"/>
    </row>
    <row r="6763" spans="1:31" x14ac:dyDescent="0.2">
      <c r="A6763"/>
      <c r="B6763"/>
      <c r="C6763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S6763"/>
      <c r="T6763"/>
      <c r="U6763"/>
      <c r="V6763"/>
      <c r="W6763"/>
      <c r="X6763"/>
      <c r="Y6763"/>
      <c r="Z6763"/>
      <c r="AA6763"/>
      <c r="AB6763"/>
      <c r="AC6763"/>
      <c r="AD6763"/>
      <c r="AE6763"/>
    </row>
    <row r="6764" spans="1:31" x14ac:dyDescent="0.2">
      <c r="A6764"/>
      <c r="B6764"/>
      <c r="C676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S6764"/>
      <c r="T6764"/>
      <c r="U6764"/>
      <c r="V6764"/>
      <c r="W6764"/>
      <c r="X6764"/>
      <c r="Y6764"/>
      <c r="Z6764"/>
      <c r="AA6764"/>
      <c r="AB6764"/>
      <c r="AC6764"/>
      <c r="AD6764"/>
      <c r="AE6764"/>
    </row>
    <row r="6765" spans="1:31" x14ac:dyDescent="0.2">
      <c r="A6765"/>
      <c r="B6765"/>
      <c r="C6765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S6765"/>
      <c r="T6765"/>
      <c r="U6765"/>
      <c r="V6765"/>
      <c r="W6765"/>
      <c r="X6765"/>
      <c r="Y6765"/>
      <c r="Z6765"/>
      <c r="AA6765"/>
      <c r="AB6765"/>
      <c r="AC6765"/>
      <c r="AD6765"/>
      <c r="AE6765"/>
    </row>
    <row r="6766" spans="1:31" x14ac:dyDescent="0.2">
      <c r="A6766"/>
      <c r="B6766"/>
      <c r="C6766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S6766"/>
      <c r="T6766"/>
      <c r="U6766"/>
      <c r="V6766"/>
      <c r="W6766"/>
      <c r="X6766"/>
      <c r="Y6766"/>
      <c r="Z6766"/>
      <c r="AA6766"/>
      <c r="AB6766"/>
      <c r="AC6766"/>
      <c r="AD6766"/>
      <c r="AE6766"/>
    </row>
    <row r="6767" spans="1:31" x14ac:dyDescent="0.2">
      <c r="A6767"/>
      <c r="B6767"/>
      <c r="C6767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S6767"/>
      <c r="T6767"/>
      <c r="U6767"/>
      <c r="V6767"/>
      <c r="W6767"/>
      <c r="X6767"/>
      <c r="Y6767"/>
      <c r="Z6767"/>
      <c r="AA6767"/>
      <c r="AB6767"/>
      <c r="AC6767"/>
      <c r="AD6767"/>
      <c r="AE6767"/>
    </row>
    <row r="6768" spans="1:31" x14ac:dyDescent="0.2">
      <c r="A6768"/>
      <c r="B6768"/>
      <c r="C6768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S6768"/>
      <c r="T6768"/>
      <c r="U6768"/>
      <c r="V6768"/>
      <c r="W6768"/>
      <c r="X6768"/>
      <c r="Y6768"/>
      <c r="Z6768"/>
      <c r="AA6768"/>
      <c r="AB6768"/>
      <c r="AC6768"/>
      <c r="AD6768"/>
      <c r="AE6768"/>
    </row>
    <row r="6769" spans="1:31" x14ac:dyDescent="0.2">
      <c r="A6769"/>
      <c r="B6769"/>
      <c r="C6769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S6769"/>
      <c r="T6769"/>
      <c r="U6769"/>
      <c r="V6769"/>
      <c r="W6769"/>
      <c r="X6769"/>
      <c r="Y6769"/>
      <c r="Z6769"/>
      <c r="AA6769"/>
      <c r="AB6769"/>
      <c r="AC6769"/>
      <c r="AD6769"/>
      <c r="AE6769"/>
    </row>
    <row r="6770" spans="1:31" x14ac:dyDescent="0.2">
      <c r="A6770"/>
      <c r="B6770"/>
      <c r="C6770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S6770"/>
      <c r="T6770"/>
      <c r="U6770"/>
      <c r="V6770"/>
      <c r="W6770"/>
      <c r="X6770"/>
      <c r="Y6770"/>
      <c r="Z6770"/>
      <c r="AA6770"/>
      <c r="AB6770"/>
      <c r="AC6770"/>
      <c r="AD6770"/>
      <c r="AE6770"/>
    </row>
    <row r="6771" spans="1:31" x14ac:dyDescent="0.2">
      <c r="A6771"/>
      <c r="B6771"/>
      <c r="C6771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S6771"/>
      <c r="T6771"/>
      <c r="U6771"/>
      <c r="V6771"/>
      <c r="W6771"/>
      <c r="X6771"/>
      <c r="Y6771"/>
      <c r="Z6771"/>
      <c r="AA6771"/>
      <c r="AB6771"/>
      <c r="AC6771"/>
      <c r="AD6771"/>
      <c r="AE6771"/>
    </row>
    <row r="6772" spans="1:31" x14ac:dyDescent="0.2">
      <c r="A6772"/>
      <c r="B6772"/>
      <c r="C6772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S6772"/>
      <c r="T6772"/>
      <c r="U6772"/>
      <c r="V6772"/>
      <c r="W6772"/>
      <c r="X6772"/>
      <c r="Y6772"/>
      <c r="Z6772"/>
      <c r="AA6772"/>
      <c r="AB6772"/>
      <c r="AC6772"/>
      <c r="AD6772"/>
      <c r="AE6772"/>
    </row>
    <row r="6773" spans="1:31" x14ac:dyDescent="0.2">
      <c r="A6773"/>
      <c r="B6773"/>
      <c r="C6773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S6773"/>
      <c r="T6773"/>
      <c r="U6773"/>
      <c r="V6773"/>
      <c r="W6773"/>
      <c r="X6773"/>
      <c r="Y6773"/>
      <c r="Z6773"/>
      <c r="AA6773"/>
      <c r="AB6773"/>
      <c r="AC6773"/>
      <c r="AD6773"/>
      <c r="AE6773"/>
    </row>
    <row r="6774" spans="1:31" x14ac:dyDescent="0.2">
      <c r="A6774"/>
      <c r="B6774"/>
      <c r="C677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S6774"/>
      <c r="T6774"/>
      <c r="U6774"/>
      <c r="V6774"/>
      <c r="W6774"/>
      <c r="X6774"/>
      <c r="Y6774"/>
      <c r="Z6774"/>
      <c r="AA6774"/>
      <c r="AB6774"/>
      <c r="AC6774"/>
      <c r="AD6774"/>
      <c r="AE6774"/>
    </row>
    <row r="6775" spans="1:31" x14ac:dyDescent="0.2">
      <c r="A6775"/>
      <c r="B6775"/>
      <c r="C6775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S6775"/>
      <c r="T6775"/>
      <c r="U6775"/>
      <c r="V6775"/>
      <c r="W6775"/>
      <c r="X6775"/>
      <c r="Y6775"/>
      <c r="Z6775"/>
      <c r="AA6775"/>
      <c r="AB6775"/>
      <c r="AC6775"/>
      <c r="AD6775"/>
      <c r="AE6775"/>
    </row>
    <row r="6776" spans="1:31" x14ac:dyDescent="0.2">
      <c r="A6776"/>
      <c r="B6776"/>
      <c r="C6776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S6776"/>
      <c r="T6776"/>
      <c r="U6776"/>
      <c r="V6776"/>
      <c r="W6776"/>
      <c r="X6776"/>
      <c r="Y6776"/>
      <c r="Z6776"/>
      <c r="AA6776"/>
      <c r="AB6776"/>
      <c r="AC6776"/>
      <c r="AD6776"/>
      <c r="AE6776"/>
    </row>
    <row r="6777" spans="1:31" x14ac:dyDescent="0.2">
      <c r="A6777"/>
      <c r="B6777"/>
      <c r="C6777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S6777"/>
      <c r="T6777"/>
      <c r="U6777"/>
      <c r="V6777"/>
      <c r="W6777"/>
      <c r="X6777"/>
      <c r="Y6777"/>
      <c r="Z6777"/>
      <c r="AA6777"/>
      <c r="AB6777"/>
      <c r="AC6777"/>
      <c r="AD6777"/>
      <c r="AE6777"/>
    </row>
    <row r="6778" spans="1:31" x14ac:dyDescent="0.2">
      <c r="A6778"/>
      <c r="B6778"/>
      <c r="C6778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S6778"/>
      <c r="T6778"/>
      <c r="U6778"/>
      <c r="V6778"/>
      <c r="W6778"/>
      <c r="X6778"/>
      <c r="Y6778"/>
      <c r="Z6778"/>
      <c r="AA6778"/>
      <c r="AB6778"/>
      <c r="AC6778"/>
      <c r="AD6778"/>
      <c r="AE6778"/>
    </row>
    <row r="6779" spans="1:31" x14ac:dyDescent="0.2">
      <c r="A6779"/>
      <c r="B6779"/>
      <c r="C6779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S6779"/>
      <c r="T6779"/>
      <c r="U6779"/>
      <c r="V6779"/>
      <c r="W6779"/>
      <c r="X6779"/>
      <c r="Y6779"/>
      <c r="Z6779"/>
      <c r="AA6779"/>
      <c r="AB6779"/>
      <c r="AC6779"/>
      <c r="AD6779"/>
      <c r="AE6779"/>
    </row>
    <row r="6780" spans="1:31" x14ac:dyDescent="0.2">
      <c r="A6780"/>
      <c r="B6780"/>
      <c r="C6780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S6780"/>
      <c r="T6780"/>
      <c r="U6780"/>
      <c r="V6780"/>
      <c r="W6780"/>
      <c r="X6780"/>
      <c r="Y6780"/>
      <c r="Z6780"/>
      <c r="AA6780"/>
      <c r="AB6780"/>
      <c r="AC6780"/>
      <c r="AD6780"/>
      <c r="AE6780"/>
    </row>
    <row r="6781" spans="1:31" x14ac:dyDescent="0.2">
      <c r="A6781"/>
      <c r="B6781"/>
      <c r="C6781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S6781"/>
      <c r="T6781"/>
      <c r="U6781"/>
      <c r="V6781"/>
      <c r="W6781"/>
      <c r="X6781"/>
      <c r="Y6781"/>
      <c r="Z6781"/>
      <c r="AA6781"/>
      <c r="AB6781"/>
      <c r="AC6781"/>
      <c r="AD6781"/>
      <c r="AE6781"/>
    </row>
    <row r="6782" spans="1:31" x14ac:dyDescent="0.2">
      <c r="A6782"/>
      <c r="B6782"/>
      <c r="C6782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S6782"/>
      <c r="T6782"/>
      <c r="U6782"/>
      <c r="V6782"/>
      <c r="W6782"/>
      <c r="X6782"/>
      <c r="Y6782"/>
      <c r="Z6782"/>
      <c r="AA6782"/>
      <c r="AB6782"/>
      <c r="AC6782"/>
      <c r="AD6782"/>
      <c r="AE6782"/>
    </row>
    <row r="6783" spans="1:31" x14ac:dyDescent="0.2">
      <c r="A6783"/>
      <c r="B6783"/>
      <c r="C6783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S6783"/>
      <c r="T6783"/>
      <c r="U6783"/>
      <c r="V6783"/>
      <c r="W6783"/>
      <c r="X6783"/>
      <c r="Y6783"/>
      <c r="Z6783"/>
      <c r="AA6783"/>
      <c r="AB6783"/>
      <c r="AC6783"/>
      <c r="AD6783"/>
      <c r="AE6783"/>
    </row>
    <row r="6784" spans="1:31" x14ac:dyDescent="0.2">
      <c r="A6784"/>
      <c r="B6784"/>
      <c r="C678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S6784"/>
      <c r="T6784"/>
      <c r="U6784"/>
      <c r="V6784"/>
      <c r="W6784"/>
      <c r="X6784"/>
      <c r="Y6784"/>
      <c r="Z6784"/>
      <c r="AA6784"/>
      <c r="AB6784"/>
      <c r="AC6784"/>
      <c r="AD6784"/>
      <c r="AE6784"/>
    </row>
    <row r="6785" spans="1:31" x14ac:dyDescent="0.2">
      <c r="A6785"/>
      <c r="B6785"/>
      <c r="C6785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S6785"/>
      <c r="T6785"/>
      <c r="U6785"/>
      <c r="V6785"/>
      <c r="W6785"/>
      <c r="X6785"/>
      <c r="Y6785"/>
      <c r="Z6785"/>
      <c r="AA6785"/>
      <c r="AB6785"/>
      <c r="AC6785"/>
      <c r="AD6785"/>
      <c r="AE6785"/>
    </row>
    <row r="6786" spans="1:31" x14ac:dyDescent="0.2">
      <c r="A6786"/>
      <c r="B6786"/>
      <c r="C6786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S6786"/>
      <c r="T6786"/>
      <c r="U6786"/>
      <c r="V6786"/>
      <c r="W6786"/>
      <c r="X6786"/>
      <c r="Y6786"/>
      <c r="Z6786"/>
      <c r="AA6786"/>
      <c r="AB6786"/>
      <c r="AC6786"/>
      <c r="AD6786"/>
      <c r="AE6786"/>
    </row>
    <row r="6787" spans="1:31" x14ac:dyDescent="0.2">
      <c r="A6787"/>
      <c r="B6787"/>
      <c r="C6787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S6787"/>
      <c r="T6787"/>
      <c r="U6787"/>
      <c r="V6787"/>
      <c r="W6787"/>
      <c r="X6787"/>
      <c r="Y6787"/>
      <c r="Z6787"/>
      <c r="AA6787"/>
      <c r="AB6787"/>
      <c r="AC6787"/>
      <c r="AD6787"/>
      <c r="AE6787"/>
    </row>
    <row r="6788" spans="1:31" x14ac:dyDescent="0.2">
      <c r="A6788"/>
      <c r="B6788"/>
      <c r="C6788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S6788"/>
      <c r="T6788"/>
      <c r="U6788"/>
      <c r="V6788"/>
      <c r="W6788"/>
      <c r="X6788"/>
      <c r="Y6788"/>
      <c r="Z6788"/>
      <c r="AA6788"/>
      <c r="AB6788"/>
      <c r="AC6788"/>
      <c r="AD6788"/>
      <c r="AE6788"/>
    </row>
    <row r="6789" spans="1:31" x14ac:dyDescent="0.2">
      <c r="A6789"/>
      <c r="B6789"/>
      <c r="C6789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S6789"/>
      <c r="T6789"/>
      <c r="U6789"/>
      <c r="V6789"/>
      <c r="W6789"/>
      <c r="X6789"/>
      <c r="Y6789"/>
      <c r="Z6789"/>
      <c r="AA6789"/>
      <c r="AB6789"/>
      <c r="AC6789"/>
      <c r="AD6789"/>
      <c r="AE6789"/>
    </row>
    <row r="6790" spans="1:31" x14ac:dyDescent="0.2">
      <c r="A6790"/>
      <c r="B6790"/>
      <c r="C6790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S6790"/>
      <c r="T6790"/>
      <c r="U6790"/>
      <c r="V6790"/>
      <c r="W6790"/>
      <c r="X6790"/>
      <c r="Y6790"/>
      <c r="Z6790"/>
      <c r="AA6790"/>
      <c r="AB6790"/>
      <c r="AC6790"/>
      <c r="AD6790"/>
      <c r="AE6790"/>
    </row>
    <row r="6791" spans="1:31" x14ac:dyDescent="0.2">
      <c r="A6791"/>
      <c r="B6791"/>
      <c r="C6791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S6791"/>
      <c r="T6791"/>
      <c r="U6791"/>
      <c r="V6791"/>
      <c r="W6791"/>
      <c r="X6791"/>
      <c r="Y6791"/>
      <c r="Z6791"/>
      <c r="AA6791"/>
      <c r="AB6791"/>
      <c r="AC6791"/>
      <c r="AD6791"/>
      <c r="AE6791"/>
    </row>
    <row r="6792" spans="1:31" x14ac:dyDescent="0.2">
      <c r="A6792"/>
      <c r="B6792"/>
      <c r="C6792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S6792"/>
      <c r="T6792"/>
      <c r="U6792"/>
      <c r="V6792"/>
      <c r="W6792"/>
      <c r="X6792"/>
      <c r="Y6792"/>
      <c r="Z6792"/>
      <c r="AA6792"/>
      <c r="AB6792"/>
      <c r="AC6792"/>
      <c r="AD6792"/>
      <c r="AE6792"/>
    </row>
    <row r="6793" spans="1:31" x14ac:dyDescent="0.2">
      <c r="A6793"/>
      <c r="B6793"/>
      <c r="C6793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S6793"/>
      <c r="T6793"/>
      <c r="U6793"/>
      <c r="V6793"/>
      <c r="W6793"/>
      <c r="X6793"/>
      <c r="Y6793"/>
      <c r="Z6793"/>
      <c r="AA6793"/>
      <c r="AB6793"/>
      <c r="AC6793"/>
      <c r="AD6793"/>
      <c r="AE6793"/>
    </row>
    <row r="6794" spans="1:31" x14ac:dyDescent="0.2">
      <c r="A6794"/>
      <c r="B6794"/>
      <c r="C679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S6794"/>
      <c r="T6794"/>
      <c r="U6794"/>
      <c r="V6794"/>
      <c r="W6794"/>
      <c r="X6794"/>
      <c r="Y6794"/>
      <c r="Z6794"/>
      <c r="AA6794"/>
      <c r="AB6794"/>
      <c r="AC6794"/>
      <c r="AD6794"/>
      <c r="AE6794"/>
    </row>
    <row r="6795" spans="1:31" x14ac:dyDescent="0.2">
      <c r="A6795"/>
      <c r="B6795"/>
      <c r="C6795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S6795"/>
      <c r="T6795"/>
      <c r="U6795"/>
      <c r="V6795"/>
      <c r="W6795"/>
      <c r="X6795"/>
      <c r="Y6795"/>
      <c r="Z6795"/>
      <c r="AA6795"/>
      <c r="AB6795"/>
      <c r="AC6795"/>
      <c r="AD6795"/>
      <c r="AE6795"/>
    </row>
    <row r="6796" spans="1:31" x14ac:dyDescent="0.2">
      <c r="A6796"/>
      <c r="B6796"/>
      <c r="C6796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S6796"/>
      <c r="T6796"/>
      <c r="U6796"/>
      <c r="V6796"/>
      <c r="W6796"/>
      <c r="X6796"/>
      <c r="Y6796"/>
      <c r="Z6796"/>
      <c r="AA6796"/>
      <c r="AB6796"/>
      <c r="AC6796"/>
      <c r="AD6796"/>
      <c r="AE6796"/>
    </row>
    <row r="6797" spans="1:31" x14ac:dyDescent="0.2">
      <c r="A6797"/>
      <c r="B6797"/>
      <c r="C6797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S6797"/>
      <c r="T6797"/>
      <c r="U6797"/>
      <c r="V6797"/>
      <c r="W6797"/>
      <c r="X6797"/>
      <c r="Y6797"/>
      <c r="Z6797"/>
      <c r="AA6797"/>
      <c r="AB6797"/>
      <c r="AC6797"/>
      <c r="AD6797"/>
      <c r="AE6797"/>
    </row>
    <row r="6798" spans="1:31" x14ac:dyDescent="0.2">
      <c r="A6798"/>
      <c r="B6798"/>
      <c r="C6798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S6798"/>
      <c r="T6798"/>
      <c r="U6798"/>
      <c r="V6798"/>
      <c r="W6798"/>
      <c r="X6798"/>
      <c r="Y6798"/>
      <c r="Z6798"/>
      <c r="AA6798"/>
      <c r="AB6798"/>
      <c r="AC6798"/>
      <c r="AD6798"/>
      <c r="AE6798"/>
    </row>
    <row r="6799" spans="1:31" x14ac:dyDescent="0.2">
      <c r="A6799"/>
      <c r="B6799"/>
      <c r="C6799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S6799"/>
      <c r="T6799"/>
      <c r="U6799"/>
      <c r="V6799"/>
      <c r="W6799"/>
      <c r="X6799"/>
      <c r="Y6799"/>
      <c r="Z6799"/>
      <c r="AA6799"/>
      <c r="AB6799"/>
      <c r="AC6799"/>
      <c r="AD6799"/>
      <c r="AE6799"/>
    </row>
    <row r="6800" spans="1:31" x14ac:dyDescent="0.2">
      <c r="A6800"/>
      <c r="B6800"/>
      <c r="C6800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S6800"/>
      <c r="T6800"/>
      <c r="U6800"/>
      <c r="V6800"/>
      <c r="W6800"/>
      <c r="X6800"/>
      <c r="Y6800"/>
      <c r="Z6800"/>
      <c r="AA6800"/>
      <c r="AB6800"/>
      <c r="AC6800"/>
      <c r="AD6800"/>
      <c r="AE6800"/>
    </row>
    <row r="6801" spans="1:31" x14ac:dyDescent="0.2">
      <c r="A6801"/>
      <c r="B6801"/>
      <c r="C6801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S6801"/>
      <c r="T6801"/>
      <c r="U6801"/>
      <c r="V6801"/>
      <c r="W6801"/>
      <c r="X6801"/>
      <c r="Y6801"/>
      <c r="Z6801"/>
      <c r="AA6801"/>
      <c r="AB6801"/>
      <c r="AC6801"/>
      <c r="AD6801"/>
      <c r="AE6801"/>
    </row>
    <row r="6802" spans="1:31" x14ac:dyDescent="0.2">
      <c r="A6802"/>
      <c r="B6802"/>
      <c r="C6802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S6802"/>
      <c r="T6802"/>
      <c r="U6802"/>
      <c r="V6802"/>
      <c r="W6802"/>
      <c r="X6802"/>
      <c r="Y6802"/>
      <c r="Z6802"/>
      <c r="AA6802"/>
      <c r="AB6802"/>
      <c r="AC6802"/>
      <c r="AD6802"/>
      <c r="AE6802"/>
    </row>
    <row r="6803" spans="1:31" x14ac:dyDescent="0.2">
      <c r="A6803"/>
      <c r="B6803"/>
      <c r="C6803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S6803"/>
      <c r="T6803"/>
      <c r="U6803"/>
      <c r="V6803"/>
      <c r="W6803"/>
      <c r="X6803"/>
      <c r="Y6803"/>
      <c r="Z6803"/>
      <c r="AA6803"/>
      <c r="AB6803"/>
      <c r="AC6803"/>
      <c r="AD6803"/>
      <c r="AE6803"/>
    </row>
    <row r="6804" spans="1:31" x14ac:dyDescent="0.2">
      <c r="A6804"/>
      <c r="B6804"/>
      <c r="C680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S6804"/>
      <c r="T6804"/>
      <c r="U6804"/>
      <c r="V6804"/>
      <c r="W6804"/>
      <c r="X6804"/>
      <c r="Y6804"/>
      <c r="Z6804"/>
      <c r="AA6804"/>
      <c r="AB6804"/>
      <c r="AC6804"/>
      <c r="AD6804"/>
      <c r="AE6804"/>
    </row>
    <row r="6805" spans="1:31" x14ac:dyDescent="0.2">
      <c r="A6805"/>
      <c r="B6805"/>
      <c r="C6805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S6805"/>
      <c r="T6805"/>
      <c r="U6805"/>
      <c r="V6805"/>
      <c r="W6805"/>
      <c r="X6805"/>
      <c r="Y6805"/>
      <c r="Z6805"/>
      <c r="AA6805"/>
      <c r="AB6805"/>
      <c r="AC6805"/>
      <c r="AD6805"/>
      <c r="AE6805"/>
    </row>
    <row r="6806" spans="1:31" x14ac:dyDescent="0.2">
      <c r="A6806"/>
      <c r="B6806"/>
      <c r="C6806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S6806"/>
      <c r="T6806"/>
      <c r="U6806"/>
      <c r="V6806"/>
      <c r="W6806"/>
      <c r="X6806"/>
      <c r="Y6806"/>
      <c r="Z6806"/>
      <c r="AA6806"/>
      <c r="AB6806"/>
      <c r="AC6806"/>
      <c r="AD6806"/>
      <c r="AE6806"/>
    </row>
    <row r="6807" spans="1:31" x14ac:dyDescent="0.2">
      <c r="A6807"/>
      <c r="B6807"/>
      <c r="C6807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S6807"/>
      <c r="T6807"/>
      <c r="U6807"/>
      <c r="V6807"/>
      <c r="W6807"/>
      <c r="X6807"/>
      <c r="Y6807"/>
      <c r="Z6807"/>
      <c r="AA6807"/>
      <c r="AB6807"/>
      <c r="AC6807"/>
      <c r="AD6807"/>
      <c r="AE6807"/>
    </row>
    <row r="6808" spans="1:31" x14ac:dyDescent="0.2">
      <c r="A6808"/>
      <c r="B6808"/>
      <c r="C6808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S6808"/>
      <c r="T6808"/>
      <c r="U6808"/>
      <c r="V6808"/>
      <c r="W6808"/>
      <c r="X6808"/>
      <c r="Y6808"/>
      <c r="Z6808"/>
      <c r="AA6808"/>
      <c r="AB6808"/>
      <c r="AC6808"/>
      <c r="AD6808"/>
      <c r="AE6808"/>
    </row>
    <row r="6809" spans="1:31" x14ac:dyDescent="0.2">
      <c r="A6809"/>
      <c r="B6809"/>
      <c r="C6809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S6809"/>
      <c r="T6809"/>
      <c r="U6809"/>
      <c r="V6809"/>
      <c r="W6809"/>
      <c r="X6809"/>
      <c r="Y6809"/>
      <c r="Z6809"/>
      <c r="AA6809"/>
      <c r="AB6809"/>
      <c r="AC6809"/>
      <c r="AD6809"/>
      <c r="AE6809"/>
    </row>
    <row r="6810" spans="1:31" x14ac:dyDescent="0.2">
      <c r="A6810"/>
      <c r="B6810"/>
      <c r="C6810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S6810"/>
      <c r="T6810"/>
      <c r="U6810"/>
      <c r="V6810"/>
      <c r="W6810"/>
      <c r="X6810"/>
      <c r="Y6810"/>
      <c r="Z6810"/>
      <c r="AA6810"/>
      <c r="AB6810"/>
      <c r="AC6810"/>
      <c r="AD6810"/>
      <c r="AE6810"/>
    </row>
    <row r="6811" spans="1:31" x14ac:dyDescent="0.2">
      <c r="A6811"/>
      <c r="B6811"/>
      <c r="C6811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S6811"/>
      <c r="T6811"/>
      <c r="U6811"/>
      <c r="V6811"/>
      <c r="W6811"/>
      <c r="X6811"/>
      <c r="Y6811"/>
      <c r="Z6811"/>
      <c r="AA6811"/>
      <c r="AB6811"/>
      <c r="AC6811"/>
      <c r="AD6811"/>
      <c r="AE6811"/>
    </row>
    <row r="6812" spans="1:31" x14ac:dyDescent="0.2">
      <c r="A6812"/>
      <c r="B6812"/>
      <c r="C6812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S6812"/>
      <c r="T6812"/>
      <c r="U6812"/>
      <c r="V6812"/>
      <c r="W6812"/>
      <c r="X6812"/>
      <c r="Y6812"/>
      <c r="Z6812"/>
      <c r="AA6812"/>
      <c r="AB6812"/>
      <c r="AC6812"/>
      <c r="AD6812"/>
      <c r="AE6812"/>
    </row>
    <row r="6813" spans="1:31" x14ac:dyDescent="0.2">
      <c r="A6813"/>
      <c r="B6813"/>
      <c r="C6813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S6813"/>
      <c r="T6813"/>
      <c r="U6813"/>
      <c r="V6813"/>
      <c r="W6813"/>
      <c r="X6813"/>
      <c r="Y6813"/>
      <c r="Z6813"/>
      <c r="AA6813"/>
      <c r="AB6813"/>
      <c r="AC6813"/>
      <c r="AD6813"/>
      <c r="AE6813"/>
    </row>
    <row r="6814" spans="1:31" x14ac:dyDescent="0.2">
      <c r="A6814"/>
      <c r="B6814"/>
      <c r="C681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S6814"/>
      <c r="T6814"/>
      <c r="U6814"/>
      <c r="V6814"/>
      <c r="W6814"/>
      <c r="X6814"/>
      <c r="Y6814"/>
      <c r="Z6814"/>
      <c r="AA6814"/>
      <c r="AB6814"/>
      <c r="AC6814"/>
      <c r="AD6814"/>
      <c r="AE6814"/>
    </row>
    <row r="6815" spans="1:31" x14ac:dyDescent="0.2">
      <c r="A6815"/>
      <c r="B6815"/>
      <c r="C6815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S6815"/>
      <c r="T6815"/>
      <c r="U6815"/>
      <c r="V6815"/>
      <c r="W6815"/>
      <c r="X6815"/>
      <c r="Y6815"/>
      <c r="Z6815"/>
      <c r="AA6815"/>
      <c r="AB6815"/>
      <c r="AC6815"/>
      <c r="AD6815"/>
      <c r="AE6815"/>
    </row>
    <row r="6816" spans="1:31" x14ac:dyDescent="0.2">
      <c r="A6816"/>
      <c r="B6816"/>
      <c r="C6816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S6816"/>
      <c r="T6816"/>
      <c r="U6816"/>
      <c r="V6816"/>
      <c r="W6816"/>
      <c r="X6816"/>
      <c r="Y6816"/>
      <c r="Z6816"/>
      <c r="AA6816"/>
      <c r="AB6816"/>
      <c r="AC6816"/>
      <c r="AD6816"/>
      <c r="AE6816"/>
    </row>
    <row r="6817" spans="1:31" x14ac:dyDescent="0.2">
      <c r="A6817"/>
      <c r="B6817"/>
      <c r="C6817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S6817"/>
      <c r="T6817"/>
      <c r="U6817"/>
      <c r="V6817"/>
      <c r="W6817"/>
      <c r="X6817"/>
      <c r="Y6817"/>
      <c r="Z6817"/>
      <c r="AA6817"/>
      <c r="AB6817"/>
      <c r="AC6817"/>
      <c r="AD6817"/>
      <c r="AE6817"/>
    </row>
    <row r="6818" spans="1:31" x14ac:dyDescent="0.2">
      <c r="A6818"/>
      <c r="B6818"/>
      <c r="C6818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S6818"/>
      <c r="T6818"/>
      <c r="U6818"/>
      <c r="V6818"/>
      <c r="W6818"/>
      <c r="X6818"/>
      <c r="Y6818"/>
      <c r="Z6818"/>
      <c r="AA6818"/>
      <c r="AB6818"/>
      <c r="AC6818"/>
      <c r="AD6818"/>
      <c r="AE6818"/>
    </row>
    <row r="6819" spans="1:31" x14ac:dyDescent="0.2">
      <c r="A6819"/>
      <c r="B6819"/>
      <c r="C6819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S6819"/>
      <c r="T6819"/>
      <c r="U6819"/>
      <c r="V6819"/>
      <c r="W6819"/>
      <c r="X6819"/>
      <c r="Y6819"/>
      <c r="Z6819"/>
      <c r="AA6819"/>
      <c r="AB6819"/>
      <c r="AC6819"/>
      <c r="AD6819"/>
      <c r="AE6819"/>
    </row>
    <row r="6820" spans="1:31" x14ac:dyDescent="0.2">
      <c r="A6820"/>
      <c r="B6820"/>
      <c r="C6820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S6820"/>
      <c r="T6820"/>
      <c r="U6820"/>
      <c r="V6820"/>
      <c r="W6820"/>
      <c r="X6820"/>
      <c r="Y6820"/>
      <c r="Z6820"/>
      <c r="AA6820"/>
      <c r="AB6820"/>
      <c r="AC6820"/>
      <c r="AD6820"/>
      <c r="AE6820"/>
    </row>
    <row r="6821" spans="1:31" x14ac:dyDescent="0.2">
      <c r="A6821"/>
      <c r="B6821"/>
      <c r="C6821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S6821"/>
      <c r="T6821"/>
      <c r="U6821"/>
      <c r="V6821"/>
      <c r="W6821"/>
      <c r="X6821"/>
      <c r="Y6821"/>
      <c r="Z6821"/>
      <c r="AA6821"/>
      <c r="AB6821"/>
      <c r="AC6821"/>
      <c r="AD6821"/>
      <c r="AE6821"/>
    </row>
    <row r="6822" spans="1:31" x14ac:dyDescent="0.2">
      <c r="A6822"/>
      <c r="B6822"/>
      <c r="C6822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S6822"/>
      <c r="T6822"/>
      <c r="U6822"/>
      <c r="V6822"/>
      <c r="W6822"/>
      <c r="X6822"/>
      <c r="Y6822"/>
      <c r="Z6822"/>
      <c r="AA6822"/>
      <c r="AB6822"/>
      <c r="AC6822"/>
      <c r="AD6822"/>
      <c r="AE6822"/>
    </row>
    <row r="6823" spans="1:31" x14ac:dyDescent="0.2">
      <c r="A6823"/>
      <c r="B6823"/>
      <c r="C6823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S6823"/>
      <c r="T6823"/>
      <c r="U6823"/>
      <c r="V6823"/>
      <c r="W6823"/>
      <c r="X6823"/>
      <c r="Y6823"/>
      <c r="Z6823"/>
      <c r="AA6823"/>
      <c r="AB6823"/>
      <c r="AC6823"/>
      <c r="AD6823"/>
      <c r="AE6823"/>
    </row>
    <row r="6824" spans="1:31" x14ac:dyDescent="0.2">
      <c r="A6824"/>
      <c r="B6824"/>
      <c r="C682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S6824"/>
      <c r="T6824"/>
      <c r="U6824"/>
      <c r="V6824"/>
      <c r="W6824"/>
      <c r="X6824"/>
      <c r="Y6824"/>
      <c r="Z6824"/>
      <c r="AA6824"/>
      <c r="AB6824"/>
      <c r="AC6824"/>
      <c r="AD6824"/>
      <c r="AE6824"/>
    </row>
    <row r="6825" spans="1:31" x14ac:dyDescent="0.2">
      <c r="A6825"/>
      <c r="B6825"/>
      <c r="C6825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S6825"/>
      <c r="T6825"/>
      <c r="U6825"/>
      <c r="V6825"/>
      <c r="W6825"/>
      <c r="X6825"/>
      <c r="Y6825"/>
      <c r="Z6825"/>
      <c r="AA6825"/>
      <c r="AB6825"/>
      <c r="AC6825"/>
      <c r="AD6825"/>
      <c r="AE6825"/>
    </row>
    <row r="6826" spans="1:31" x14ac:dyDescent="0.2">
      <c r="A6826"/>
      <c r="B6826"/>
      <c r="C6826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S6826"/>
      <c r="T6826"/>
      <c r="U6826"/>
      <c r="V6826"/>
      <c r="W6826"/>
      <c r="X6826"/>
      <c r="Y6826"/>
      <c r="Z6826"/>
      <c r="AA6826"/>
      <c r="AB6826"/>
      <c r="AC6826"/>
      <c r="AD6826"/>
      <c r="AE6826"/>
    </row>
    <row r="6827" spans="1:31" x14ac:dyDescent="0.2">
      <c r="A6827"/>
      <c r="B6827"/>
      <c r="C6827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S6827"/>
      <c r="T6827"/>
      <c r="U6827"/>
      <c r="V6827"/>
      <c r="W6827"/>
      <c r="X6827"/>
      <c r="Y6827"/>
      <c r="Z6827"/>
      <c r="AA6827"/>
      <c r="AB6827"/>
      <c r="AC6827"/>
      <c r="AD6827"/>
      <c r="AE6827"/>
    </row>
    <row r="6828" spans="1:31" x14ac:dyDescent="0.2">
      <c r="A6828"/>
      <c r="B6828"/>
      <c r="C6828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S6828"/>
      <c r="T6828"/>
      <c r="U6828"/>
      <c r="V6828"/>
      <c r="W6828"/>
      <c r="X6828"/>
      <c r="Y6828"/>
      <c r="Z6828"/>
      <c r="AA6828"/>
      <c r="AB6828"/>
      <c r="AC6828"/>
      <c r="AD6828"/>
      <c r="AE6828"/>
    </row>
    <row r="6829" spans="1:31" x14ac:dyDescent="0.2">
      <c r="A6829"/>
      <c r="B6829"/>
      <c r="C6829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S6829"/>
      <c r="T6829"/>
      <c r="U6829"/>
      <c r="V6829"/>
      <c r="W6829"/>
      <c r="X6829"/>
      <c r="Y6829"/>
      <c r="Z6829"/>
      <c r="AA6829"/>
      <c r="AB6829"/>
      <c r="AC6829"/>
      <c r="AD6829"/>
      <c r="AE6829"/>
    </row>
    <row r="6830" spans="1:31" x14ac:dyDescent="0.2">
      <c r="A6830"/>
      <c r="B6830"/>
      <c r="C6830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S6830"/>
      <c r="T6830"/>
      <c r="U6830"/>
      <c r="V6830"/>
      <c r="W6830"/>
      <c r="X6830"/>
      <c r="Y6830"/>
      <c r="Z6830"/>
      <c r="AA6830"/>
      <c r="AB6830"/>
      <c r="AC6830"/>
      <c r="AD6830"/>
      <c r="AE6830"/>
    </row>
    <row r="6831" spans="1:31" x14ac:dyDescent="0.2">
      <c r="A6831"/>
      <c r="B6831"/>
      <c r="C6831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S6831"/>
      <c r="T6831"/>
      <c r="U6831"/>
      <c r="V6831"/>
      <c r="W6831"/>
      <c r="X6831"/>
      <c r="Y6831"/>
      <c r="Z6831"/>
      <c r="AA6831"/>
      <c r="AB6831"/>
      <c r="AC6831"/>
      <c r="AD6831"/>
      <c r="AE6831"/>
    </row>
    <row r="6832" spans="1:31" x14ac:dyDescent="0.2">
      <c r="A6832"/>
      <c r="B6832"/>
      <c r="C6832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S6832"/>
      <c r="T6832"/>
      <c r="U6832"/>
      <c r="V6832"/>
      <c r="W6832"/>
      <c r="X6832"/>
      <c r="Y6832"/>
      <c r="Z6832"/>
      <c r="AA6832"/>
      <c r="AB6832"/>
      <c r="AC6832"/>
      <c r="AD6832"/>
      <c r="AE6832"/>
    </row>
    <row r="6833" spans="1:31" x14ac:dyDescent="0.2">
      <c r="A6833"/>
      <c r="B6833"/>
      <c r="C6833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S6833"/>
      <c r="T6833"/>
      <c r="U6833"/>
      <c r="V6833"/>
      <c r="W6833"/>
      <c r="X6833"/>
      <c r="Y6833"/>
      <c r="Z6833"/>
      <c r="AA6833"/>
      <c r="AB6833"/>
      <c r="AC6833"/>
      <c r="AD6833"/>
      <c r="AE6833"/>
    </row>
    <row r="6834" spans="1:31" x14ac:dyDescent="0.2">
      <c r="A6834"/>
      <c r="B6834"/>
      <c r="C683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S6834"/>
      <c r="T6834"/>
      <c r="U6834"/>
      <c r="V6834"/>
      <c r="W6834"/>
      <c r="X6834"/>
      <c r="Y6834"/>
      <c r="Z6834"/>
      <c r="AA6834"/>
      <c r="AB6834"/>
      <c r="AC6834"/>
      <c r="AD6834"/>
      <c r="AE6834"/>
    </row>
    <row r="6835" spans="1:31" x14ac:dyDescent="0.2">
      <c r="A6835"/>
      <c r="B6835"/>
      <c r="C6835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S6835"/>
      <c r="T6835"/>
      <c r="U6835"/>
      <c r="V6835"/>
      <c r="W6835"/>
      <c r="X6835"/>
      <c r="Y6835"/>
      <c r="Z6835"/>
      <c r="AA6835"/>
      <c r="AB6835"/>
      <c r="AC6835"/>
      <c r="AD6835"/>
      <c r="AE6835"/>
    </row>
    <row r="6836" spans="1:31" x14ac:dyDescent="0.2">
      <c r="A6836"/>
      <c r="B6836"/>
      <c r="C6836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S6836"/>
      <c r="T6836"/>
      <c r="U6836"/>
      <c r="V6836"/>
      <c r="W6836"/>
      <c r="X6836"/>
      <c r="Y6836"/>
      <c r="Z6836"/>
      <c r="AA6836"/>
      <c r="AB6836"/>
      <c r="AC6836"/>
      <c r="AD6836"/>
      <c r="AE6836"/>
    </row>
    <row r="6837" spans="1:31" x14ac:dyDescent="0.2">
      <c r="A6837"/>
      <c r="B6837"/>
      <c r="C6837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S6837"/>
      <c r="T6837"/>
      <c r="U6837"/>
      <c r="V6837"/>
      <c r="W6837"/>
      <c r="X6837"/>
      <c r="Y6837"/>
      <c r="Z6837"/>
      <c r="AA6837"/>
      <c r="AB6837"/>
      <c r="AC6837"/>
      <c r="AD6837"/>
      <c r="AE6837"/>
    </row>
    <row r="6838" spans="1:31" x14ac:dyDescent="0.2">
      <c r="A6838"/>
      <c r="B6838"/>
      <c r="C6838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S6838"/>
      <c r="T6838"/>
      <c r="U6838"/>
      <c r="V6838"/>
      <c r="W6838"/>
      <c r="X6838"/>
      <c r="Y6838"/>
      <c r="Z6838"/>
      <c r="AA6838"/>
      <c r="AB6838"/>
      <c r="AC6838"/>
      <c r="AD6838"/>
      <c r="AE6838"/>
    </row>
    <row r="6839" spans="1:31" x14ac:dyDescent="0.2">
      <c r="A6839"/>
      <c r="B6839"/>
      <c r="C6839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S6839"/>
      <c r="T6839"/>
      <c r="U6839"/>
      <c r="V6839"/>
      <c r="W6839"/>
      <c r="X6839"/>
      <c r="Y6839"/>
      <c r="Z6839"/>
      <c r="AA6839"/>
      <c r="AB6839"/>
      <c r="AC6839"/>
      <c r="AD6839"/>
      <c r="AE6839"/>
    </row>
    <row r="6840" spans="1:31" x14ac:dyDescent="0.2">
      <c r="A6840"/>
      <c r="B6840"/>
      <c r="C6840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S6840"/>
      <c r="T6840"/>
      <c r="U6840"/>
      <c r="V6840"/>
      <c r="W6840"/>
      <c r="X6840"/>
      <c r="Y6840"/>
      <c r="Z6840"/>
      <c r="AA6840"/>
      <c r="AB6840"/>
      <c r="AC6840"/>
      <c r="AD6840"/>
      <c r="AE6840"/>
    </row>
    <row r="6841" spans="1:31" x14ac:dyDescent="0.2">
      <c r="A6841"/>
      <c r="B6841"/>
      <c r="C6841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S6841"/>
      <c r="T6841"/>
      <c r="U6841"/>
      <c r="V6841"/>
      <c r="W6841"/>
      <c r="X6841"/>
      <c r="Y6841"/>
      <c r="Z6841"/>
      <c r="AA6841"/>
      <c r="AB6841"/>
      <c r="AC6841"/>
      <c r="AD6841"/>
      <c r="AE6841"/>
    </row>
    <row r="6842" spans="1:31" x14ac:dyDescent="0.2">
      <c r="A6842"/>
      <c r="B6842"/>
      <c r="C6842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S6842"/>
      <c r="T6842"/>
      <c r="U6842"/>
      <c r="V6842"/>
      <c r="W6842"/>
      <c r="X6842"/>
      <c r="Y6842"/>
      <c r="Z6842"/>
      <c r="AA6842"/>
      <c r="AB6842"/>
      <c r="AC6842"/>
      <c r="AD6842"/>
      <c r="AE6842"/>
    </row>
    <row r="6843" spans="1:31" x14ac:dyDescent="0.2">
      <c r="A6843"/>
      <c r="B6843"/>
      <c r="C6843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S6843"/>
      <c r="T6843"/>
      <c r="U6843"/>
      <c r="V6843"/>
      <c r="W6843"/>
      <c r="X6843"/>
      <c r="Y6843"/>
      <c r="Z6843"/>
      <c r="AA6843"/>
      <c r="AB6843"/>
      <c r="AC6843"/>
      <c r="AD6843"/>
      <c r="AE6843"/>
    </row>
    <row r="6844" spans="1:31" x14ac:dyDescent="0.2">
      <c r="A6844"/>
      <c r="B6844"/>
      <c r="C684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S6844"/>
      <c r="T6844"/>
      <c r="U6844"/>
      <c r="V6844"/>
      <c r="W6844"/>
      <c r="X6844"/>
      <c r="Y6844"/>
      <c r="Z6844"/>
      <c r="AA6844"/>
      <c r="AB6844"/>
      <c r="AC6844"/>
      <c r="AD6844"/>
      <c r="AE6844"/>
    </row>
    <row r="6845" spans="1:31" x14ac:dyDescent="0.2">
      <c r="A6845"/>
      <c r="B6845"/>
      <c r="C6845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S6845"/>
      <c r="T6845"/>
      <c r="U6845"/>
      <c r="V6845"/>
      <c r="W6845"/>
      <c r="X6845"/>
      <c r="Y6845"/>
      <c r="Z6845"/>
      <c r="AA6845"/>
      <c r="AB6845"/>
      <c r="AC6845"/>
      <c r="AD6845"/>
      <c r="AE6845"/>
    </row>
    <row r="6846" spans="1:31" x14ac:dyDescent="0.2">
      <c r="A6846"/>
      <c r="B6846"/>
      <c r="C6846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S6846"/>
      <c r="T6846"/>
      <c r="U6846"/>
      <c r="V6846"/>
      <c r="W6846"/>
      <c r="X6846"/>
      <c r="Y6846"/>
      <c r="Z6846"/>
      <c r="AA6846"/>
      <c r="AB6846"/>
      <c r="AC6846"/>
      <c r="AD6846"/>
      <c r="AE6846"/>
    </row>
    <row r="6847" spans="1:31" x14ac:dyDescent="0.2">
      <c r="A6847"/>
      <c r="B6847"/>
      <c r="C6847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S6847"/>
      <c r="T6847"/>
      <c r="U6847"/>
      <c r="V6847"/>
      <c r="W6847"/>
      <c r="X6847"/>
      <c r="Y6847"/>
      <c r="Z6847"/>
      <c r="AA6847"/>
      <c r="AB6847"/>
      <c r="AC6847"/>
      <c r="AD6847"/>
      <c r="AE6847"/>
    </row>
    <row r="6848" spans="1:31" x14ac:dyDescent="0.2">
      <c r="A6848"/>
      <c r="B6848"/>
      <c r="C6848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S6848"/>
      <c r="T6848"/>
      <c r="U6848"/>
      <c r="V6848"/>
      <c r="W6848"/>
      <c r="X6848"/>
      <c r="Y6848"/>
      <c r="Z6848"/>
      <c r="AA6848"/>
      <c r="AB6848"/>
      <c r="AC6848"/>
      <c r="AD6848"/>
      <c r="AE6848"/>
    </row>
    <row r="6849" spans="1:31" x14ac:dyDescent="0.2">
      <c r="A6849"/>
      <c r="B6849"/>
      <c r="C6849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S6849"/>
      <c r="T6849"/>
      <c r="U6849"/>
      <c r="V6849"/>
      <c r="W6849"/>
      <c r="X6849"/>
      <c r="Y6849"/>
      <c r="Z6849"/>
      <c r="AA6849"/>
      <c r="AB6849"/>
      <c r="AC6849"/>
      <c r="AD6849"/>
      <c r="AE6849"/>
    </row>
    <row r="6850" spans="1:31" x14ac:dyDescent="0.2">
      <c r="A6850"/>
      <c r="B6850"/>
      <c r="C6850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S6850"/>
      <c r="T6850"/>
      <c r="U6850"/>
      <c r="V6850"/>
      <c r="W6850"/>
      <c r="X6850"/>
      <c r="Y6850"/>
      <c r="Z6850"/>
      <c r="AA6850"/>
      <c r="AB6850"/>
      <c r="AC6850"/>
      <c r="AD6850"/>
      <c r="AE6850"/>
    </row>
    <row r="6851" spans="1:31" x14ac:dyDescent="0.2">
      <c r="A6851"/>
      <c r="B6851"/>
      <c r="C6851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S6851"/>
      <c r="T6851"/>
      <c r="U6851"/>
      <c r="V6851"/>
      <c r="W6851"/>
      <c r="X6851"/>
      <c r="Y6851"/>
      <c r="Z6851"/>
      <c r="AA6851"/>
      <c r="AB6851"/>
      <c r="AC6851"/>
      <c r="AD6851"/>
      <c r="AE6851"/>
    </row>
    <row r="6852" spans="1:31" x14ac:dyDescent="0.2">
      <c r="A6852"/>
      <c r="B6852"/>
      <c r="C6852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S6852"/>
      <c r="T6852"/>
      <c r="U6852"/>
      <c r="V6852"/>
      <c r="W6852"/>
      <c r="X6852"/>
      <c r="Y6852"/>
      <c r="Z6852"/>
      <c r="AA6852"/>
      <c r="AB6852"/>
      <c r="AC6852"/>
      <c r="AD6852"/>
      <c r="AE6852"/>
    </row>
    <row r="6853" spans="1:31" x14ac:dyDescent="0.2">
      <c r="A6853"/>
      <c r="B6853"/>
      <c r="C6853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S6853"/>
      <c r="T6853"/>
      <c r="U6853"/>
      <c r="V6853"/>
      <c r="W6853"/>
      <c r="X6853"/>
      <c r="Y6853"/>
      <c r="Z6853"/>
      <c r="AA6853"/>
      <c r="AB6853"/>
      <c r="AC6853"/>
      <c r="AD6853"/>
      <c r="AE6853"/>
    </row>
    <row r="6854" spans="1:31" x14ac:dyDescent="0.2">
      <c r="A6854"/>
      <c r="B6854"/>
      <c r="C685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S6854"/>
      <c r="T6854"/>
      <c r="U6854"/>
      <c r="V6854"/>
      <c r="W6854"/>
      <c r="X6854"/>
      <c r="Y6854"/>
      <c r="Z6854"/>
      <c r="AA6854"/>
      <c r="AB6854"/>
      <c r="AC6854"/>
      <c r="AD6854"/>
      <c r="AE6854"/>
    </row>
    <row r="6855" spans="1:31" x14ac:dyDescent="0.2">
      <c r="A6855"/>
      <c r="B6855"/>
      <c r="C6855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S6855"/>
      <c r="T6855"/>
      <c r="U6855"/>
      <c r="V6855"/>
      <c r="W6855"/>
      <c r="X6855"/>
      <c r="Y6855"/>
      <c r="Z6855"/>
      <c r="AA6855"/>
      <c r="AB6855"/>
      <c r="AC6855"/>
      <c r="AD6855"/>
      <c r="AE6855"/>
    </row>
    <row r="6856" spans="1:31" x14ac:dyDescent="0.2">
      <c r="A6856"/>
      <c r="B6856"/>
      <c r="C6856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S6856"/>
      <c r="T6856"/>
      <c r="U6856"/>
      <c r="V6856"/>
      <c r="W6856"/>
      <c r="X6856"/>
      <c r="Y6856"/>
      <c r="Z6856"/>
      <c r="AA6856"/>
      <c r="AB6856"/>
      <c r="AC6856"/>
      <c r="AD6856"/>
      <c r="AE6856"/>
    </row>
    <row r="6857" spans="1:31" x14ac:dyDescent="0.2">
      <c r="A6857"/>
      <c r="B6857"/>
      <c r="C6857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S6857"/>
      <c r="T6857"/>
      <c r="U6857"/>
      <c r="V6857"/>
      <c r="W6857"/>
      <c r="X6857"/>
      <c r="Y6857"/>
      <c r="Z6857"/>
      <c r="AA6857"/>
      <c r="AB6857"/>
      <c r="AC6857"/>
      <c r="AD6857"/>
      <c r="AE6857"/>
    </row>
    <row r="6858" spans="1:31" x14ac:dyDescent="0.2">
      <c r="A6858"/>
      <c r="B6858"/>
      <c r="C6858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S6858"/>
      <c r="T6858"/>
      <c r="U6858"/>
      <c r="V6858"/>
      <c r="W6858"/>
      <c r="X6858"/>
      <c r="Y6858"/>
      <c r="Z6858"/>
      <c r="AA6858"/>
      <c r="AB6858"/>
      <c r="AC6858"/>
      <c r="AD6858"/>
      <c r="AE6858"/>
    </row>
    <row r="6859" spans="1:31" x14ac:dyDescent="0.2">
      <c r="A6859"/>
      <c r="B6859"/>
      <c r="C6859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S6859"/>
      <c r="T6859"/>
      <c r="U6859"/>
      <c r="V6859"/>
      <c r="W6859"/>
      <c r="X6859"/>
      <c r="Y6859"/>
      <c r="Z6859"/>
      <c r="AA6859"/>
      <c r="AB6859"/>
      <c r="AC6859"/>
      <c r="AD6859"/>
      <c r="AE6859"/>
    </row>
    <row r="6860" spans="1:31" x14ac:dyDescent="0.2">
      <c r="A6860"/>
      <c r="B6860"/>
      <c r="C6860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S6860"/>
      <c r="T6860"/>
      <c r="U6860"/>
      <c r="V6860"/>
      <c r="W6860"/>
      <c r="X6860"/>
      <c r="Y6860"/>
      <c r="Z6860"/>
      <c r="AA6860"/>
      <c r="AB6860"/>
      <c r="AC6860"/>
      <c r="AD6860"/>
      <c r="AE6860"/>
    </row>
    <row r="6861" spans="1:31" x14ac:dyDescent="0.2">
      <c r="A6861"/>
      <c r="B6861"/>
      <c r="C6861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S6861"/>
      <c r="T6861"/>
      <c r="U6861"/>
      <c r="V6861"/>
      <c r="W6861"/>
      <c r="X6861"/>
      <c r="Y6861"/>
      <c r="Z6861"/>
      <c r="AA6861"/>
      <c r="AB6861"/>
      <c r="AC6861"/>
      <c r="AD6861"/>
      <c r="AE6861"/>
    </row>
    <row r="6862" spans="1:31" x14ac:dyDescent="0.2">
      <c r="A6862"/>
      <c r="B6862"/>
      <c r="C6862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S6862"/>
      <c r="T6862"/>
      <c r="U6862"/>
      <c r="V6862"/>
      <c r="W6862"/>
      <c r="X6862"/>
      <c r="Y6862"/>
      <c r="Z6862"/>
      <c r="AA6862"/>
      <c r="AB6862"/>
      <c r="AC6862"/>
      <c r="AD6862"/>
      <c r="AE6862"/>
    </row>
    <row r="6863" spans="1:31" x14ac:dyDescent="0.2">
      <c r="A6863"/>
      <c r="B6863"/>
      <c r="C6863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S6863"/>
      <c r="T6863"/>
      <c r="U6863"/>
      <c r="V6863"/>
      <c r="W6863"/>
      <c r="X6863"/>
      <c r="Y6863"/>
      <c r="Z6863"/>
      <c r="AA6863"/>
      <c r="AB6863"/>
      <c r="AC6863"/>
      <c r="AD6863"/>
      <c r="AE6863"/>
    </row>
    <row r="6864" spans="1:31" x14ac:dyDescent="0.2">
      <c r="A6864"/>
      <c r="B6864"/>
      <c r="C686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S6864"/>
      <c r="T6864"/>
      <c r="U6864"/>
      <c r="V6864"/>
      <c r="W6864"/>
      <c r="X6864"/>
      <c r="Y6864"/>
      <c r="Z6864"/>
      <c r="AA6864"/>
      <c r="AB6864"/>
      <c r="AC6864"/>
      <c r="AD6864"/>
      <c r="AE6864"/>
    </row>
    <row r="6865" spans="1:31" x14ac:dyDescent="0.2">
      <c r="A6865"/>
      <c r="B6865"/>
      <c r="C6865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S6865"/>
      <c r="T6865"/>
      <c r="U6865"/>
      <c r="V6865"/>
      <c r="W6865"/>
      <c r="X6865"/>
      <c r="Y6865"/>
      <c r="Z6865"/>
      <c r="AA6865"/>
      <c r="AB6865"/>
      <c r="AC6865"/>
      <c r="AD6865"/>
      <c r="AE6865"/>
    </row>
    <row r="6866" spans="1:31" x14ac:dyDescent="0.2">
      <c r="A6866"/>
      <c r="B6866"/>
      <c r="C6866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S6866"/>
      <c r="T6866"/>
      <c r="U6866"/>
      <c r="V6866"/>
      <c r="W6866"/>
      <c r="X6866"/>
      <c r="Y6866"/>
      <c r="Z6866"/>
      <c r="AA6866"/>
      <c r="AB6866"/>
      <c r="AC6866"/>
      <c r="AD6866"/>
      <c r="AE6866"/>
    </row>
    <row r="6867" spans="1:31" x14ac:dyDescent="0.2">
      <c r="A6867"/>
      <c r="B6867"/>
      <c r="C6867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S6867"/>
      <c r="T6867"/>
      <c r="U6867"/>
      <c r="V6867"/>
      <c r="W6867"/>
      <c r="X6867"/>
      <c r="Y6867"/>
      <c r="Z6867"/>
      <c r="AA6867"/>
      <c r="AB6867"/>
      <c r="AC6867"/>
      <c r="AD6867"/>
      <c r="AE6867"/>
    </row>
    <row r="6868" spans="1:31" x14ac:dyDescent="0.2">
      <c r="A6868"/>
      <c r="B6868"/>
      <c r="C6868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S6868"/>
      <c r="T6868"/>
      <c r="U6868"/>
      <c r="V6868"/>
      <c r="W6868"/>
      <c r="X6868"/>
      <c r="Y6868"/>
      <c r="Z6868"/>
      <c r="AA6868"/>
      <c r="AB6868"/>
      <c r="AC6868"/>
      <c r="AD6868"/>
      <c r="AE6868"/>
    </row>
    <row r="6869" spans="1:31" x14ac:dyDescent="0.2">
      <c r="A6869"/>
      <c r="B6869"/>
      <c r="C6869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S6869"/>
      <c r="T6869"/>
      <c r="U6869"/>
      <c r="V6869"/>
      <c r="W6869"/>
      <c r="X6869"/>
      <c r="Y6869"/>
      <c r="Z6869"/>
      <c r="AA6869"/>
      <c r="AB6869"/>
      <c r="AC6869"/>
      <c r="AD6869"/>
      <c r="AE6869"/>
    </row>
    <row r="6870" spans="1:31" x14ac:dyDescent="0.2">
      <c r="A6870"/>
      <c r="B6870"/>
      <c r="C6870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S6870"/>
      <c r="T6870"/>
      <c r="U6870"/>
      <c r="V6870"/>
      <c r="W6870"/>
      <c r="X6870"/>
      <c r="Y6870"/>
      <c r="Z6870"/>
      <c r="AA6870"/>
      <c r="AB6870"/>
      <c r="AC6870"/>
      <c r="AD6870"/>
      <c r="AE6870"/>
    </row>
    <row r="6871" spans="1:31" x14ac:dyDescent="0.2">
      <c r="A6871"/>
      <c r="B6871"/>
      <c r="C6871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S6871"/>
      <c r="T6871"/>
      <c r="U6871"/>
      <c r="V6871"/>
      <c r="W6871"/>
      <c r="X6871"/>
      <c r="Y6871"/>
      <c r="Z6871"/>
      <c r="AA6871"/>
      <c r="AB6871"/>
      <c r="AC6871"/>
      <c r="AD6871"/>
      <c r="AE6871"/>
    </row>
    <row r="6872" spans="1:31" x14ac:dyDescent="0.2">
      <c r="A6872"/>
      <c r="B6872"/>
      <c r="C6872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S6872"/>
      <c r="T6872"/>
      <c r="U6872"/>
      <c r="V6872"/>
      <c r="W6872"/>
      <c r="X6872"/>
      <c r="Y6872"/>
      <c r="Z6872"/>
      <c r="AA6872"/>
      <c r="AB6872"/>
      <c r="AC6872"/>
      <c r="AD6872"/>
      <c r="AE6872"/>
    </row>
    <row r="6873" spans="1:31" x14ac:dyDescent="0.2">
      <c r="A6873"/>
      <c r="B6873"/>
      <c r="C6873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S6873"/>
      <c r="T6873"/>
      <c r="U6873"/>
      <c r="V6873"/>
      <c r="W6873"/>
      <c r="X6873"/>
      <c r="Y6873"/>
      <c r="Z6873"/>
      <c r="AA6873"/>
      <c r="AB6873"/>
      <c r="AC6873"/>
      <c r="AD6873"/>
      <c r="AE6873"/>
    </row>
    <row r="6874" spans="1:31" x14ac:dyDescent="0.2">
      <c r="A6874"/>
      <c r="B6874"/>
      <c r="C687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S6874"/>
      <c r="T6874"/>
      <c r="U6874"/>
      <c r="V6874"/>
      <c r="W6874"/>
      <c r="X6874"/>
      <c r="Y6874"/>
      <c r="Z6874"/>
      <c r="AA6874"/>
      <c r="AB6874"/>
      <c r="AC6874"/>
      <c r="AD6874"/>
      <c r="AE6874"/>
    </row>
    <row r="6875" spans="1:31" x14ac:dyDescent="0.2">
      <c r="A6875"/>
      <c r="B6875"/>
      <c r="C6875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S6875"/>
      <c r="T6875"/>
      <c r="U6875"/>
      <c r="V6875"/>
      <c r="W6875"/>
      <c r="X6875"/>
      <c r="Y6875"/>
      <c r="Z6875"/>
      <c r="AA6875"/>
      <c r="AB6875"/>
      <c r="AC6875"/>
      <c r="AD6875"/>
      <c r="AE6875"/>
    </row>
    <row r="6876" spans="1:31" x14ac:dyDescent="0.2">
      <c r="A6876"/>
      <c r="B6876"/>
      <c r="C6876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S6876"/>
      <c r="T6876"/>
      <c r="U6876"/>
      <c r="V6876"/>
      <c r="W6876"/>
      <c r="X6876"/>
      <c r="Y6876"/>
      <c r="Z6876"/>
      <c r="AA6876"/>
      <c r="AB6876"/>
      <c r="AC6876"/>
      <c r="AD6876"/>
      <c r="AE6876"/>
    </row>
    <row r="6877" spans="1:31" x14ac:dyDescent="0.2">
      <c r="A6877"/>
      <c r="B6877"/>
      <c r="C6877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S6877"/>
      <c r="T6877"/>
      <c r="U6877"/>
      <c r="V6877"/>
      <c r="W6877"/>
      <c r="X6877"/>
      <c r="Y6877"/>
      <c r="Z6877"/>
      <c r="AA6877"/>
      <c r="AB6877"/>
      <c r="AC6877"/>
      <c r="AD6877"/>
      <c r="AE6877"/>
    </row>
    <row r="6878" spans="1:31" x14ac:dyDescent="0.2">
      <c r="A6878"/>
      <c r="B6878"/>
      <c r="C6878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S6878"/>
      <c r="T6878"/>
      <c r="U6878"/>
      <c r="V6878"/>
      <c r="W6878"/>
      <c r="X6878"/>
      <c r="Y6878"/>
      <c r="Z6878"/>
      <c r="AA6878"/>
      <c r="AB6878"/>
      <c r="AC6878"/>
      <c r="AD6878"/>
      <c r="AE6878"/>
    </row>
    <row r="6879" spans="1:31" x14ac:dyDescent="0.2">
      <c r="A6879"/>
      <c r="B6879"/>
      <c r="C6879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S6879"/>
      <c r="T6879"/>
      <c r="U6879"/>
      <c r="V6879"/>
      <c r="W6879"/>
      <c r="X6879"/>
      <c r="Y6879"/>
      <c r="Z6879"/>
      <c r="AA6879"/>
      <c r="AB6879"/>
      <c r="AC6879"/>
      <c r="AD6879"/>
      <c r="AE6879"/>
    </row>
    <row r="6880" spans="1:31" x14ac:dyDescent="0.2">
      <c r="A6880"/>
      <c r="B6880"/>
      <c r="C6880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S6880"/>
      <c r="T6880"/>
      <c r="U6880"/>
      <c r="V6880"/>
      <c r="W6880"/>
      <c r="X6880"/>
      <c r="Y6880"/>
      <c r="Z6880"/>
      <c r="AA6880"/>
      <c r="AB6880"/>
      <c r="AC6880"/>
      <c r="AD6880"/>
      <c r="AE6880"/>
    </row>
    <row r="6881" spans="1:31" x14ac:dyDescent="0.2">
      <c r="A6881"/>
      <c r="B6881"/>
      <c r="C6881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S6881"/>
      <c r="T6881"/>
      <c r="U6881"/>
      <c r="V6881"/>
      <c r="W6881"/>
      <c r="X6881"/>
      <c r="Y6881"/>
      <c r="Z6881"/>
      <c r="AA6881"/>
      <c r="AB6881"/>
      <c r="AC6881"/>
      <c r="AD6881"/>
      <c r="AE6881"/>
    </row>
    <row r="6882" spans="1:31" x14ac:dyDescent="0.2">
      <c r="A6882"/>
      <c r="B6882"/>
      <c r="C6882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S6882"/>
      <c r="T6882"/>
      <c r="U6882"/>
      <c r="V6882"/>
      <c r="W6882"/>
      <c r="X6882"/>
      <c r="Y6882"/>
      <c r="Z6882"/>
      <c r="AA6882"/>
      <c r="AB6882"/>
      <c r="AC6882"/>
      <c r="AD6882"/>
      <c r="AE6882"/>
    </row>
    <row r="6883" spans="1:31" x14ac:dyDescent="0.2">
      <c r="A6883"/>
      <c r="B6883"/>
      <c r="C6883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S6883"/>
      <c r="T6883"/>
      <c r="U6883"/>
      <c r="V6883"/>
      <c r="W6883"/>
      <c r="X6883"/>
      <c r="Y6883"/>
      <c r="Z6883"/>
      <c r="AA6883"/>
      <c r="AB6883"/>
      <c r="AC6883"/>
      <c r="AD6883"/>
      <c r="AE6883"/>
    </row>
    <row r="6884" spans="1:31" x14ac:dyDescent="0.2">
      <c r="A6884"/>
      <c r="B6884"/>
      <c r="C688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S6884"/>
      <c r="T6884"/>
      <c r="U6884"/>
      <c r="V6884"/>
      <c r="W6884"/>
      <c r="X6884"/>
      <c r="Y6884"/>
      <c r="Z6884"/>
      <c r="AA6884"/>
      <c r="AB6884"/>
      <c r="AC6884"/>
      <c r="AD6884"/>
      <c r="AE6884"/>
    </row>
    <row r="6885" spans="1:31" x14ac:dyDescent="0.2">
      <c r="A6885"/>
      <c r="B6885"/>
      <c r="C6885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S6885"/>
      <c r="T6885"/>
      <c r="U6885"/>
      <c r="V6885"/>
      <c r="W6885"/>
      <c r="X6885"/>
      <c r="Y6885"/>
      <c r="Z6885"/>
      <c r="AA6885"/>
      <c r="AB6885"/>
      <c r="AC6885"/>
      <c r="AD6885"/>
      <c r="AE6885"/>
    </row>
    <row r="6886" spans="1:31" x14ac:dyDescent="0.2">
      <c r="A6886"/>
      <c r="B6886"/>
      <c r="C6886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S6886"/>
      <c r="T6886"/>
      <c r="U6886"/>
      <c r="V6886"/>
      <c r="W6886"/>
      <c r="X6886"/>
      <c r="Y6886"/>
      <c r="Z6886"/>
      <c r="AA6886"/>
      <c r="AB6886"/>
      <c r="AC6886"/>
      <c r="AD6886"/>
      <c r="AE6886"/>
    </row>
    <row r="6887" spans="1:31" x14ac:dyDescent="0.2">
      <c r="A6887"/>
      <c r="B6887"/>
      <c r="C6887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S6887"/>
      <c r="T6887"/>
      <c r="U6887"/>
      <c r="V6887"/>
      <c r="W6887"/>
      <c r="X6887"/>
      <c r="Y6887"/>
      <c r="Z6887"/>
      <c r="AA6887"/>
      <c r="AB6887"/>
      <c r="AC6887"/>
      <c r="AD6887"/>
      <c r="AE6887"/>
    </row>
    <row r="6888" spans="1:31" x14ac:dyDescent="0.2">
      <c r="A6888"/>
      <c r="B6888"/>
      <c r="C6888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S6888"/>
      <c r="T6888"/>
      <c r="U6888"/>
      <c r="V6888"/>
      <c r="W6888"/>
      <c r="X6888"/>
      <c r="Y6888"/>
      <c r="Z6888"/>
      <c r="AA6888"/>
      <c r="AB6888"/>
      <c r="AC6888"/>
      <c r="AD6888"/>
      <c r="AE6888"/>
    </row>
    <row r="6889" spans="1:31" x14ac:dyDescent="0.2">
      <c r="A6889"/>
      <c r="B6889"/>
      <c r="C6889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S6889"/>
      <c r="T6889"/>
      <c r="U6889"/>
      <c r="V6889"/>
      <c r="W6889"/>
      <c r="X6889"/>
      <c r="Y6889"/>
      <c r="Z6889"/>
      <c r="AA6889"/>
      <c r="AB6889"/>
      <c r="AC6889"/>
      <c r="AD6889"/>
      <c r="AE6889"/>
    </row>
    <row r="6890" spans="1:31" x14ac:dyDescent="0.2">
      <c r="A6890"/>
      <c r="B6890"/>
      <c r="C6890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S6890"/>
      <c r="T6890"/>
      <c r="U6890"/>
      <c r="V6890"/>
      <c r="W6890"/>
      <c r="X6890"/>
      <c r="Y6890"/>
      <c r="Z6890"/>
      <c r="AA6890"/>
      <c r="AB6890"/>
      <c r="AC6890"/>
      <c r="AD6890"/>
      <c r="AE6890"/>
    </row>
    <row r="6891" spans="1:31" x14ac:dyDescent="0.2">
      <c r="A6891"/>
      <c r="B6891"/>
      <c r="C6891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S6891"/>
      <c r="T6891"/>
      <c r="U6891"/>
      <c r="V6891"/>
      <c r="W6891"/>
      <c r="X6891"/>
      <c r="Y6891"/>
      <c r="Z6891"/>
      <c r="AA6891"/>
      <c r="AB6891"/>
      <c r="AC6891"/>
      <c r="AD6891"/>
      <c r="AE6891"/>
    </row>
    <row r="6892" spans="1:31" x14ac:dyDescent="0.2">
      <c r="A6892"/>
      <c r="B6892"/>
      <c r="C6892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S6892"/>
      <c r="T6892"/>
      <c r="U6892"/>
      <c r="V6892"/>
      <c r="W6892"/>
      <c r="X6892"/>
      <c r="Y6892"/>
      <c r="Z6892"/>
      <c r="AA6892"/>
      <c r="AB6892"/>
      <c r="AC6892"/>
      <c r="AD6892"/>
      <c r="AE6892"/>
    </row>
    <row r="6893" spans="1:31" x14ac:dyDescent="0.2">
      <c r="A6893"/>
      <c r="B6893"/>
      <c r="C6893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S6893"/>
      <c r="T6893"/>
      <c r="U6893"/>
      <c r="V6893"/>
      <c r="W6893"/>
      <c r="X6893"/>
      <c r="Y6893"/>
      <c r="Z6893"/>
      <c r="AA6893"/>
      <c r="AB6893"/>
      <c r="AC6893"/>
      <c r="AD6893"/>
      <c r="AE6893"/>
    </row>
    <row r="6894" spans="1:31" x14ac:dyDescent="0.2">
      <c r="A6894"/>
      <c r="B6894"/>
      <c r="C689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S6894"/>
      <c r="T6894"/>
      <c r="U6894"/>
      <c r="V6894"/>
      <c r="W6894"/>
      <c r="X6894"/>
      <c r="Y6894"/>
      <c r="Z6894"/>
      <c r="AA6894"/>
      <c r="AB6894"/>
      <c r="AC6894"/>
      <c r="AD6894"/>
      <c r="AE6894"/>
    </row>
    <row r="6895" spans="1:31" x14ac:dyDescent="0.2">
      <c r="A6895"/>
      <c r="B6895"/>
      <c r="C6895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S6895"/>
      <c r="T6895"/>
      <c r="U6895"/>
      <c r="V6895"/>
      <c r="W6895"/>
      <c r="X6895"/>
      <c r="Y6895"/>
      <c r="Z6895"/>
      <c r="AA6895"/>
      <c r="AB6895"/>
      <c r="AC6895"/>
      <c r="AD6895"/>
      <c r="AE6895"/>
    </row>
    <row r="6896" spans="1:31" x14ac:dyDescent="0.2">
      <c r="A6896"/>
      <c r="B6896"/>
      <c r="C6896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S6896"/>
      <c r="T6896"/>
      <c r="U6896"/>
      <c r="V6896"/>
      <c r="W6896"/>
      <c r="X6896"/>
      <c r="Y6896"/>
      <c r="Z6896"/>
      <c r="AA6896"/>
      <c r="AB6896"/>
      <c r="AC6896"/>
      <c r="AD6896"/>
      <c r="AE6896"/>
    </row>
    <row r="6897" spans="1:31" x14ac:dyDescent="0.2">
      <c r="A6897"/>
      <c r="B6897"/>
      <c r="C6897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S6897"/>
      <c r="T6897"/>
      <c r="U6897"/>
      <c r="V6897"/>
      <c r="W6897"/>
      <c r="X6897"/>
      <c r="Y6897"/>
      <c r="Z6897"/>
      <c r="AA6897"/>
      <c r="AB6897"/>
      <c r="AC6897"/>
      <c r="AD6897"/>
      <c r="AE6897"/>
    </row>
    <row r="6898" spans="1:31" x14ac:dyDescent="0.2">
      <c r="A6898"/>
      <c r="B6898"/>
      <c r="C6898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S6898"/>
      <c r="T6898"/>
      <c r="U6898"/>
      <c r="V6898"/>
      <c r="W6898"/>
      <c r="X6898"/>
      <c r="Y6898"/>
      <c r="Z6898"/>
      <c r="AA6898"/>
      <c r="AB6898"/>
      <c r="AC6898"/>
      <c r="AD6898"/>
      <c r="AE6898"/>
    </row>
    <row r="6899" spans="1:31" x14ac:dyDescent="0.2">
      <c r="A6899"/>
      <c r="B6899"/>
      <c r="C6899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S6899"/>
      <c r="T6899"/>
      <c r="U6899"/>
      <c r="V6899"/>
      <c r="W6899"/>
      <c r="X6899"/>
      <c r="Y6899"/>
      <c r="Z6899"/>
      <c r="AA6899"/>
      <c r="AB6899"/>
      <c r="AC6899"/>
      <c r="AD6899"/>
      <c r="AE6899"/>
    </row>
    <row r="6900" spans="1:31" x14ac:dyDescent="0.2">
      <c r="A6900"/>
      <c r="B6900"/>
      <c r="C6900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S6900"/>
      <c r="T6900"/>
      <c r="U6900"/>
      <c r="V6900"/>
      <c r="W6900"/>
      <c r="X6900"/>
      <c r="Y6900"/>
      <c r="Z6900"/>
      <c r="AA6900"/>
      <c r="AB6900"/>
      <c r="AC6900"/>
      <c r="AD6900"/>
      <c r="AE6900"/>
    </row>
    <row r="6901" spans="1:31" x14ac:dyDescent="0.2">
      <c r="A6901"/>
      <c r="B6901"/>
      <c r="C6901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S6901"/>
      <c r="T6901"/>
      <c r="U6901"/>
      <c r="V6901"/>
      <c r="W6901"/>
      <c r="X6901"/>
      <c r="Y6901"/>
      <c r="Z6901"/>
      <c r="AA6901"/>
      <c r="AB6901"/>
      <c r="AC6901"/>
      <c r="AD6901"/>
      <c r="AE6901"/>
    </row>
    <row r="6902" spans="1:31" x14ac:dyDescent="0.2">
      <c r="A6902"/>
      <c r="B6902"/>
      <c r="C6902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S6902"/>
      <c r="T6902"/>
      <c r="U6902"/>
      <c r="V6902"/>
      <c r="W6902"/>
      <c r="X6902"/>
      <c r="Y6902"/>
      <c r="Z6902"/>
      <c r="AA6902"/>
      <c r="AB6902"/>
      <c r="AC6902"/>
      <c r="AD6902"/>
      <c r="AE6902"/>
    </row>
    <row r="6903" spans="1:31" x14ac:dyDescent="0.2">
      <c r="A6903"/>
      <c r="B6903"/>
      <c r="C6903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S6903"/>
      <c r="T6903"/>
      <c r="U6903"/>
      <c r="V6903"/>
      <c r="W6903"/>
      <c r="X6903"/>
      <c r="Y6903"/>
      <c r="Z6903"/>
      <c r="AA6903"/>
      <c r="AB6903"/>
      <c r="AC6903"/>
      <c r="AD6903"/>
      <c r="AE6903"/>
    </row>
    <row r="6904" spans="1:31" x14ac:dyDescent="0.2">
      <c r="A6904"/>
      <c r="B6904"/>
      <c r="C690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S6904"/>
      <c r="T6904"/>
      <c r="U6904"/>
      <c r="V6904"/>
      <c r="W6904"/>
      <c r="X6904"/>
      <c r="Y6904"/>
      <c r="Z6904"/>
      <c r="AA6904"/>
      <c r="AB6904"/>
      <c r="AC6904"/>
      <c r="AD6904"/>
      <c r="AE6904"/>
    </row>
    <row r="6905" spans="1:31" x14ac:dyDescent="0.2">
      <c r="A6905"/>
      <c r="B6905"/>
      <c r="C6905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S6905"/>
      <c r="T6905"/>
      <c r="U6905"/>
      <c r="V6905"/>
      <c r="W6905"/>
      <c r="X6905"/>
      <c r="Y6905"/>
      <c r="Z6905"/>
      <c r="AA6905"/>
      <c r="AB6905"/>
      <c r="AC6905"/>
      <c r="AD6905"/>
      <c r="AE6905"/>
    </row>
    <row r="6906" spans="1:31" x14ac:dyDescent="0.2">
      <c r="A6906"/>
      <c r="B6906"/>
      <c r="C6906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S6906"/>
      <c r="T6906"/>
      <c r="U6906"/>
      <c r="V6906"/>
      <c r="W6906"/>
      <c r="X6906"/>
      <c r="Y6906"/>
      <c r="Z6906"/>
      <c r="AA6906"/>
      <c r="AB6906"/>
      <c r="AC6906"/>
      <c r="AD6906"/>
      <c r="AE6906"/>
    </row>
    <row r="6907" spans="1:31" x14ac:dyDescent="0.2">
      <c r="A6907"/>
      <c r="B6907"/>
      <c r="C6907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S6907"/>
      <c r="T6907"/>
      <c r="U6907"/>
      <c r="V6907"/>
      <c r="W6907"/>
      <c r="X6907"/>
      <c r="Y6907"/>
      <c r="Z6907"/>
      <c r="AA6907"/>
      <c r="AB6907"/>
      <c r="AC6907"/>
      <c r="AD6907"/>
      <c r="AE6907"/>
    </row>
    <row r="6908" spans="1:31" x14ac:dyDescent="0.2">
      <c r="A6908"/>
      <c r="B6908"/>
      <c r="C6908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S6908"/>
      <c r="T6908"/>
      <c r="U6908"/>
      <c r="V6908"/>
      <c r="W6908"/>
      <c r="X6908"/>
      <c r="Y6908"/>
      <c r="Z6908"/>
      <c r="AA6908"/>
      <c r="AB6908"/>
      <c r="AC6908"/>
      <c r="AD6908"/>
      <c r="AE6908"/>
    </row>
    <row r="6909" spans="1:31" x14ac:dyDescent="0.2">
      <c r="A6909"/>
      <c r="B6909"/>
      <c r="C6909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S6909"/>
      <c r="T6909"/>
      <c r="U6909"/>
      <c r="V6909"/>
      <c r="W6909"/>
      <c r="X6909"/>
      <c r="Y6909"/>
      <c r="Z6909"/>
      <c r="AA6909"/>
      <c r="AB6909"/>
      <c r="AC6909"/>
      <c r="AD6909"/>
      <c r="AE6909"/>
    </row>
    <row r="6910" spans="1:31" x14ac:dyDescent="0.2">
      <c r="A6910"/>
      <c r="B6910"/>
      <c r="C6910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S6910"/>
      <c r="T6910"/>
      <c r="U6910"/>
      <c r="V6910"/>
      <c r="W6910"/>
      <c r="X6910"/>
      <c r="Y6910"/>
      <c r="Z6910"/>
      <c r="AA6910"/>
      <c r="AB6910"/>
      <c r="AC6910"/>
      <c r="AD6910"/>
      <c r="AE6910"/>
    </row>
    <row r="6911" spans="1:31" x14ac:dyDescent="0.2">
      <c r="A6911"/>
      <c r="B6911"/>
      <c r="C6911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S6911"/>
      <c r="T6911"/>
      <c r="U6911"/>
      <c r="V6911"/>
      <c r="W6911"/>
      <c r="X6911"/>
      <c r="Y6911"/>
      <c r="Z6911"/>
      <c r="AA6911"/>
      <c r="AB6911"/>
      <c r="AC6911"/>
      <c r="AD6911"/>
      <c r="AE6911"/>
    </row>
    <row r="6912" spans="1:31" x14ac:dyDescent="0.2">
      <c r="A6912"/>
      <c r="B6912"/>
      <c r="C6912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S6912"/>
      <c r="T6912"/>
      <c r="U6912"/>
      <c r="V6912"/>
      <c r="W6912"/>
      <c r="X6912"/>
      <c r="Y6912"/>
      <c r="Z6912"/>
      <c r="AA6912"/>
      <c r="AB6912"/>
      <c r="AC6912"/>
      <c r="AD6912"/>
      <c r="AE6912"/>
    </row>
    <row r="6913" spans="1:31" x14ac:dyDescent="0.2">
      <c r="A6913"/>
      <c r="B6913"/>
      <c r="C6913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S6913"/>
      <c r="T6913"/>
      <c r="U6913"/>
      <c r="V6913"/>
      <c r="W6913"/>
      <c r="X6913"/>
      <c r="Y6913"/>
      <c r="Z6913"/>
      <c r="AA6913"/>
      <c r="AB6913"/>
      <c r="AC6913"/>
      <c r="AD6913"/>
      <c r="AE6913"/>
    </row>
    <row r="6914" spans="1:31" x14ac:dyDescent="0.2">
      <c r="A6914"/>
      <c r="B6914"/>
      <c r="C691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S6914"/>
      <c r="T6914"/>
      <c r="U6914"/>
      <c r="V6914"/>
      <c r="W6914"/>
      <c r="X6914"/>
      <c r="Y6914"/>
      <c r="Z6914"/>
      <c r="AA6914"/>
      <c r="AB6914"/>
      <c r="AC6914"/>
      <c r="AD6914"/>
      <c r="AE6914"/>
    </row>
    <row r="6915" spans="1:31" x14ac:dyDescent="0.2">
      <c r="A6915"/>
      <c r="B6915"/>
      <c r="C6915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S6915"/>
      <c r="T6915"/>
      <c r="U6915"/>
      <c r="V6915"/>
      <c r="W6915"/>
      <c r="X6915"/>
      <c r="Y6915"/>
      <c r="Z6915"/>
      <c r="AA6915"/>
      <c r="AB6915"/>
      <c r="AC6915"/>
      <c r="AD6915"/>
      <c r="AE6915"/>
    </row>
    <row r="6916" spans="1:31" x14ac:dyDescent="0.2">
      <c r="A6916"/>
      <c r="B6916"/>
      <c r="C6916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S6916"/>
      <c r="T6916"/>
      <c r="U6916"/>
      <c r="V6916"/>
      <c r="W6916"/>
      <c r="X6916"/>
      <c r="Y6916"/>
      <c r="Z6916"/>
      <c r="AA6916"/>
      <c r="AB6916"/>
      <c r="AC6916"/>
      <c r="AD6916"/>
      <c r="AE6916"/>
    </row>
    <row r="6917" spans="1:31" x14ac:dyDescent="0.2">
      <c r="A6917"/>
      <c r="B6917"/>
      <c r="C6917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S6917"/>
      <c r="T6917"/>
      <c r="U6917"/>
      <c r="V6917"/>
      <c r="W6917"/>
      <c r="X6917"/>
      <c r="Y6917"/>
      <c r="Z6917"/>
      <c r="AA6917"/>
      <c r="AB6917"/>
      <c r="AC6917"/>
      <c r="AD6917"/>
      <c r="AE6917"/>
    </row>
    <row r="6918" spans="1:31" x14ac:dyDescent="0.2">
      <c r="A6918"/>
      <c r="B6918"/>
      <c r="C6918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S6918"/>
      <c r="T6918"/>
      <c r="U6918"/>
      <c r="V6918"/>
      <c r="W6918"/>
      <c r="X6918"/>
      <c r="Y6918"/>
      <c r="Z6918"/>
      <c r="AA6918"/>
      <c r="AB6918"/>
      <c r="AC6918"/>
      <c r="AD6918"/>
      <c r="AE6918"/>
    </row>
    <row r="6919" spans="1:31" x14ac:dyDescent="0.2">
      <c r="A6919"/>
      <c r="B6919"/>
      <c r="C6919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S6919"/>
      <c r="T6919"/>
      <c r="U6919"/>
      <c r="V6919"/>
      <c r="W6919"/>
      <c r="X6919"/>
      <c r="Y6919"/>
      <c r="Z6919"/>
      <c r="AA6919"/>
      <c r="AB6919"/>
      <c r="AC6919"/>
      <c r="AD6919"/>
      <c r="AE6919"/>
    </row>
    <row r="6920" spans="1:31" x14ac:dyDescent="0.2">
      <c r="A6920"/>
      <c r="B6920"/>
      <c r="C6920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S6920"/>
      <c r="T6920"/>
      <c r="U6920"/>
      <c r="V6920"/>
      <c r="W6920"/>
      <c r="X6920"/>
      <c r="Y6920"/>
      <c r="Z6920"/>
      <c r="AA6920"/>
      <c r="AB6920"/>
      <c r="AC6920"/>
      <c r="AD6920"/>
      <c r="AE6920"/>
    </row>
    <row r="6921" spans="1:31" x14ac:dyDescent="0.2">
      <c r="A6921"/>
      <c r="B6921"/>
      <c r="C6921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S6921"/>
      <c r="T6921"/>
      <c r="U6921"/>
      <c r="V6921"/>
      <c r="W6921"/>
      <c r="X6921"/>
      <c r="Y6921"/>
      <c r="Z6921"/>
      <c r="AA6921"/>
      <c r="AB6921"/>
      <c r="AC6921"/>
      <c r="AD6921"/>
      <c r="AE6921"/>
    </row>
    <row r="6922" spans="1:31" x14ac:dyDescent="0.2">
      <c r="A6922"/>
      <c r="B6922"/>
      <c r="C6922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S6922"/>
      <c r="T6922"/>
      <c r="U6922"/>
      <c r="V6922"/>
      <c r="W6922"/>
      <c r="X6922"/>
      <c r="Y6922"/>
      <c r="Z6922"/>
      <c r="AA6922"/>
      <c r="AB6922"/>
      <c r="AC6922"/>
      <c r="AD6922"/>
      <c r="AE6922"/>
    </row>
    <row r="6923" spans="1:31" x14ac:dyDescent="0.2">
      <c r="A6923"/>
      <c r="B6923"/>
      <c r="C6923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S6923"/>
      <c r="T6923"/>
      <c r="U6923"/>
      <c r="V6923"/>
      <c r="W6923"/>
      <c r="X6923"/>
      <c r="Y6923"/>
      <c r="Z6923"/>
      <c r="AA6923"/>
      <c r="AB6923"/>
      <c r="AC6923"/>
      <c r="AD6923"/>
      <c r="AE6923"/>
    </row>
    <row r="6924" spans="1:31" x14ac:dyDescent="0.2">
      <c r="A6924"/>
      <c r="B6924"/>
      <c r="C692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S6924"/>
      <c r="T6924"/>
      <c r="U6924"/>
      <c r="V6924"/>
      <c r="W6924"/>
      <c r="X6924"/>
      <c r="Y6924"/>
      <c r="Z6924"/>
      <c r="AA6924"/>
      <c r="AB6924"/>
      <c r="AC6924"/>
      <c r="AD6924"/>
      <c r="AE6924"/>
    </row>
    <row r="6925" spans="1:31" x14ac:dyDescent="0.2">
      <c r="A6925"/>
      <c r="B6925"/>
      <c r="C6925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S6925"/>
      <c r="T6925"/>
      <c r="U6925"/>
      <c r="V6925"/>
      <c r="W6925"/>
      <c r="X6925"/>
      <c r="Y6925"/>
      <c r="Z6925"/>
      <c r="AA6925"/>
      <c r="AB6925"/>
      <c r="AC6925"/>
      <c r="AD6925"/>
      <c r="AE6925"/>
    </row>
    <row r="6926" spans="1:31" x14ac:dyDescent="0.2">
      <c r="A6926"/>
      <c r="B6926"/>
      <c r="C6926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S6926"/>
      <c r="T6926"/>
      <c r="U6926"/>
      <c r="V6926"/>
      <c r="W6926"/>
      <c r="X6926"/>
      <c r="Y6926"/>
      <c r="Z6926"/>
      <c r="AA6926"/>
      <c r="AB6926"/>
      <c r="AC6926"/>
      <c r="AD6926"/>
      <c r="AE6926"/>
    </row>
    <row r="6927" spans="1:31" x14ac:dyDescent="0.2">
      <c r="A6927"/>
      <c r="B6927"/>
      <c r="C6927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S6927"/>
      <c r="T6927"/>
      <c r="U6927"/>
      <c r="V6927"/>
      <c r="W6927"/>
      <c r="X6927"/>
      <c r="Y6927"/>
      <c r="Z6927"/>
      <c r="AA6927"/>
      <c r="AB6927"/>
      <c r="AC6927"/>
      <c r="AD6927"/>
      <c r="AE6927"/>
    </row>
    <row r="6928" spans="1:31" x14ac:dyDescent="0.2">
      <c r="A6928"/>
      <c r="B6928"/>
      <c r="C6928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S6928"/>
      <c r="T6928"/>
      <c r="U6928"/>
      <c r="V6928"/>
      <c r="W6928"/>
      <c r="X6928"/>
      <c r="Y6928"/>
      <c r="Z6928"/>
      <c r="AA6928"/>
      <c r="AB6928"/>
      <c r="AC6928"/>
      <c r="AD6928"/>
      <c r="AE6928"/>
    </row>
    <row r="6929" spans="1:31" x14ac:dyDescent="0.2">
      <c r="A6929"/>
      <c r="B6929"/>
      <c r="C6929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S6929"/>
      <c r="T6929"/>
      <c r="U6929"/>
      <c r="V6929"/>
      <c r="W6929"/>
      <c r="X6929"/>
      <c r="Y6929"/>
      <c r="Z6929"/>
      <c r="AA6929"/>
      <c r="AB6929"/>
      <c r="AC6929"/>
      <c r="AD6929"/>
      <c r="AE6929"/>
    </row>
    <row r="6930" spans="1:31" x14ac:dyDescent="0.2">
      <c r="A6930"/>
      <c r="B6930"/>
      <c r="C6930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S6930"/>
      <c r="T6930"/>
      <c r="U6930"/>
      <c r="V6930"/>
      <c r="W6930"/>
      <c r="X6930"/>
      <c r="Y6930"/>
      <c r="Z6930"/>
      <c r="AA6930"/>
      <c r="AB6930"/>
      <c r="AC6930"/>
      <c r="AD6930"/>
      <c r="AE6930"/>
    </row>
    <row r="6931" spans="1:31" x14ac:dyDescent="0.2">
      <c r="A6931"/>
      <c r="B6931"/>
      <c r="C6931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S6931"/>
      <c r="T6931"/>
      <c r="U6931"/>
      <c r="V6931"/>
      <c r="W6931"/>
      <c r="X6931"/>
      <c r="Y6931"/>
      <c r="Z6931"/>
      <c r="AA6931"/>
      <c r="AB6931"/>
      <c r="AC6931"/>
      <c r="AD6931"/>
      <c r="AE6931"/>
    </row>
    <row r="6932" spans="1:31" x14ac:dyDescent="0.2">
      <c r="A6932"/>
      <c r="B6932"/>
      <c r="C6932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S6932"/>
      <c r="T6932"/>
      <c r="U6932"/>
      <c r="V6932"/>
      <c r="W6932"/>
      <c r="X6932"/>
      <c r="Y6932"/>
      <c r="Z6932"/>
      <c r="AA6932"/>
      <c r="AB6932"/>
      <c r="AC6932"/>
      <c r="AD6932"/>
      <c r="AE6932"/>
    </row>
    <row r="6933" spans="1:31" x14ac:dyDescent="0.2">
      <c r="A6933"/>
      <c r="B6933"/>
      <c r="C6933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S6933"/>
      <c r="T6933"/>
      <c r="U6933"/>
      <c r="V6933"/>
      <c r="W6933"/>
      <c r="X6933"/>
      <c r="Y6933"/>
      <c r="Z6933"/>
      <c r="AA6933"/>
      <c r="AB6933"/>
      <c r="AC6933"/>
      <c r="AD6933"/>
      <c r="AE6933"/>
    </row>
    <row r="6934" spans="1:31" x14ac:dyDescent="0.2">
      <c r="A6934"/>
      <c r="B6934"/>
      <c r="C693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S6934"/>
      <c r="T6934"/>
      <c r="U6934"/>
      <c r="V6934"/>
      <c r="W6934"/>
      <c r="X6934"/>
      <c r="Y6934"/>
      <c r="Z6934"/>
      <c r="AA6934"/>
      <c r="AB6934"/>
      <c r="AC6934"/>
      <c r="AD6934"/>
      <c r="AE6934"/>
    </row>
    <row r="6935" spans="1:31" x14ac:dyDescent="0.2">
      <c r="A6935"/>
      <c r="B6935"/>
      <c r="C6935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S6935"/>
      <c r="T6935"/>
      <c r="U6935"/>
      <c r="V6935"/>
      <c r="W6935"/>
      <c r="X6935"/>
      <c r="Y6935"/>
      <c r="Z6935"/>
      <c r="AA6935"/>
      <c r="AB6935"/>
      <c r="AC6935"/>
      <c r="AD6935"/>
      <c r="AE6935"/>
    </row>
    <row r="6936" spans="1:31" x14ac:dyDescent="0.2">
      <c r="A6936"/>
      <c r="B6936"/>
      <c r="C6936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S6936"/>
      <c r="T6936"/>
      <c r="U6936"/>
      <c r="V6936"/>
      <c r="W6936"/>
      <c r="X6936"/>
      <c r="Y6936"/>
      <c r="Z6936"/>
      <c r="AA6936"/>
      <c r="AB6936"/>
      <c r="AC6936"/>
      <c r="AD6936"/>
      <c r="AE6936"/>
    </row>
    <row r="6937" spans="1:31" x14ac:dyDescent="0.2">
      <c r="A6937"/>
      <c r="B6937"/>
      <c r="C6937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S6937"/>
      <c r="T6937"/>
      <c r="U6937"/>
      <c r="V6937"/>
      <c r="W6937"/>
      <c r="X6937"/>
      <c r="Y6937"/>
      <c r="Z6937"/>
      <c r="AA6937"/>
      <c r="AB6937"/>
      <c r="AC6937"/>
      <c r="AD6937"/>
      <c r="AE6937"/>
    </row>
    <row r="6938" spans="1:31" x14ac:dyDescent="0.2">
      <c r="A6938"/>
      <c r="B6938"/>
      <c r="C6938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S6938"/>
      <c r="T6938"/>
      <c r="U6938"/>
      <c r="V6938"/>
      <c r="W6938"/>
      <c r="X6938"/>
      <c r="Y6938"/>
      <c r="Z6938"/>
      <c r="AA6938"/>
      <c r="AB6938"/>
      <c r="AC6938"/>
      <c r="AD6938"/>
      <c r="AE6938"/>
    </row>
    <row r="6939" spans="1:31" x14ac:dyDescent="0.2">
      <c r="A6939"/>
      <c r="B6939"/>
      <c r="C6939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S6939"/>
      <c r="T6939"/>
      <c r="U6939"/>
      <c r="V6939"/>
      <c r="W6939"/>
      <c r="X6939"/>
      <c r="Y6939"/>
      <c r="Z6939"/>
      <c r="AA6939"/>
      <c r="AB6939"/>
      <c r="AC6939"/>
      <c r="AD6939"/>
      <c r="AE6939"/>
    </row>
    <row r="6940" spans="1:31" x14ac:dyDescent="0.2">
      <c r="A6940"/>
      <c r="B6940"/>
      <c r="C6940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S6940"/>
      <c r="T6940"/>
      <c r="U6940"/>
      <c r="V6940"/>
      <c r="W6940"/>
      <c r="X6940"/>
      <c r="Y6940"/>
      <c r="Z6940"/>
      <c r="AA6940"/>
      <c r="AB6940"/>
      <c r="AC6940"/>
      <c r="AD6940"/>
      <c r="AE6940"/>
    </row>
    <row r="6941" spans="1:31" x14ac:dyDescent="0.2">
      <c r="A6941"/>
      <c r="B6941"/>
      <c r="C6941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S6941"/>
      <c r="T6941"/>
      <c r="U6941"/>
      <c r="V6941"/>
      <c r="W6941"/>
      <c r="X6941"/>
      <c r="Y6941"/>
      <c r="Z6941"/>
      <c r="AA6941"/>
      <c r="AB6941"/>
      <c r="AC6941"/>
      <c r="AD6941"/>
      <c r="AE6941"/>
    </row>
    <row r="6942" spans="1:31" x14ac:dyDescent="0.2">
      <c r="A6942"/>
      <c r="B6942"/>
      <c r="C6942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S6942"/>
      <c r="T6942"/>
      <c r="U6942"/>
      <c r="V6942"/>
      <c r="W6942"/>
      <c r="X6942"/>
      <c r="Y6942"/>
      <c r="Z6942"/>
      <c r="AA6942"/>
      <c r="AB6942"/>
      <c r="AC6942"/>
      <c r="AD6942"/>
      <c r="AE6942"/>
    </row>
    <row r="6943" spans="1:31" x14ac:dyDescent="0.2">
      <c r="A6943"/>
      <c r="B6943"/>
      <c r="C6943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S6943"/>
      <c r="T6943"/>
      <c r="U6943"/>
      <c r="V6943"/>
      <c r="W6943"/>
      <c r="X6943"/>
      <c r="Y6943"/>
      <c r="Z6943"/>
      <c r="AA6943"/>
      <c r="AB6943"/>
      <c r="AC6943"/>
      <c r="AD6943"/>
      <c r="AE6943"/>
    </row>
    <row r="6944" spans="1:31" x14ac:dyDescent="0.2">
      <c r="A6944"/>
      <c r="B6944"/>
      <c r="C694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S6944"/>
      <c r="T6944"/>
      <c r="U6944"/>
      <c r="V6944"/>
      <c r="W6944"/>
      <c r="X6944"/>
      <c r="Y6944"/>
      <c r="Z6944"/>
      <c r="AA6944"/>
      <c r="AB6944"/>
      <c r="AC6944"/>
      <c r="AD6944"/>
      <c r="AE6944"/>
    </row>
    <row r="6945" spans="1:31" x14ac:dyDescent="0.2">
      <c r="A6945"/>
      <c r="B6945"/>
      <c r="C6945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S6945"/>
      <c r="T6945"/>
      <c r="U6945"/>
      <c r="V6945"/>
      <c r="W6945"/>
      <c r="X6945"/>
      <c r="Y6945"/>
      <c r="Z6945"/>
      <c r="AA6945"/>
      <c r="AB6945"/>
      <c r="AC6945"/>
      <c r="AD6945"/>
      <c r="AE6945"/>
    </row>
    <row r="6946" spans="1:31" x14ac:dyDescent="0.2">
      <c r="A6946"/>
      <c r="B6946"/>
      <c r="C6946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S6946"/>
      <c r="T6946"/>
      <c r="U6946"/>
      <c r="V6946"/>
      <c r="W6946"/>
      <c r="X6946"/>
      <c r="Y6946"/>
      <c r="Z6946"/>
      <c r="AA6946"/>
      <c r="AB6946"/>
      <c r="AC6946"/>
      <c r="AD6946"/>
      <c r="AE6946"/>
    </row>
    <row r="6947" spans="1:31" x14ac:dyDescent="0.2">
      <c r="A6947"/>
      <c r="B6947"/>
      <c r="C6947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S6947"/>
      <c r="T6947"/>
      <c r="U6947"/>
      <c r="V6947"/>
      <c r="W6947"/>
      <c r="X6947"/>
      <c r="Y6947"/>
      <c r="Z6947"/>
      <c r="AA6947"/>
      <c r="AB6947"/>
      <c r="AC6947"/>
      <c r="AD6947"/>
      <c r="AE6947"/>
    </row>
    <row r="6948" spans="1:31" x14ac:dyDescent="0.2">
      <c r="A6948"/>
      <c r="B6948"/>
      <c r="C6948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S6948"/>
      <c r="T6948"/>
      <c r="U6948"/>
      <c r="V6948"/>
      <c r="W6948"/>
      <c r="X6948"/>
      <c r="Y6948"/>
      <c r="Z6948"/>
      <c r="AA6948"/>
      <c r="AB6948"/>
      <c r="AC6948"/>
      <c r="AD6948"/>
      <c r="AE6948"/>
    </row>
    <row r="6949" spans="1:31" x14ac:dyDescent="0.2">
      <c r="A6949"/>
      <c r="B6949"/>
      <c r="C6949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S6949"/>
      <c r="T6949"/>
      <c r="U6949"/>
      <c r="V6949"/>
      <c r="W6949"/>
      <c r="X6949"/>
      <c r="Y6949"/>
      <c r="Z6949"/>
      <c r="AA6949"/>
      <c r="AB6949"/>
      <c r="AC6949"/>
      <c r="AD6949"/>
      <c r="AE6949"/>
    </row>
    <row r="6950" spans="1:31" x14ac:dyDescent="0.2">
      <c r="A6950"/>
      <c r="B6950"/>
      <c r="C6950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S6950"/>
      <c r="T6950"/>
      <c r="U6950"/>
      <c r="V6950"/>
      <c r="W6950"/>
      <c r="X6950"/>
      <c r="Y6950"/>
      <c r="Z6950"/>
      <c r="AA6950"/>
      <c r="AB6950"/>
      <c r="AC6950"/>
      <c r="AD6950"/>
      <c r="AE6950"/>
    </row>
    <row r="6951" spans="1:31" x14ac:dyDescent="0.2">
      <c r="A6951"/>
      <c r="B6951"/>
      <c r="C6951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S6951"/>
      <c r="T6951"/>
      <c r="U6951"/>
      <c r="V6951"/>
      <c r="W6951"/>
      <c r="X6951"/>
      <c r="Y6951"/>
      <c r="Z6951"/>
      <c r="AA6951"/>
      <c r="AB6951"/>
      <c r="AC6951"/>
      <c r="AD6951"/>
      <c r="AE6951"/>
    </row>
    <row r="6952" spans="1:31" x14ac:dyDescent="0.2">
      <c r="A6952"/>
      <c r="B6952"/>
      <c r="C6952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S6952"/>
      <c r="T6952"/>
      <c r="U6952"/>
      <c r="V6952"/>
      <c r="W6952"/>
      <c r="X6952"/>
      <c r="Y6952"/>
      <c r="Z6952"/>
      <c r="AA6952"/>
      <c r="AB6952"/>
      <c r="AC6952"/>
      <c r="AD6952"/>
      <c r="AE6952"/>
    </row>
    <row r="6953" spans="1:31" x14ac:dyDescent="0.2">
      <c r="A6953"/>
      <c r="B6953"/>
      <c r="C6953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S6953"/>
      <c r="T6953"/>
      <c r="U6953"/>
      <c r="V6953"/>
      <c r="W6953"/>
      <c r="X6953"/>
      <c r="Y6953"/>
      <c r="Z6953"/>
      <c r="AA6953"/>
      <c r="AB6953"/>
      <c r="AC6953"/>
      <c r="AD6953"/>
      <c r="AE6953"/>
    </row>
    <row r="6954" spans="1:31" x14ac:dyDescent="0.2">
      <c r="A6954"/>
      <c r="B6954"/>
      <c r="C695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S6954"/>
      <c r="T6954"/>
      <c r="U6954"/>
      <c r="V6954"/>
      <c r="W6954"/>
      <c r="X6954"/>
      <c r="Y6954"/>
      <c r="Z6954"/>
      <c r="AA6954"/>
      <c r="AB6954"/>
      <c r="AC6954"/>
      <c r="AD6954"/>
      <c r="AE6954"/>
    </row>
    <row r="6955" spans="1:31" x14ac:dyDescent="0.2">
      <c r="A6955"/>
      <c r="B6955"/>
      <c r="C6955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S6955"/>
      <c r="T6955"/>
      <c r="U6955"/>
      <c r="V6955"/>
      <c r="W6955"/>
      <c r="X6955"/>
      <c r="Y6955"/>
      <c r="Z6955"/>
      <c r="AA6955"/>
      <c r="AB6955"/>
      <c r="AC6955"/>
      <c r="AD6955"/>
      <c r="AE6955"/>
    </row>
    <row r="6956" spans="1:31" x14ac:dyDescent="0.2">
      <c r="A6956"/>
      <c r="B6956"/>
      <c r="C6956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S6956"/>
      <c r="T6956"/>
      <c r="U6956"/>
      <c r="V6956"/>
      <c r="W6956"/>
      <c r="X6956"/>
      <c r="Y6956"/>
      <c r="Z6956"/>
      <c r="AA6956"/>
      <c r="AB6956"/>
      <c r="AC6956"/>
      <c r="AD6956"/>
      <c r="AE6956"/>
    </row>
    <row r="6957" spans="1:31" x14ac:dyDescent="0.2">
      <c r="A6957"/>
      <c r="B6957"/>
      <c r="C6957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S6957"/>
      <c r="T6957"/>
      <c r="U6957"/>
      <c r="V6957"/>
      <c r="W6957"/>
      <c r="X6957"/>
      <c r="Y6957"/>
      <c r="Z6957"/>
      <c r="AA6957"/>
      <c r="AB6957"/>
      <c r="AC6957"/>
      <c r="AD6957"/>
      <c r="AE6957"/>
    </row>
    <row r="6958" spans="1:31" x14ac:dyDescent="0.2">
      <c r="A6958"/>
      <c r="B6958"/>
      <c r="C6958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S6958"/>
      <c r="T6958"/>
      <c r="U6958"/>
      <c r="V6958"/>
      <c r="W6958"/>
      <c r="X6958"/>
      <c r="Y6958"/>
      <c r="Z6958"/>
      <c r="AA6958"/>
      <c r="AB6958"/>
      <c r="AC6958"/>
      <c r="AD6958"/>
      <c r="AE6958"/>
    </row>
    <row r="6959" spans="1:31" x14ac:dyDescent="0.2">
      <c r="A6959"/>
      <c r="B6959"/>
      <c r="C6959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S6959"/>
      <c r="T6959"/>
      <c r="U6959"/>
      <c r="V6959"/>
      <c r="W6959"/>
      <c r="X6959"/>
      <c r="Y6959"/>
      <c r="Z6959"/>
      <c r="AA6959"/>
      <c r="AB6959"/>
      <c r="AC6959"/>
      <c r="AD6959"/>
      <c r="AE6959"/>
    </row>
    <row r="6960" spans="1:31" x14ac:dyDescent="0.2">
      <c r="A6960"/>
      <c r="B6960"/>
      <c r="C6960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S6960"/>
      <c r="T6960"/>
      <c r="U6960"/>
      <c r="V6960"/>
      <c r="W6960"/>
      <c r="X6960"/>
      <c r="Y6960"/>
      <c r="Z6960"/>
      <c r="AA6960"/>
      <c r="AB6960"/>
      <c r="AC6960"/>
      <c r="AD6960"/>
      <c r="AE6960"/>
    </row>
    <row r="6961" spans="1:31" x14ac:dyDescent="0.2">
      <c r="A6961"/>
      <c r="B6961"/>
      <c r="C6961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S6961"/>
      <c r="T6961"/>
      <c r="U6961"/>
      <c r="V6961"/>
      <c r="W6961"/>
      <c r="X6961"/>
      <c r="Y6961"/>
      <c r="Z6961"/>
      <c r="AA6961"/>
      <c r="AB6961"/>
      <c r="AC6961"/>
      <c r="AD6961"/>
      <c r="AE6961"/>
    </row>
    <row r="6962" spans="1:31" x14ac:dyDescent="0.2">
      <c r="A6962"/>
      <c r="B6962"/>
      <c r="C6962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S6962"/>
      <c r="T6962"/>
      <c r="U6962"/>
      <c r="V6962"/>
      <c r="W6962"/>
      <c r="X6962"/>
      <c r="Y6962"/>
      <c r="Z6962"/>
      <c r="AA6962"/>
      <c r="AB6962"/>
      <c r="AC6962"/>
      <c r="AD6962"/>
      <c r="AE6962"/>
    </row>
    <row r="6963" spans="1:31" x14ac:dyDescent="0.2">
      <c r="A6963"/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S6963"/>
      <c r="T6963"/>
      <c r="U6963"/>
      <c r="V6963"/>
      <c r="W6963"/>
      <c r="X6963"/>
      <c r="Y6963"/>
      <c r="Z6963"/>
      <c r="AA6963"/>
      <c r="AB6963"/>
      <c r="AC6963"/>
      <c r="AD6963"/>
      <c r="AE6963"/>
    </row>
    <row r="6964" spans="1:31" x14ac:dyDescent="0.2">
      <c r="A6964"/>
      <c r="B6964"/>
      <c r="C696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S6964"/>
      <c r="T6964"/>
      <c r="U6964"/>
      <c r="V6964"/>
      <c r="W6964"/>
      <c r="X6964"/>
      <c r="Y6964"/>
      <c r="Z6964"/>
      <c r="AA6964"/>
      <c r="AB6964"/>
      <c r="AC6964"/>
      <c r="AD6964"/>
      <c r="AE6964"/>
    </row>
    <row r="6965" spans="1:31" x14ac:dyDescent="0.2">
      <c r="A6965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S6965"/>
      <c r="T6965"/>
      <c r="U6965"/>
      <c r="V6965"/>
      <c r="W6965"/>
      <c r="X6965"/>
      <c r="Y6965"/>
      <c r="Z6965"/>
      <c r="AA6965"/>
      <c r="AB6965"/>
      <c r="AC6965"/>
      <c r="AD6965"/>
      <c r="AE6965"/>
    </row>
    <row r="6966" spans="1:31" x14ac:dyDescent="0.2">
      <c r="A6966"/>
      <c r="B6966"/>
      <c r="C6966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S6966"/>
      <c r="T6966"/>
      <c r="U6966"/>
      <c r="V6966"/>
      <c r="W6966"/>
      <c r="X6966"/>
      <c r="Y6966"/>
      <c r="Z6966"/>
      <c r="AA6966"/>
      <c r="AB6966"/>
      <c r="AC6966"/>
      <c r="AD6966"/>
      <c r="AE6966"/>
    </row>
    <row r="6967" spans="1:31" x14ac:dyDescent="0.2">
      <c r="A6967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S6967"/>
      <c r="T6967"/>
      <c r="U6967"/>
      <c r="V6967"/>
      <c r="W6967"/>
      <c r="X6967"/>
      <c r="Y6967"/>
      <c r="Z6967"/>
      <c r="AA6967"/>
      <c r="AB6967"/>
      <c r="AC6967"/>
      <c r="AD6967"/>
      <c r="AE6967"/>
    </row>
    <row r="6968" spans="1:31" x14ac:dyDescent="0.2">
      <c r="A696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S6968"/>
      <c r="T6968"/>
      <c r="U6968"/>
      <c r="V6968"/>
      <c r="W6968"/>
      <c r="X6968"/>
      <c r="Y6968"/>
      <c r="Z6968"/>
      <c r="AA6968"/>
      <c r="AB6968"/>
      <c r="AC6968"/>
      <c r="AD6968"/>
      <c r="AE6968"/>
    </row>
    <row r="6969" spans="1:31" x14ac:dyDescent="0.2">
      <c r="A6969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S6969"/>
      <c r="T6969"/>
      <c r="U6969"/>
      <c r="V6969"/>
      <c r="W6969"/>
      <c r="X6969"/>
      <c r="Y6969"/>
      <c r="Z6969"/>
      <c r="AA6969"/>
      <c r="AB6969"/>
      <c r="AC6969"/>
      <c r="AD6969"/>
      <c r="AE6969"/>
    </row>
    <row r="6970" spans="1:31" x14ac:dyDescent="0.2">
      <c r="A6970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S6970"/>
      <c r="T6970"/>
      <c r="U6970"/>
      <c r="V6970"/>
      <c r="W6970"/>
      <c r="X6970"/>
      <c r="Y6970"/>
      <c r="Z6970"/>
      <c r="AA6970"/>
      <c r="AB6970"/>
      <c r="AC6970"/>
      <c r="AD6970"/>
      <c r="AE6970"/>
    </row>
    <row r="6971" spans="1:31" x14ac:dyDescent="0.2">
      <c r="A6971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S6971"/>
      <c r="T6971"/>
      <c r="U6971"/>
      <c r="V6971"/>
      <c r="W6971"/>
      <c r="X6971"/>
      <c r="Y6971"/>
      <c r="Z6971"/>
      <c r="AA6971"/>
      <c r="AB6971"/>
      <c r="AC6971"/>
      <c r="AD6971"/>
      <c r="AE6971"/>
    </row>
    <row r="6972" spans="1:31" x14ac:dyDescent="0.2">
      <c r="A6972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S6972"/>
      <c r="T6972"/>
      <c r="U6972"/>
      <c r="V6972"/>
      <c r="W6972"/>
      <c r="X6972"/>
      <c r="Y6972"/>
      <c r="Z6972"/>
      <c r="AA6972"/>
      <c r="AB6972"/>
      <c r="AC6972"/>
      <c r="AD6972"/>
      <c r="AE6972"/>
    </row>
    <row r="6973" spans="1:31" x14ac:dyDescent="0.2">
      <c r="A6973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S6973"/>
      <c r="T6973"/>
      <c r="U6973"/>
      <c r="V6973"/>
      <c r="W6973"/>
      <c r="X6973"/>
      <c r="Y6973"/>
      <c r="Z6973"/>
      <c r="AA6973"/>
      <c r="AB6973"/>
      <c r="AC6973"/>
      <c r="AD6973"/>
      <c r="AE6973"/>
    </row>
    <row r="6974" spans="1:31" x14ac:dyDescent="0.2">
      <c r="A6974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S6974"/>
      <c r="T6974"/>
      <c r="U6974"/>
      <c r="V6974"/>
      <c r="W6974"/>
      <c r="X6974"/>
      <c r="Y6974"/>
      <c r="Z6974"/>
      <c r="AA6974"/>
      <c r="AB6974"/>
      <c r="AC6974"/>
      <c r="AD6974"/>
      <c r="AE6974"/>
    </row>
    <row r="6975" spans="1:31" x14ac:dyDescent="0.2">
      <c r="A6975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S6975"/>
      <c r="T6975"/>
      <c r="U6975"/>
      <c r="V6975"/>
      <c r="W6975"/>
      <c r="X6975"/>
      <c r="Y6975"/>
      <c r="Z6975"/>
      <c r="AA6975"/>
      <c r="AB6975"/>
      <c r="AC6975"/>
      <c r="AD6975"/>
      <c r="AE6975"/>
    </row>
    <row r="6976" spans="1:31" x14ac:dyDescent="0.2">
      <c r="A6976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S6976"/>
      <c r="T6976"/>
      <c r="U6976"/>
      <c r="V6976"/>
      <c r="W6976"/>
      <c r="X6976"/>
      <c r="Y6976"/>
      <c r="Z6976"/>
      <c r="AA6976"/>
      <c r="AB6976"/>
      <c r="AC6976"/>
      <c r="AD6976"/>
      <c r="AE6976"/>
    </row>
    <row r="6977" spans="1:31" x14ac:dyDescent="0.2">
      <c r="A6977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S6977"/>
      <c r="T6977"/>
      <c r="U6977"/>
      <c r="V6977"/>
      <c r="W6977"/>
      <c r="X6977"/>
      <c r="Y6977"/>
      <c r="Z6977"/>
      <c r="AA6977"/>
      <c r="AB6977"/>
      <c r="AC6977"/>
      <c r="AD6977"/>
      <c r="AE6977"/>
    </row>
    <row r="6978" spans="1:31" x14ac:dyDescent="0.2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  <c r="X6978"/>
      <c r="Y6978"/>
      <c r="Z6978"/>
      <c r="AA6978"/>
      <c r="AB6978"/>
      <c r="AC6978"/>
      <c r="AD6978"/>
      <c r="AE6978"/>
    </row>
    <row r="6979" spans="1:31" x14ac:dyDescent="0.2">
      <c r="A6979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S6979"/>
      <c r="T6979"/>
      <c r="U6979"/>
      <c r="V6979"/>
      <c r="W6979"/>
      <c r="X6979"/>
      <c r="Y6979"/>
      <c r="Z6979"/>
      <c r="AA6979"/>
      <c r="AB6979"/>
      <c r="AC6979"/>
      <c r="AD6979"/>
      <c r="AE6979"/>
    </row>
    <row r="6980" spans="1:31" x14ac:dyDescent="0.2">
      <c r="A6980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S6980"/>
      <c r="T6980"/>
      <c r="U6980"/>
      <c r="V6980"/>
      <c r="W6980"/>
      <c r="X6980"/>
      <c r="Y6980"/>
      <c r="Z6980"/>
      <c r="AA6980"/>
      <c r="AB6980"/>
      <c r="AC6980"/>
      <c r="AD6980"/>
      <c r="AE6980"/>
    </row>
    <row r="6981" spans="1:31" x14ac:dyDescent="0.2">
      <c r="A6981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S6981"/>
      <c r="T6981"/>
      <c r="U6981"/>
      <c r="V6981"/>
      <c r="W6981"/>
      <c r="X6981"/>
      <c r="Y6981"/>
      <c r="Z6981"/>
      <c r="AA6981"/>
      <c r="AB6981"/>
      <c r="AC6981"/>
      <c r="AD6981"/>
      <c r="AE6981"/>
    </row>
    <row r="6982" spans="1:31" x14ac:dyDescent="0.2">
      <c r="A6982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S6982"/>
      <c r="T6982"/>
      <c r="U6982"/>
      <c r="V6982"/>
      <c r="W6982"/>
      <c r="X6982"/>
      <c r="Y6982"/>
      <c r="Z6982"/>
      <c r="AA6982"/>
      <c r="AB6982"/>
      <c r="AC6982"/>
      <c r="AD6982"/>
      <c r="AE6982"/>
    </row>
    <row r="6983" spans="1:31" x14ac:dyDescent="0.2">
      <c r="A6983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S6983"/>
      <c r="T6983"/>
      <c r="U6983"/>
      <c r="V6983"/>
      <c r="W6983"/>
      <c r="X6983"/>
      <c r="Y6983"/>
      <c r="Z6983"/>
      <c r="AA6983"/>
      <c r="AB6983"/>
      <c r="AC6983"/>
      <c r="AD6983"/>
      <c r="AE6983"/>
    </row>
    <row r="6984" spans="1:31" x14ac:dyDescent="0.2">
      <c r="A6984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S6984"/>
      <c r="T6984"/>
      <c r="U6984"/>
      <c r="V6984"/>
      <c r="W6984"/>
      <c r="X6984"/>
      <c r="Y6984"/>
      <c r="Z6984"/>
      <c r="AA6984"/>
      <c r="AB6984"/>
      <c r="AC6984"/>
      <c r="AD6984"/>
      <c r="AE6984"/>
    </row>
    <row r="6985" spans="1:31" x14ac:dyDescent="0.2">
      <c r="A6985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S6985"/>
      <c r="T6985"/>
      <c r="U6985"/>
      <c r="V6985"/>
      <c r="W6985"/>
      <c r="X6985"/>
      <c r="Y6985"/>
      <c r="Z6985"/>
      <c r="AA6985"/>
      <c r="AB6985"/>
      <c r="AC6985"/>
      <c r="AD6985"/>
      <c r="AE6985"/>
    </row>
    <row r="6986" spans="1:31" x14ac:dyDescent="0.2">
      <c r="A6986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S6986"/>
      <c r="T6986"/>
      <c r="U6986"/>
      <c r="V6986"/>
      <c r="W6986"/>
      <c r="X6986"/>
      <c r="Y6986"/>
      <c r="Z6986"/>
      <c r="AA6986"/>
      <c r="AB6986"/>
      <c r="AC6986"/>
      <c r="AD6986"/>
      <c r="AE6986"/>
    </row>
    <row r="6987" spans="1:31" x14ac:dyDescent="0.2">
      <c r="A6987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S6987"/>
      <c r="T6987"/>
      <c r="U6987"/>
      <c r="V6987"/>
      <c r="W6987"/>
      <c r="X6987"/>
      <c r="Y6987"/>
      <c r="Z6987"/>
      <c r="AA6987"/>
      <c r="AB6987"/>
      <c r="AC6987"/>
      <c r="AD6987"/>
      <c r="AE6987"/>
    </row>
    <row r="6988" spans="1:31" x14ac:dyDescent="0.2">
      <c r="A698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S6988"/>
      <c r="T6988"/>
      <c r="U6988"/>
      <c r="V6988"/>
      <c r="W6988"/>
      <c r="X6988"/>
      <c r="Y6988"/>
      <c r="Z6988"/>
      <c r="AA6988"/>
      <c r="AB6988"/>
      <c r="AC6988"/>
      <c r="AD6988"/>
      <c r="AE6988"/>
    </row>
    <row r="6989" spans="1:31" x14ac:dyDescent="0.2">
      <c r="A6989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S6989"/>
      <c r="T6989"/>
      <c r="U6989"/>
      <c r="V6989"/>
      <c r="W6989"/>
      <c r="X6989"/>
      <c r="Y6989"/>
      <c r="Z6989"/>
      <c r="AA6989"/>
      <c r="AB6989"/>
      <c r="AC6989"/>
      <c r="AD6989"/>
      <c r="AE6989"/>
    </row>
    <row r="6990" spans="1:31" x14ac:dyDescent="0.2">
      <c r="A6990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S6990"/>
      <c r="T6990"/>
      <c r="U6990"/>
      <c r="V6990"/>
      <c r="W6990"/>
      <c r="X6990"/>
      <c r="Y6990"/>
      <c r="Z6990"/>
      <c r="AA6990"/>
      <c r="AB6990"/>
      <c r="AC6990"/>
      <c r="AD6990"/>
      <c r="AE6990"/>
    </row>
    <row r="6991" spans="1:31" x14ac:dyDescent="0.2">
      <c r="A6991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S6991"/>
      <c r="T6991"/>
      <c r="U6991"/>
      <c r="V6991"/>
      <c r="W6991"/>
      <c r="X6991"/>
      <c r="Y6991"/>
      <c r="Z6991"/>
      <c r="AA6991"/>
      <c r="AB6991"/>
      <c r="AC6991"/>
      <c r="AD6991"/>
      <c r="AE6991"/>
    </row>
    <row r="6992" spans="1:31" x14ac:dyDescent="0.2">
      <c r="A6992"/>
      <c r="B6992"/>
      <c r="C6992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S6992"/>
      <c r="T6992"/>
      <c r="U6992"/>
      <c r="V6992"/>
      <c r="W6992"/>
      <c r="X6992"/>
      <c r="Y6992"/>
      <c r="Z6992"/>
      <c r="AA6992"/>
      <c r="AB6992"/>
      <c r="AC6992"/>
      <c r="AD6992"/>
      <c r="AE6992"/>
    </row>
    <row r="6993" spans="1:31" x14ac:dyDescent="0.2">
      <c r="A6993"/>
      <c r="B6993"/>
      <c r="C6993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S6993"/>
      <c r="T6993"/>
      <c r="U6993"/>
      <c r="V6993"/>
      <c r="W6993"/>
      <c r="X6993"/>
      <c r="Y6993"/>
      <c r="Z6993"/>
      <c r="AA6993"/>
      <c r="AB6993"/>
      <c r="AC6993"/>
      <c r="AD6993"/>
      <c r="AE6993"/>
    </row>
    <row r="6994" spans="1:31" x14ac:dyDescent="0.2">
      <c r="A6994"/>
      <c r="B6994"/>
      <c r="C699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S6994"/>
      <c r="T6994"/>
      <c r="U6994"/>
      <c r="V6994"/>
      <c r="W6994"/>
      <c r="X6994"/>
      <c r="Y6994"/>
      <c r="Z6994"/>
      <c r="AA6994"/>
      <c r="AB6994"/>
      <c r="AC6994"/>
      <c r="AD6994"/>
      <c r="AE6994"/>
    </row>
    <row r="6995" spans="1:31" x14ac:dyDescent="0.2">
      <c r="A6995"/>
      <c r="B6995"/>
      <c r="C6995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S6995"/>
      <c r="T6995"/>
      <c r="U6995"/>
      <c r="V6995"/>
      <c r="W6995"/>
      <c r="X6995"/>
      <c r="Y6995"/>
      <c r="Z6995"/>
      <c r="AA6995"/>
      <c r="AB6995"/>
      <c r="AC6995"/>
      <c r="AD6995"/>
      <c r="AE6995"/>
    </row>
    <row r="6996" spans="1:31" x14ac:dyDescent="0.2">
      <c r="A6996"/>
      <c r="B6996"/>
      <c r="C6996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S6996"/>
      <c r="T6996"/>
      <c r="U6996"/>
      <c r="V6996"/>
      <c r="W6996"/>
      <c r="X6996"/>
      <c r="Y6996"/>
      <c r="Z6996"/>
      <c r="AA6996"/>
      <c r="AB6996"/>
      <c r="AC6996"/>
      <c r="AD6996"/>
      <c r="AE6996"/>
    </row>
    <row r="6997" spans="1:31" x14ac:dyDescent="0.2">
      <c r="A6997"/>
      <c r="B6997"/>
      <c r="C6997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S6997"/>
      <c r="T6997"/>
      <c r="U6997"/>
      <c r="V6997"/>
      <c r="W6997"/>
      <c r="X6997"/>
      <c r="Y6997"/>
      <c r="Z6997"/>
      <c r="AA6997"/>
      <c r="AB6997"/>
      <c r="AC6997"/>
      <c r="AD6997"/>
      <c r="AE6997"/>
    </row>
    <row r="6998" spans="1:31" x14ac:dyDescent="0.2">
      <c r="A6998"/>
      <c r="B6998"/>
      <c r="C6998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S6998"/>
      <c r="T6998"/>
      <c r="U6998"/>
      <c r="V6998"/>
      <c r="W6998"/>
      <c r="X6998"/>
      <c r="Y6998"/>
      <c r="Z6998"/>
      <c r="AA6998"/>
      <c r="AB6998"/>
      <c r="AC6998"/>
      <c r="AD6998"/>
      <c r="AE6998"/>
    </row>
    <row r="6999" spans="1:31" x14ac:dyDescent="0.2">
      <c r="A6999"/>
      <c r="B6999"/>
      <c r="C6999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S6999"/>
      <c r="T6999"/>
      <c r="U6999"/>
      <c r="V6999"/>
      <c r="W6999"/>
      <c r="X6999"/>
      <c r="Y6999"/>
      <c r="Z6999"/>
      <c r="AA6999"/>
      <c r="AB6999"/>
      <c r="AC6999"/>
      <c r="AD6999"/>
      <c r="AE6999"/>
    </row>
    <row r="7000" spans="1:31" x14ac:dyDescent="0.2">
      <c r="A7000"/>
      <c r="B7000"/>
      <c r="C7000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S7000"/>
      <c r="T7000"/>
      <c r="U7000"/>
      <c r="V7000"/>
      <c r="W7000"/>
      <c r="X7000"/>
      <c r="Y7000"/>
      <c r="Z7000"/>
      <c r="AA7000"/>
      <c r="AB7000"/>
      <c r="AC7000"/>
      <c r="AD7000"/>
      <c r="AE7000"/>
    </row>
    <row r="7001" spans="1:31" x14ac:dyDescent="0.2">
      <c r="A7001"/>
      <c r="B7001"/>
      <c r="C7001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S7001"/>
      <c r="T7001"/>
      <c r="U7001"/>
      <c r="V7001"/>
      <c r="W7001"/>
      <c r="X7001"/>
      <c r="Y7001"/>
      <c r="Z7001"/>
      <c r="AA7001"/>
      <c r="AB7001"/>
      <c r="AC7001"/>
      <c r="AD7001"/>
      <c r="AE7001"/>
    </row>
    <row r="7002" spans="1:31" x14ac:dyDescent="0.2">
      <c r="A7002"/>
      <c r="B7002"/>
      <c r="C7002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S7002"/>
      <c r="T7002"/>
      <c r="U7002"/>
      <c r="V7002"/>
      <c r="W7002"/>
      <c r="X7002"/>
      <c r="Y7002"/>
      <c r="Z7002"/>
      <c r="AA7002"/>
      <c r="AB7002"/>
      <c r="AC7002"/>
      <c r="AD7002"/>
      <c r="AE7002"/>
    </row>
    <row r="7003" spans="1:31" x14ac:dyDescent="0.2">
      <c r="A7003"/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S7003"/>
      <c r="T7003"/>
      <c r="U7003"/>
      <c r="V7003"/>
      <c r="W7003"/>
      <c r="X7003"/>
      <c r="Y7003"/>
      <c r="Z7003"/>
      <c r="AA7003"/>
      <c r="AB7003"/>
      <c r="AC7003"/>
      <c r="AD7003"/>
      <c r="AE7003"/>
    </row>
    <row r="7004" spans="1:31" x14ac:dyDescent="0.2">
      <c r="A7004"/>
      <c r="B7004"/>
      <c r="C700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S7004"/>
      <c r="T7004"/>
      <c r="U7004"/>
      <c r="V7004"/>
      <c r="W7004"/>
      <c r="X7004"/>
      <c r="Y7004"/>
      <c r="Z7004"/>
      <c r="AA7004"/>
      <c r="AB7004"/>
      <c r="AC7004"/>
      <c r="AD7004"/>
      <c r="AE7004"/>
    </row>
    <row r="7005" spans="1:31" x14ac:dyDescent="0.2">
      <c r="A7005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S7005"/>
      <c r="T7005"/>
      <c r="U7005"/>
      <c r="V7005"/>
      <c r="W7005"/>
      <c r="X7005"/>
      <c r="Y7005"/>
      <c r="Z7005"/>
      <c r="AA7005"/>
      <c r="AB7005"/>
      <c r="AC7005"/>
      <c r="AD7005"/>
      <c r="AE7005"/>
    </row>
    <row r="7006" spans="1:31" x14ac:dyDescent="0.2">
      <c r="A7006"/>
      <c r="B7006"/>
      <c r="C7006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S7006"/>
      <c r="T7006"/>
      <c r="U7006"/>
      <c r="V7006"/>
      <c r="W7006"/>
      <c r="X7006"/>
      <c r="Y7006"/>
      <c r="Z7006"/>
      <c r="AA7006"/>
      <c r="AB7006"/>
      <c r="AC7006"/>
      <c r="AD7006"/>
      <c r="AE7006"/>
    </row>
    <row r="7007" spans="1:31" x14ac:dyDescent="0.2">
      <c r="A7007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S7007"/>
      <c r="T7007"/>
      <c r="U7007"/>
      <c r="V7007"/>
      <c r="W7007"/>
      <c r="X7007"/>
      <c r="Y7007"/>
      <c r="Z7007"/>
      <c r="AA7007"/>
      <c r="AB7007"/>
      <c r="AC7007"/>
      <c r="AD7007"/>
      <c r="AE7007"/>
    </row>
    <row r="7008" spans="1:31" x14ac:dyDescent="0.2">
      <c r="A700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S7008"/>
      <c r="T7008"/>
      <c r="U7008"/>
      <c r="V7008"/>
      <c r="W7008"/>
      <c r="X7008"/>
      <c r="Y7008"/>
      <c r="Z7008"/>
      <c r="AA7008"/>
      <c r="AB7008"/>
      <c r="AC7008"/>
      <c r="AD7008"/>
      <c r="AE7008"/>
    </row>
    <row r="7009" spans="1:31" x14ac:dyDescent="0.2">
      <c r="A7009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S7009"/>
      <c r="T7009"/>
      <c r="U7009"/>
      <c r="V7009"/>
      <c r="W7009"/>
      <c r="X7009"/>
      <c r="Y7009"/>
      <c r="Z7009"/>
      <c r="AA7009"/>
      <c r="AB7009"/>
      <c r="AC7009"/>
      <c r="AD7009"/>
      <c r="AE7009"/>
    </row>
    <row r="7010" spans="1:31" x14ac:dyDescent="0.2">
      <c r="A7010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S7010"/>
      <c r="T7010"/>
      <c r="U7010"/>
      <c r="V7010"/>
      <c r="W7010"/>
      <c r="X7010"/>
      <c r="Y7010"/>
      <c r="Z7010"/>
      <c r="AA7010"/>
      <c r="AB7010"/>
      <c r="AC7010"/>
      <c r="AD7010"/>
      <c r="AE7010"/>
    </row>
    <row r="7011" spans="1:31" x14ac:dyDescent="0.2">
      <c r="A7011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S7011"/>
      <c r="T7011"/>
      <c r="U7011"/>
      <c r="V7011"/>
      <c r="W7011"/>
      <c r="X7011"/>
      <c r="Y7011"/>
      <c r="Z7011"/>
      <c r="AA7011"/>
      <c r="AB7011"/>
      <c r="AC7011"/>
      <c r="AD7011"/>
      <c r="AE7011"/>
    </row>
    <row r="7012" spans="1:31" x14ac:dyDescent="0.2">
      <c r="A7012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S7012"/>
      <c r="T7012"/>
      <c r="U7012"/>
      <c r="V7012"/>
      <c r="W7012"/>
      <c r="X7012"/>
      <c r="Y7012"/>
      <c r="Z7012"/>
      <c r="AA7012"/>
      <c r="AB7012"/>
      <c r="AC7012"/>
      <c r="AD7012"/>
      <c r="AE7012"/>
    </row>
    <row r="7013" spans="1:31" x14ac:dyDescent="0.2">
      <c r="A7013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S7013"/>
      <c r="T7013"/>
      <c r="U7013"/>
      <c r="V7013"/>
      <c r="W7013"/>
      <c r="X7013"/>
      <c r="Y7013"/>
      <c r="Z7013"/>
      <c r="AA7013"/>
      <c r="AB7013"/>
      <c r="AC7013"/>
      <c r="AD7013"/>
      <c r="AE7013"/>
    </row>
    <row r="7014" spans="1:31" x14ac:dyDescent="0.2">
      <c r="A7014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S7014"/>
      <c r="T7014"/>
      <c r="U7014"/>
      <c r="V7014"/>
      <c r="W7014"/>
      <c r="X7014"/>
      <c r="Y7014"/>
      <c r="Z7014"/>
      <c r="AA7014"/>
      <c r="AB7014"/>
      <c r="AC7014"/>
      <c r="AD7014"/>
      <c r="AE7014"/>
    </row>
    <row r="7015" spans="1:31" x14ac:dyDescent="0.2">
      <c r="A7015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S7015"/>
      <c r="T7015"/>
      <c r="U7015"/>
      <c r="V7015"/>
      <c r="W7015"/>
      <c r="X7015"/>
      <c r="Y7015"/>
      <c r="Z7015"/>
      <c r="AA7015"/>
      <c r="AB7015"/>
      <c r="AC7015"/>
      <c r="AD7015"/>
      <c r="AE7015"/>
    </row>
    <row r="7016" spans="1:31" x14ac:dyDescent="0.2">
      <c r="A7016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S7016"/>
      <c r="T7016"/>
      <c r="U7016"/>
      <c r="V7016"/>
      <c r="W7016"/>
      <c r="X7016"/>
      <c r="Y7016"/>
      <c r="Z7016"/>
      <c r="AA7016"/>
      <c r="AB7016"/>
      <c r="AC7016"/>
      <c r="AD7016"/>
      <c r="AE7016"/>
    </row>
    <row r="7017" spans="1:31" x14ac:dyDescent="0.2">
      <c r="A7017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S7017"/>
      <c r="T7017"/>
      <c r="U7017"/>
      <c r="V7017"/>
      <c r="W7017"/>
      <c r="X7017"/>
      <c r="Y7017"/>
      <c r="Z7017"/>
      <c r="AA7017"/>
      <c r="AB7017"/>
      <c r="AC7017"/>
      <c r="AD7017"/>
      <c r="AE7017"/>
    </row>
    <row r="7018" spans="1:31" x14ac:dyDescent="0.2">
      <c r="A701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S7018"/>
      <c r="T7018"/>
      <c r="U7018"/>
      <c r="V7018"/>
      <c r="W7018"/>
      <c r="X7018"/>
      <c r="Y7018"/>
      <c r="Z7018"/>
      <c r="AA7018"/>
      <c r="AB7018"/>
      <c r="AC7018"/>
      <c r="AD7018"/>
      <c r="AE7018"/>
    </row>
    <row r="7019" spans="1:31" x14ac:dyDescent="0.2">
      <c r="A7019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S7019"/>
      <c r="T7019"/>
      <c r="U7019"/>
      <c r="V7019"/>
      <c r="W7019"/>
      <c r="X7019"/>
      <c r="Y7019"/>
      <c r="Z7019"/>
      <c r="AA7019"/>
      <c r="AB7019"/>
      <c r="AC7019"/>
      <c r="AD7019"/>
      <c r="AE7019"/>
    </row>
    <row r="7020" spans="1:31" x14ac:dyDescent="0.2">
      <c r="A7020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S7020"/>
      <c r="T7020"/>
      <c r="U7020"/>
      <c r="V7020"/>
      <c r="W7020"/>
      <c r="X7020"/>
      <c r="Y7020"/>
      <c r="Z7020"/>
      <c r="AA7020"/>
      <c r="AB7020"/>
      <c r="AC7020"/>
      <c r="AD7020"/>
      <c r="AE7020"/>
    </row>
    <row r="7021" spans="1:31" x14ac:dyDescent="0.2">
      <c r="A7021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S7021"/>
      <c r="T7021"/>
      <c r="U7021"/>
      <c r="V7021"/>
      <c r="W7021"/>
      <c r="X7021"/>
      <c r="Y7021"/>
      <c r="Z7021"/>
      <c r="AA7021"/>
      <c r="AB7021"/>
      <c r="AC7021"/>
      <c r="AD7021"/>
      <c r="AE7021"/>
    </row>
    <row r="7022" spans="1:31" x14ac:dyDescent="0.2">
      <c r="A7022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S7022"/>
      <c r="T7022"/>
      <c r="U7022"/>
      <c r="V7022"/>
      <c r="W7022"/>
      <c r="X7022"/>
      <c r="Y7022"/>
      <c r="Z7022"/>
      <c r="AA7022"/>
      <c r="AB7022"/>
      <c r="AC7022"/>
      <c r="AD7022"/>
      <c r="AE7022"/>
    </row>
    <row r="7023" spans="1:31" x14ac:dyDescent="0.2">
      <c r="A7023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S7023"/>
      <c r="T7023"/>
      <c r="U7023"/>
      <c r="V7023"/>
      <c r="W7023"/>
      <c r="X7023"/>
      <c r="Y7023"/>
      <c r="Z7023"/>
      <c r="AA7023"/>
      <c r="AB7023"/>
      <c r="AC7023"/>
      <c r="AD7023"/>
      <c r="AE7023"/>
    </row>
    <row r="7024" spans="1:31" x14ac:dyDescent="0.2">
      <c r="A7024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S7024"/>
      <c r="T7024"/>
      <c r="U7024"/>
      <c r="V7024"/>
      <c r="W7024"/>
      <c r="X7024"/>
      <c r="Y7024"/>
      <c r="Z7024"/>
      <c r="AA7024"/>
      <c r="AB7024"/>
      <c r="AC7024"/>
      <c r="AD7024"/>
      <c r="AE7024"/>
    </row>
    <row r="7025" spans="1:31" x14ac:dyDescent="0.2">
      <c r="A7025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S7025"/>
      <c r="T7025"/>
      <c r="U7025"/>
      <c r="V7025"/>
      <c r="W7025"/>
      <c r="X7025"/>
      <c r="Y7025"/>
      <c r="Z7025"/>
      <c r="AA7025"/>
      <c r="AB7025"/>
      <c r="AC7025"/>
      <c r="AD7025"/>
      <c r="AE7025"/>
    </row>
    <row r="7026" spans="1:31" x14ac:dyDescent="0.2">
      <c r="A7026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S7026"/>
      <c r="T7026"/>
      <c r="U7026"/>
      <c r="V7026"/>
      <c r="W7026"/>
      <c r="X7026"/>
      <c r="Y7026"/>
      <c r="Z7026"/>
      <c r="AA7026"/>
      <c r="AB7026"/>
      <c r="AC7026"/>
      <c r="AD7026"/>
      <c r="AE7026"/>
    </row>
    <row r="7027" spans="1:31" x14ac:dyDescent="0.2">
      <c r="A7027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S7027"/>
      <c r="T7027"/>
      <c r="U7027"/>
      <c r="V7027"/>
      <c r="W7027"/>
      <c r="X7027"/>
      <c r="Y7027"/>
      <c r="Z7027"/>
      <c r="AA7027"/>
      <c r="AB7027"/>
      <c r="AC7027"/>
      <c r="AD7027"/>
      <c r="AE7027"/>
    </row>
    <row r="7028" spans="1:31" x14ac:dyDescent="0.2">
      <c r="A702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S7028"/>
      <c r="T7028"/>
      <c r="U7028"/>
      <c r="V7028"/>
      <c r="W7028"/>
      <c r="X7028"/>
      <c r="Y7028"/>
      <c r="Z7028"/>
      <c r="AA7028"/>
      <c r="AB7028"/>
      <c r="AC7028"/>
      <c r="AD7028"/>
      <c r="AE7028"/>
    </row>
    <row r="7029" spans="1:31" x14ac:dyDescent="0.2">
      <c r="A7029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S7029"/>
      <c r="T7029"/>
      <c r="U7029"/>
      <c r="V7029"/>
      <c r="W7029"/>
      <c r="X7029"/>
      <c r="Y7029"/>
      <c r="Z7029"/>
      <c r="AA7029"/>
      <c r="AB7029"/>
      <c r="AC7029"/>
      <c r="AD7029"/>
      <c r="AE7029"/>
    </row>
    <row r="7030" spans="1:31" x14ac:dyDescent="0.2">
      <c r="A7030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S7030"/>
      <c r="T7030"/>
      <c r="U7030"/>
      <c r="V7030"/>
      <c r="W7030"/>
      <c r="X7030"/>
      <c r="Y7030"/>
      <c r="Z7030"/>
      <c r="AA7030"/>
      <c r="AB7030"/>
      <c r="AC7030"/>
      <c r="AD7030"/>
      <c r="AE7030"/>
    </row>
    <row r="7031" spans="1:31" x14ac:dyDescent="0.2">
      <c r="A7031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S7031"/>
      <c r="T7031"/>
      <c r="U7031"/>
      <c r="V7031"/>
      <c r="W7031"/>
      <c r="X7031"/>
      <c r="Y7031"/>
      <c r="Z7031"/>
      <c r="AA7031"/>
      <c r="AB7031"/>
      <c r="AC7031"/>
      <c r="AD7031"/>
      <c r="AE7031"/>
    </row>
    <row r="7032" spans="1:31" x14ac:dyDescent="0.2">
      <c r="A7032"/>
      <c r="B7032"/>
      <c r="C7032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S7032"/>
      <c r="T7032"/>
      <c r="U7032"/>
      <c r="V7032"/>
      <c r="W7032"/>
      <c r="X7032"/>
      <c r="Y7032"/>
      <c r="Z7032"/>
      <c r="AA7032"/>
      <c r="AB7032"/>
      <c r="AC7032"/>
      <c r="AD7032"/>
      <c r="AE7032"/>
    </row>
    <row r="7033" spans="1:31" x14ac:dyDescent="0.2">
      <c r="A7033"/>
      <c r="B7033"/>
      <c r="C7033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S7033"/>
      <c r="T7033"/>
      <c r="U7033"/>
      <c r="V7033"/>
      <c r="W7033"/>
      <c r="X7033"/>
      <c r="Y7033"/>
      <c r="Z7033"/>
      <c r="AA7033"/>
      <c r="AB7033"/>
      <c r="AC7033"/>
      <c r="AD7033"/>
      <c r="AE7033"/>
    </row>
    <row r="7034" spans="1:31" x14ac:dyDescent="0.2">
      <c r="A7034"/>
      <c r="B7034"/>
      <c r="C703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S7034"/>
      <c r="T7034"/>
      <c r="U7034"/>
      <c r="V7034"/>
      <c r="W7034"/>
      <c r="X7034"/>
      <c r="Y7034"/>
      <c r="Z7034"/>
      <c r="AA7034"/>
      <c r="AB7034"/>
      <c r="AC7034"/>
      <c r="AD7034"/>
      <c r="AE7034"/>
    </row>
    <row r="7035" spans="1:31" x14ac:dyDescent="0.2">
      <c r="A7035"/>
      <c r="B7035"/>
      <c r="C7035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S7035"/>
      <c r="T7035"/>
      <c r="U7035"/>
      <c r="V7035"/>
      <c r="W7035"/>
      <c r="X7035"/>
      <c r="Y7035"/>
      <c r="Z7035"/>
      <c r="AA7035"/>
      <c r="AB7035"/>
      <c r="AC7035"/>
      <c r="AD7035"/>
      <c r="AE7035"/>
    </row>
    <row r="7036" spans="1:31" x14ac:dyDescent="0.2">
      <c r="A7036"/>
      <c r="B7036"/>
      <c r="C7036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S7036"/>
      <c r="T7036"/>
      <c r="U7036"/>
      <c r="V7036"/>
      <c r="W7036"/>
      <c r="X7036"/>
      <c r="Y7036"/>
      <c r="Z7036"/>
      <c r="AA7036"/>
      <c r="AB7036"/>
      <c r="AC7036"/>
      <c r="AD7036"/>
      <c r="AE7036"/>
    </row>
    <row r="7037" spans="1:31" x14ac:dyDescent="0.2">
      <c r="A7037"/>
      <c r="B7037"/>
      <c r="C7037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S7037"/>
      <c r="T7037"/>
      <c r="U7037"/>
      <c r="V7037"/>
      <c r="W7037"/>
      <c r="X7037"/>
      <c r="Y7037"/>
      <c r="Z7037"/>
      <c r="AA7037"/>
      <c r="AB7037"/>
      <c r="AC7037"/>
      <c r="AD7037"/>
      <c r="AE7037"/>
    </row>
    <row r="7038" spans="1:31" x14ac:dyDescent="0.2">
      <c r="A7038"/>
      <c r="B7038"/>
      <c r="C7038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S7038"/>
      <c r="T7038"/>
      <c r="U7038"/>
      <c r="V7038"/>
      <c r="W7038"/>
      <c r="X7038"/>
      <c r="Y7038"/>
      <c r="Z7038"/>
      <c r="AA7038"/>
      <c r="AB7038"/>
      <c r="AC7038"/>
      <c r="AD7038"/>
      <c r="AE7038"/>
    </row>
    <row r="7039" spans="1:31" x14ac:dyDescent="0.2">
      <c r="A7039"/>
      <c r="B7039"/>
      <c r="C7039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S7039"/>
      <c r="T7039"/>
      <c r="U7039"/>
      <c r="V7039"/>
      <c r="W7039"/>
      <c r="X7039"/>
      <c r="Y7039"/>
      <c r="Z7039"/>
      <c r="AA7039"/>
      <c r="AB7039"/>
      <c r="AC7039"/>
      <c r="AD7039"/>
      <c r="AE7039"/>
    </row>
    <row r="7040" spans="1:31" x14ac:dyDescent="0.2">
      <c r="A7040"/>
      <c r="B7040"/>
      <c r="C7040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S7040"/>
      <c r="T7040"/>
      <c r="U7040"/>
      <c r="V7040"/>
      <c r="W7040"/>
      <c r="X7040"/>
      <c r="Y7040"/>
      <c r="Z7040"/>
      <c r="AA7040"/>
      <c r="AB7040"/>
      <c r="AC7040"/>
      <c r="AD7040"/>
      <c r="AE7040"/>
    </row>
    <row r="7041" spans="1:31" x14ac:dyDescent="0.2">
      <c r="A7041"/>
      <c r="B7041"/>
      <c r="C7041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S7041"/>
      <c r="T7041"/>
      <c r="U7041"/>
      <c r="V7041"/>
      <c r="W7041"/>
      <c r="X7041"/>
      <c r="Y7041"/>
      <c r="Z7041"/>
      <c r="AA7041"/>
      <c r="AB7041"/>
      <c r="AC7041"/>
      <c r="AD7041"/>
      <c r="AE7041"/>
    </row>
    <row r="7042" spans="1:31" x14ac:dyDescent="0.2">
      <c r="A7042"/>
      <c r="B7042"/>
      <c r="C7042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S7042"/>
      <c r="T7042"/>
      <c r="U7042"/>
      <c r="V7042"/>
      <c r="W7042"/>
      <c r="X7042"/>
      <c r="Y7042"/>
      <c r="Z7042"/>
      <c r="AA7042"/>
      <c r="AB7042"/>
      <c r="AC7042"/>
      <c r="AD7042"/>
      <c r="AE7042"/>
    </row>
    <row r="7043" spans="1:31" x14ac:dyDescent="0.2">
      <c r="A7043"/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S7043"/>
      <c r="T7043"/>
      <c r="U7043"/>
      <c r="V7043"/>
      <c r="W7043"/>
      <c r="X7043"/>
      <c r="Y7043"/>
      <c r="Z7043"/>
      <c r="AA7043"/>
      <c r="AB7043"/>
      <c r="AC7043"/>
      <c r="AD7043"/>
      <c r="AE7043"/>
    </row>
    <row r="7044" spans="1:31" x14ac:dyDescent="0.2">
      <c r="A7044"/>
      <c r="B7044"/>
      <c r="C704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S7044"/>
      <c r="T7044"/>
      <c r="U7044"/>
      <c r="V7044"/>
      <c r="W7044"/>
      <c r="X7044"/>
      <c r="Y7044"/>
      <c r="Z7044"/>
      <c r="AA7044"/>
      <c r="AB7044"/>
      <c r="AC7044"/>
      <c r="AD7044"/>
      <c r="AE7044"/>
    </row>
    <row r="7045" spans="1:31" x14ac:dyDescent="0.2">
      <c r="A7045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S7045"/>
      <c r="T7045"/>
      <c r="U7045"/>
      <c r="V7045"/>
      <c r="W7045"/>
      <c r="X7045"/>
      <c r="Y7045"/>
      <c r="Z7045"/>
      <c r="AA7045"/>
      <c r="AB7045"/>
      <c r="AC7045"/>
      <c r="AD7045"/>
      <c r="AE7045"/>
    </row>
    <row r="7046" spans="1:31" x14ac:dyDescent="0.2">
      <c r="A7046"/>
      <c r="B7046"/>
      <c r="C7046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S7046"/>
      <c r="T7046"/>
      <c r="U7046"/>
      <c r="V7046"/>
      <c r="W7046"/>
      <c r="X7046"/>
      <c r="Y7046"/>
      <c r="Z7046"/>
      <c r="AA7046"/>
      <c r="AB7046"/>
      <c r="AC7046"/>
      <c r="AD7046"/>
      <c r="AE7046"/>
    </row>
    <row r="7047" spans="1:31" x14ac:dyDescent="0.2">
      <c r="A7047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S7047"/>
      <c r="T7047"/>
      <c r="U7047"/>
      <c r="V7047"/>
      <c r="W7047"/>
      <c r="X7047"/>
      <c r="Y7047"/>
      <c r="Z7047"/>
      <c r="AA7047"/>
      <c r="AB7047"/>
      <c r="AC7047"/>
      <c r="AD7047"/>
      <c r="AE7047"/>
    </row>
    <row r="7048" spans="1:31" x14ac:dyDescent="0.2">
      <c r="A704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S7048"/>
      <c r="T7048"/>
      <c r="U7048"/>
      <c r="V7048"/>
      <c r="W7048"/>
      <c r="X7048"/>
      <c r="Y7048"/>
      <c r="Z7048"/>
      <c r="AA7048"/>
      <c r="AB7048"/>
      <c r="AC7048"/>
      <c r="AD7048"/>
      <c r="AE7048"/>
    </row>
    <row r="7049" spans="1:31" x14ac:dyDescent="0.2">
      <c r="A7049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S7049"/>
      <c r="T7049"/>
      <c r="U7049"/>
      <c r="V7049"/>
      <c r="W7049"/>
      <c r="X7049"/>
      <c r="Y7049"/>
      <c r="Z7049"/>
      <c r="AA7049"/>
      <c r="AB7049"/>
      <c r="AC7049"/>
      <c r="AD7049"/>
      <c r="AE7049"/>
    </row>
    <row r="7050" spans="1:31" x14ac:dyDescent="0.2">
      <c r="A7050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S7050"/>
      <c r="T7050"/>
      <c r="U7050"/>
      <c r="V7050"/>
      <c r="W7050"/>
      <c r="X7050"/>
      <c r="Y7050"/>
      <c r="Z7050"/>
      <c r="AA7050"/>
      <c r="AB7050"/>
      <c r="AC7050"/>
      <c r="AD7050"/>
      <c r="AE7050"/>
    </row>
    <row r="7051" spans="1:31" x14ac:dyDescent="0.2">
      <c r="A7051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S7051"/>
      <c r="T7051"/>
      <c r="U7051"/>
      <c r="V7051"/>
      <c r="W7051"/>
      <c r="X7051"/>
      <c r="Y7051"/>
      <c r="Z7051"/>
      <c r="AA7051"/>
      <c r="AB7051"/>
      <c r="AC7051"/>
      <c r="AD7051"/>
      <c r="AE7051"/>
    </row>
    <row r="7052" spans="1:31" x14ac:dyDescent="0.2">
      <c r="A7052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S7052"/>
      <c r="T7052"/>
      <c r="U7052"/>
      <c r="V7052"/>
      <c r="W7052"/>
      <c r="X7052"/>
      <c r="Y7052"/>
      <c r="Z7052"/>
      <c r="AA7052"/>
      <c r="AB7052"/>
      <c r="AC7052"/>
      <c r="AD7052"/>
      <c r="AE7052"/>
    </row>
    <row r="7053" spans="1:31" x14ac:dyDescent="0.2">
      <c r="A7053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S7053"/>
      <c r="T7053"/>
      <c r="U7053"/>
      <c r="V7053"/>
      <c r="W7053"/>
      <c r="X7053"/>
      <c r="Y7053"/>
      <c r="Z7053"/>
      <c r="AA7053"/>
      <c r="AB7053"/>
      <c r="AC7053"/>
      <c r="AD7053"/>
      <c r="AE7053"/>
    </row>
    <row r="7054" spans="1:31" x14ac:dyDescent="0.2">
      <c r="A7054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S7054"/>
      <c r="T7054"/>
      <c r="U7054"/>
      <c r="V7054"/>
      <c r="W7054"/>
      <c r="X7054"/>
      <c r="Y7054"/>
      <c r="Z7054"/>
      <c r="AA7054"/>
      <c r="AB7054"/>
      <c r="AC7054"/>
      <c r="AD7054"/>
      <c r="AE7054"/>
    </row>
    <row r="7055" spans="1:31" x14ac:dyDescent="0.2">
      <c r="A7055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S7055"/>
      <c r="T7055"/>
      <c r="U7055"/>
      <c r="V7055"/>
      <c r="W7055"/>
      <c r="X7055"/>
      <c r="Y7055"/>
      <c r="Z7055"/>
      <c r="AA7055"/>
      <c r="AB7055"/>
      <c r="AC7055"/>
      <c r="AD7055"/>
      <c r="AE7055"/>
    </row>
    <row r="7056" spans="1:31" x14ac:dyDescent="0.2">
      <c r="A7056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S7056"/>
      <c r="T7056"/>
      <c r="U7056"/>
      <c r="V7056"/>
      <c r="W7056"/>
      <c r="X7056"/>
      <c r="Y7056"/>
      <c r="Z7056"/>
      <c r="AA7056"/>
      <c r="AB7056"/>
      <c r="AC7056"/>
      <c r="AD7056"/>
      <c r="AE7056"/>
    </row>
    <row r="7057" spans="1:31" x14ac:dyDescent="0.2">
      <c r="A7057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S7057"/>
      <c r="T7057"/>
      <c r="U7057"/>
      <c r="V7057"/>
      <c r="W7057"/>
      <c r="X7057"/>
      <c r="Y7057"/>
      <c r="Z7057"/>
      <c r="AA7057"/>
      <c r="AB7057"/>
      <c r="AC7057"/>
      <c r="AD7057"/>
      <c r="AE7057"/>
    </row>
    <row r="7058" spans="1:31" x14ac:dyDescent="0.2">
      <c r="A705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S7058"/>
      <c r="T7058"/>
      <c r="U7058"/>
      <c r="V7058"/>
      <c r="W7058"/>
      <c r="X7058"/>
      <c r="Y7058"/>
      <c r="Z7058"/>
      <c r="AA7058"/>
      <c r="AB7058"/>
      <c r="AC7058"/>
      <c r="AD7058"/>
      <c r="AE7058"/>
    </row>
    <row r="7059" spans="1:31" x14ac:dyDescent="0.2">
      <c r="A7059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S7059"/>
      <c r="T7059"/>
      <c r="U7059"/>
      <c r="V7059"/>
      <c r="W7059"/>
      <c r="X7059"/>
      <c r="Y7059"/>
      <c r="Z7059"/>
      <c r="AA7059"/>
      <c r="AB7059"/>
      <c r="AC7059"/>
      <c r="AD7059"/>
      <c r="AE7059"/>
    </row>
    <row r="7060" spans="1:31" x14ac:dyDescent="0.2">
      <c r="A7060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S7060"/>
      <c r="T7060"/>
      <c r="U7060"/>
      <c r="V7060"/>
      <c r="W7060"/>
      <c r="X7060"/>
      <c r="Y7060"/>
      <c r="Z7060"/>
      <c r="AA7060"/>
      <c r="AB7060"/>
      <c r="AC7060"/>
      <c r="AD7060"/>
      <c r="AE7060"/>
    </row>
    <row r="7061" spans="1:31" x14ac:dyDescent="0.2">
      <c r="A7061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S7061"/>
      <c r="T7061"/>
      <c r="U7061"/>
      <c r="V7061"/>
      <c r="W7061"/>
      <c r="X7061"/>
      <c r="Y7061"/>
      <c r="Z7061"/>
      <c r="AA7061"/>
      <c r="AB7061"/>
      <c r="AC7061"/>
      <c r="AD7061"/>
      <c r="AE7061"/>
    </row>
    <row r="7062" spans="1:31" x14ac:dyDescent="0.2">
      <c r="A7062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S7062"/>
      <c r="T7062"/>
      <c r="U7062"/>
      <c r="V7062"/>
      <c r="W7062"/>
      <c r="X7062"/>
      <c r="Y7062"/>
      <c r="Z7062"/>
      <c r="AA7062"/>
      <c r="AB7062"/>
      <c r="AC7062"/>
      <c r="AD7062"/>
      <c r="AE7062"/>
    </row>
    <row r="7063" spans="1:31" x14ac:dyDescent="0.2">
      <c r="A7063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S7063"/>
      <c r="T7063"/>
      <c r="U7063"/>
      <c r="V7063"/>
      <c r="W7063"/>
      <c r="X7063"/>
      <c r="Y7063"/>
      <c r="Z7063"/>
      <c r="AA7063"/>
      <c r="AB7063"/>
      <c r="AC7063"/>
      <c r="AD7063"/>
      <c r="AE7063"/>
    </row>
    <row r="7064" spans="1:31" x14ac:dyDescent="0.2">
      <c r="A7064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S7064"/>
      <c r="T7064"/>
      <c r="U7064"/>
      <c r="V7064"/>
      <c r="W7064"/>
      <c r="X7064"/>
      <c r="Y7064"/>
      <c r="Z7064"/>
      <c r="AA7064"/>
      <c r="AB7064"/>
      <c r="AC7064"/>
      <c r="AD7064"/>
      <c r="AE7064"/>
    </row>
    <row r="7065" spans="1:31" x14ac:dyDescent="0.2">
      <c r="A7065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S7065"/>
      <c r="T7065"/>
      <c r="U7065"/>
      <c r="V7065"/>
      <c r="W7065"/>
      <c r="X7065"/>
      <c r="Y7065"/>
      <c r="Z7065"/>
      <c r="AA7065"/>
      <c r="AB7065"/>
      <c r="AC7065"/>
      <c r="AD7065"/>
      <c r="AE7065"/>
    </row>
    <row r="7066" spans="1:31" x14ac:dyDescent="0.2">
      <c r="A7066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S7066"/>
      <c r="T7066"/>
      <c r="U7066"/>
      <c r="V7066"/>
      <c r="W7066"/>
      <c r="X7066"/>
      <c r="Y7066"/>
      <c r="Z7066"/>
      <c r="AA7066"/>
      <c r="AB7066"/>
      <c r="AC7066"/>
      <c r="AD7066"/>
      <c r="AE7066"/>
    </row>
    <row r="7067" spans="1:31" x14ac:dyDescent="0.2">
      <c r="A7067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S7067"/>
      <c r="T7067"/>
      <c r="U7067"/>
      <c r="V7067"/>
      <c r="W7067"/>
      <c r="X7067"/>
      <c r="Y7067"/>
      <c r="Z7067"/>
      <c r="AA7067"/>
      <c r="AB7067"/>
      <c r="AC7067"/>
      <c r="AD7067"/>
      <c r="AE7067"/>
    </row>
    <row r="7068" spans="1:31" x14ac:dyDescent="0.2">
      <c r="A706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S7068"/>
      <c r="T7068"/>
      <c r="U7068"/>
      <c r="V7068"/>
      <c r="W7068"/>
      <c r="X7068"/>
      <c r="Y7068"/>
      <c r="Z7068"/>
      <c r="AA7068"/>
      <c r="AB7068"/>
      <c r="AC7068"/>
      <c r="AD7068"/>
      <c r="AE7068"/>
    </row>
    <row r="7069" spans="1:31" x14ac:dyDescent="0.2">
      <c r="A7069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S7069"/>
      <c r="T7069"/>
      <c r="U7069"/>
      <c r="V7069"/>
      <c r="W7069"/>
      <c r="X7069"/>
      <c r="Y7069"/>
      <c r="Z7069"/>
      <c r="AA7069"/>
      <c r="AB7069"/>
      <c r="AC7069"/>
      <c r="AD7069"/>
      <c r="AE7069"/>
    </row>
    <row r="7070" spans="1:31" x14ac:dyDescent="0.2">
      <c r="A7070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S7070"/>
      <c r="T7070"/>
      <c r="U7070"/>
      <c r="V7070"/>
      <c r="W7070"/>
      <c r="X7070"/>
      <c r="Y7070"/>
      <c r="Z7070"/>
      <c r="AA7070"/>
      <c r="AB7070"/>
      <c r="AC7070"/>
      <c r="AD7070"/>
      <c r="AE7070"/>
    </row>
    <row r="7071" spans="1:31" x14ac:dyDescent="0.2">
      <c r="A7071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S7071"/>
      <c r="T7071"/>
      <c r="U7071"/>
      <c r="V7071"/>
      <c r="W7071"/>
      <c r="X7071"/>
      <c r="Y7071"/>
      <c r="Z7071"/>
      <c r="AA7071"/>
      <c r="AB7071"/>
      <c r="AC7071"/>
      <c r="AD7071"/>
      <c r="AE7071"/>
    </row>
    <row r="7072" spans="1:31" x14ac:dyDescent="0.2">
      <c r="A7072"/>
      <c r="B7072"/>
      <c r="C7072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S7072"/>
      <c r="T7072"/>
      <c r="U7072"/>
      <c r="V7072"/>
      <c r="W7072"/>
      <c r="X7072"/>
      <c r="Y7072"/>
      <c r="Z7072"/>
      <c r="AA7072"/>
      <c r="AB7072"/>
      <c r="AC7072"/>
      <c r="AD7072"/>
      <c r="AE7072"/>
    </row>
    <row r="7073" spans="1:31" x14ac:dyDescent="0.2">
      <c r="A7073"/>
      <c r="B7073"/>
      <c r="C7073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S7073"/>
      <c r="T7073"/>
      <c r="U7073"/>
      <c r="V7073"/>
      <c r="W7073"/>
      <c r="X7073"/>
      <c r="Y7073"/>
      <c r="Z7073"/>
      <c r="AA7073"/>
      <c r="AB7073"/>
      <c r="AC7073"/>
      <c r="AD7073"/>
      <c r="AE7073"/>
    </row>
    <row r="7074" spans="1:31" x14ac:dyDescent="0.2">
      <c r="A7074"/>
      <c r="B7074"/>
      <c r="C707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S7074"/>
      <c r="T7074"/>
      <c r="U7074"/>
      <c r="V7074"/>
      <c r="W7074"/>
      <c r="X7074"/>
      <c r="Y7074"/>
      <c r="Z7074"/>
      <c r="AA7074"/>
      <c r="AB7074"/>
      <c r="AC7074"/>
      <c r="AD7074"/>
      <c r="AE7074"/>
    </row>
    <row r="7075" spans="1:31" x14ac:dyDescent="0.2">
      <c r="A7075"/>
      <c r="B7075"/>
      <c r="C7075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S7075"/>
      <c r="T7075"/>
      <c r="U7075"/>
      <c r="V7075"/>
      <c r="W7075"/>
      <c r="X7075"/>
      <c r="Y7075"/>
      <c r="Z7075"/>
      <c r="AA7075"/>
      <c r="AB7075"/>
      <c r="AC7075"/>
      <c r="AD7075"/>
      <c r="AE7075"/>
    </row>
    <row r="7076" spans="1:31" x14ac:dyDescent="0.2">
      <c r="A7076"/>
      <c r="B7076"/>
      <c r="C7076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S7076"/>
      <c r="T7076"/>
      <c r="U7076"/>
      <c r="V7076"/>
      <c r="W7076"/>
      <c r="X7076"/>
      <c r="Y7076"/>
      <c r="Z7076"/>
      <c r="AA7076"/>
      <c r="AB7076"/>
      <c r="AC7076"/>
      <c r="AD7076"/>
      <c r="AE7076"/>
    </row>
    <row r="7077" spans="1:31" x14ac:dyDescent="0.2">
      <c r="A7077"/>
      <c r="B7077"/>
      <c r="C7077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S7077"/>
      <c r="T7077"/>
      <c r="U7077"/>
      <c r="V7077"/>
      <c r="W7077"/>
      <c r="X7077"/>
      <c r="Y7077"/>
      <c r="Z7077"/>
      <c r="AA7077"/>
      <c r="AB7077"/>
      <c r="AC7077"/>
      <c r="AD7077"/>
      <c r="AE7077"/>
    </row>
    <row r="7078" spans="1:31" x14ac:dyDescent="0.2">
      <c r="A7078"/>
      <c r="B7078"/>
      <c r="C7078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S7078"/>
      <c r="T7078"/>
      <c r="U7078"/>
      <c r="V7078"/>
      <c r="W7078"/>
      <c r="X7078"/>
      <c r="Y7078"/>
      <c r="Z7078"/>
      <c r="AA7078"/>
      <c r="AB7078"/>
      <c r="AC7078"/>
      <c r="AD7078"/>
      <c r="AE7078"/>
    </row>
    <row r="7079" spans="1:31" x14ac:dyDescent="0.2">
      <c r="A7079"/>
      <c r="B7079"/>
      <c r="C7079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S7079"/>
      <c r="T7079"/>
      <c r="U7079"/>
      <c r="V7079"/>
      <c r="W7079"/>
      <c r="X7079"/>
      <c r="Y7079"/>
      <c r="Z7079"/>
      <c r="AA7079"/>
      <c r="AB7079"/>
      <c r="AC7079"/>
      <c r="AD7079"/>
      <c r="AE7079"/>
    </row>
    <row r="7080" spans="1:31" x14ac:dyDescent="0.2">
      <c r="A7080"/>
      <c r="B7080"/>
      <c r="C7080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S7080"/>
      <c r="T7080"/>
      <c r="U7080"/>
      <c r="V7080"/>
      <c r="W7080"/>
      <c r="X7080"/>
      <c r="Y7080"/>
      <c r="Z7080"/>
      <c r="AA7080"/>
      <c r="AB7080"/>
      <c r="AC7080"/>
      <c r="AD7080"/>
      <c r="AE7080"/>
    </row>
    <row r="7081" spans="1:31" x14ac:dyDescent="0.2">
      <c r="A7081"/>
      <c r="B7081"/>
      <c r="C7081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S7081"/>
      <c r="T7081"/>
      <c r="U7081"/>
      <c r="V7081"/>
      <c r="W7081"/>
      <c r="X7081"/>
      <c r="Y7081"/>
      <c r="Z7081"/>
      <c r="AA7081"/>
      <c r="AB7081"/>
      <c r="AC7081"/>
      <c r="AD7081"/>
      <c r="AE7081"/>
    </row>
    <row r="7082" spans="1:31" x14ac:dyDescent="0.2">
      <c r="A7082"/>
      <c r="B7082"/>
      <c r="C7082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S7082"/>
      <c r="T7082"/>
      <c r="U7082"/>
      <c r="V7082"/>
      <c r="W7082"/>
      <c r="X7082"/>
      <c r="Y7082"/>
      <c r="Z7082"/>
      <c r="AA7082"/>
      <c r="AB7082"/>
      <c r="AC7082"/>
      <c r="AD7082"/>
      <c r="AE7082"/>
    </row>
    <row r="7083" spans="1:31" x14ac:dyDescent="0.2">
      <c r="A7083"/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S7083"/>
      <c r="T7083"/>
      <c r="U7083"/>
      <c r="V7083"/>
      <c r="W7083"/>
      <c r="X7083"/>
      <c r="Y7083"/>
      <c r="Z7083"/>
      <c r="AA7083"/>
      <c r="AB7083"/>
      <c r="AC7083"/>
      <c r="AD7083"/>
      <c r="AE7083"/>
    </row>
    <row r="7084" spans="1:31" x14ac:dyDescent="0.2">
      <c r="A7084"/>
      <c r="B7084"/>
      <c r="C708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S7084"/>
      <c r="T7084"/>
      <c r="U7084"/>
      <c r="V7084"/>
      <c r="W7084"/>
      <c r="X7084"/>
      <c r="Y7084"/>
      <c r="Z7084"/>
      <c r="AA7084"/>
      <c r="AB7084"/>
      <c r="AC7084"/>
      <c r="AD7084"/>
      <c r="AE7084"/>
    </row>
    <row r="7085" spans="1:31" x14ac:dyDescent="0.2">
      <c r="A7085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S7085"/>
      <c r="T7085"/>
      <c r="U7085"/>
      <c r="V7085"/>
      <c r="W7085"/>
      <c r="X7085"/>
      <c r="Y7085"/>
      <c r="Z7085"/>
      <c r="AA7085"/>
      <c r="AB7085"/>
      <c r="AC7085"/>
      <c r="AD7085"/>
      <c r="AE7085"/>
    </row>
    <row r="7086" spans="1:31" x14ac:dyDescent="0.2">
      <c r="A7086"/>
      <c r="B7086"/>
      <c r="C7086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S7086"/>
      <c r="T7086"/>
      <c r="U7086"/>
      <c r="V7086"/>
      <c r="W7086"/>
      <c r="X7086"/>
      <c r="Y7086"/>
      <c r="Z7086"/>
      <c r="AA7086"/>
      <c r="AB7086"/>
      <c r="AC7086"/>
      <c r="AD7086"/>
      <c r="AE7086"/>
    </row>
    <row r="7087" spans="1:31" x14ac:dyDescent="0.2">
      <c r="A7087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S7087"/>
      <c r="T7087"/>
      <c r="U7087"/>
      <c r="V7087"/>
      <c r="W7087"/>
      <c r="X7087"/>
      <c r="Y7087"/>
      <c r="Z7087"/>
      <c r="AA7087"/>
      <c r="AB7087"/>
      <c r="AC7087"/>
      <c r="AD7087"/>
      <c r="AE7087"/>
    </row>
    <row r="7088" spans="1:31" x14ac:dyDescent="0.2">
      <c r="A708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S7088"/>
      <c r="T7088"/>
      <c r="U7088"/>
      <c r="V7088"/>
      <c r="W7088"/>
      <c r="X7088"/>
      <c r="Y7088"/>
      <c r="Z7088"/>
      <c r="AA7088"/>
      <c r="AB7088"/>
      <c r="AC7088"/>
      <c r="AD7088"/>
      <c r="AE7088"/>
    </row>
    <row r="7089" spans="1:31" x14ac:dyDescent="0.2">
      <c r="A7089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S7089"/>
      <c r="T7089"/>
      <c r="U7089"/>
      <c r="V7089"/>
      <c r="W7089"/>
      <c r="X7089"/>
      <c r="Y7089"/>
      <c r="Z7089"/>
      <c r="AA7089"/>
      <c r="AB7089"/>
      <c r="AC7089"/>
      <c r="AD7089"/>
      <c r="AE7089"/>
    </row>
    <row r="7090" spans="1:31" x14ac:dyDescent="0.2">
      <c r="A7090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S7090"/>
      <c r="T7090"/>
      <c r="U7090"/>
      <c r="V7090"/>
      <c r="W7090"/>
      <c r="X7090"/>
      <c r="Y7090"/>
      <c r="Z7090"/>
      <c r="AA7090"/>
      <c r="AB7090"/>
      <c r="AC7090"/>
      <c r="AD7090"/>
      <c r="AE7090"/>
    </row>
    <row r="7091" spans="1:31" x14ac:dyDescent="0.2">
      <c r="A7091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S7091"/>
      <c r="T7091"/>
      <c r="U7091"/>
      <c r="V7091"/>
      <c r="W7091"/>
      <c r="X7091"/>
      <c r="Y7091"/>
      <c r="Z7091"/>
      <c r="AA7091"/>
      <c r="AB7091"/>
      <c r="AC7091"/>
      <c r="AD7091"/>
      <c r="AE7091"/>
    </row>
    <row r="7092" spans="1:31" x14ac:dyDescent="0.2">
      <c r="A7092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S7092"/>
      <c r="T7092"/>
      <c r="U7092"/>
      <c r="V7092"/>
      <c r="W7092"/>
      <c r="X7092"/>
      <c r="Y7092"/>
      <c r="Z7092"/>
      <c r="AA7092"/>
      <c r="AB7092"/>
      <c r="AC7092"/>
      <c r="AD7092"/>
      <c r="AE7092"/>
    </row>
    <row r="7093" spans="1:31" x14ac:dyDescent="0.2">
      <c r="A7093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S7093"/>
      <c r="T7093"/>
      <c r="U7093"/>
      <c r="V7093"/>
      <c r="W7093"/>
      <c r="X7093"/>
      <c r="Y7093"/>
      <c r="Z7093"/>
      <c r="AA7093"/>
      <c r="AB7093"/>
      <c r="AC7093"/>
      <c r="AD7093"/>
      <c r="AE7093"/>
    </row>
    <row r="7094" spans="1:31" x14ac:dyDescent="0.2">
      <c r="A7094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S7094"/>
      <c r="T7094"/>
      <c r="U7094"/>
      <c r="V7094"/>
      <c r="W7094"/>
      <c r="X7094"/>
      <c r="Y7094"/>
      <c r="Z7094"/>
      <c r="AA7094"/>
      <c r="AB7094"/>
      <c r="AC7094"/>
      <c r="AD7094"/>
      <c r="AE7094"/>
    </row>
    <row r="7095" spans="1:31" x14ac:dyDescent="0.2">
      <c r="A7095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S7095"/>
      <c r="T7095"/>
      <c r="U7095"/>
      <c r="V7095"/>
      <c r="W7095"/>
      <c r="X7095"/>
      <c r="Y7095"/>
      <c r="Z7095"/>
      <c r="AA7095"/>
      <c r="AB7095"/>
      <c r="AC7095"/>
      <c r="AD7095"/>
      <c r="AE7095"/>
    </row>
    <row r="7096" spans="1:31" x14ac:dyDescent="0.2">
      <c r="A7096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S7096"/>
      <c r="T7096"/>
      <c r="U7096"/>
      <c r="V7096"/>
      <c r="W7096"/>
      <c r="X7096"/>
      <c r="Y7096"/>
      <c r="Z7096"/>
      <c r="AA7096"/>
      <c r="AB7096"/>
      <c r="AC7096"/>
      <c r="AD7096"/>
      <c r="AE7096"/>
    </row>
    <row r="7097" spans="1:31" x14ac:dyDescent="0.2">
      <c r="A7097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S7097"/>
      <c r="T7097"/>
      <c r="U7097"/>
      <c r="V7097"/>
      <c r="W7097"/>
      <c r="X7097"/>
      <c r="Y7097"/>
      <c r="Z7097"/>
      <c r="AA7097"/>
      <c r="AB7097"/>
      <c r="AC7097"/>
      <c r="AD7097"/>
      <c r="AE7097"/>
    </row>
    <row r="7098" spans="1:31" x14ac:dyDescent="0.2">
      <c r="A709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S7098"/>
      <c r="T7098"/>
      <c r="U7098"/>
      <c r="V7098"/>
      <c r="W7098"/>
      <c r="X7098"/>
      <c r="Y7098"/>
      <c r="Z7098"/>
      <c r="AA7098"/>
      <c r="AB7098"/>
      <c r="AC7098"/>
      <c r="AD7098"/>
      <c r="AE7098"/>
    </row>
    <row r="7099" spans="1:31" x14ac:dyDescent="0.2">
      <c r="A7099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S7099"/>
      <c r="T7099"/>
      <c r="U7099"/>
      <c r="V7099"/>
      <c r="W7099"/>
      <c r="X7099"/>
      <c r="Y7099"/>
      <c r="Z7099"/>
      <c r="AA7099"/>
      <c r="AB7099"/>
      <c r="AC7099"/>
      <c r="AD7099"/>
      <c r="AE7099"/>
    </row>
    <row r="7100" spans="1:31" x14ac:dyDescent="0.2">
      <c r="A7100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S7100"/>
      <c r="T7100"/>
      <c r="U7100"/>
      <c r="V7100"/>
      <c r="W7100"/>
      <c r="X7100"/>
      <c r="Y7100"/>
      <c r="Z7100"/>
      <c r="AA7100"/>
      <c r="AB7100"/>
      <c r="AC7100"/>
      <c r="AD7100"/>
      <c r="AE7100"/>
    </row>
    <row r="7101" spans="1:31" x14ac:dyDescent="0.2">
      <c r="A7101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S7101"/>
      <c r="T7101"/>
      <c r="U7101"/>
      <c r="V7101"/>
      <c r="W7101"/>
      <c r="X7101"/>
      <c r="Y7101"/>
      <c r="Z7101"/>
      <c r="AA7101"/>
      <c r="AB7101"/>
      <c r="AC7101"/>
      <c r="AD7101"/>
      <c r="AE7101"/>
    </row>
    <row r="7102" spans="1:31" x14ac:dyDescent="0.2">
      <c r="A7102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S7102"/>
      <c r="T7102"/>
      <c r="U7102"/>
      <c r="V7102"/>
      <c r="W7102"/>
      <c r="X7102"/>
      <c r="Y7102"/>
      <c r="Z7102"/>
      <c r="AA7102"/>
      <c r="AB7102"/>
      <c r="AC7102"/>
      <c r="AD7102"/>
      <c r="AE7102"/>
    </row>
    <row r="7103" spans="1:31" x14ac:dyDescent="0.2">
      <c r="A7103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S7103"/>
      <c r="T7103"/>
      <c r="U7103"/>
      <c r="V7103"/>
      <c r="W7103"/>
      <c r="X7103"/>
      <c r="Y7103"/>
      <c r="Z7103"/>
      <c r="AA7103"/>
      <c r="AB7103"/>
      <c r="AC7103"/>
      <c r="AD7103"/>
      <c r="AE7103"/>
    </row>
    <row r="7104" spans="1:31" x14ac:dyDescent="0.2">
      <c r="A7104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S7104"/>
      <c r="T7104"/>
      <c r="U7104"/>
      <c r="V7104"/>
      <c r="W7104"/>
      <c r="X7104"/>
      <c r="Y7104"/>
      <c r="Z7104"/>
      <c r="AA7104"/>
      <c r="AB7104"/>
      <c r="AC7104"/>
      <c r="AD7104"/>
      <c r="AE7104"/>
    </row>
    <row r="7105" spans="1:31" x14ac:dyDescent="0.2">
      <c r="A7105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S7105"/>
      <c r="T7105"/>
      <c r="U7105"/>
      <c r="V7105"/>
      <c r="W7105"/>
      <c r="X7105"/>
      <c r="Y7105"/>
      <c r="Z7105"/>
      <c r="AA7105"/>
      <c r="AB7105"/>
      <c r="AC7105"/>
      <c r="AD7105"/>
      <c r="AE7105"/>
    </row>
    <row r="7106" spans="1:31" x14ac:dyDescent="0.2">
      <c r="A7106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S7106"/>
      <c r="T7106"/>
      <c r="U7106"/>
      <c r="V7106"/>
      <c r="W7106"/>
      <c r="X7106"/>
      <c r="Y7106"/>
      <c r="Z7106"/>
      <c r="AA7106"/>
      <c r="AB7106"/>
      <c r="AC7106"/>
      <c r="AD7106"/>
      <c r="AE7106"/>
    </row>
    <row r="7107" spans="1:31" x14ac:dyDescent="0.2">
      <c r="A7107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S7107"/>
      <c r="T7107"/>
      <c r="U7107"/>
      <c r="V7107"/>
      <c r="W7107"/>
      <c r="X7107"/>
      <c r="Y7107"/>
      <c r="Z7107"/>
      <c r="AA7107"/>
      <c r="AB7107"/>
      <c r="AC7107"/>
      <c r="AD7107"/>
      <c r="AE7107"/>
    </row>
    <row r="7108" spans="1:31" x14ac:dyDescent="0.2">
      <c r="A710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S7108"/>
      <c r="T7108"/>
      <c r="U7108"/>
      <c r="V7108"/>
      <c r="W7108"/>
      <c r="X7108"/>
      <c r="Y7108"/>
      <c r="Z7108"/>
      <c r="AA7108"/>
      <c r="AB7108"/>
      <c r="AC7108"/>
      <c r="AD7108"/>
      <c r="AE7108"/>
    </row>
    <row r="7109" spans="1:31" x14ac:dyDescent="0.2">
      <c r="A7109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S7109"/>
      <c r="T7109"/>
      <c r="U7109"/>
      <c r="V7109"/>
      <c r="W7109"/>
      <c r="X7109"/>
      <c r="Y7109"/>
      <c r="Z7109"/>
      <c r="AA7109"/>
      <c r="AB7109"/>
      <c r="AC7109"/>
      <c r="AD7109"/>
      <c r="AE7109"/>
    </row>
    <row r="7110" spans="1:31" x14ac:dyDescent="0.2">
      <c r="A7110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S7110"/>
      <c r="T7110"/>
      <c r="U7110"/>
      <c r="V7110"/>
      <c r="W7110"/>
      <c r="X7110"/>
      <c r="Y7110"/>
      <c r="Z7110"/>
      <c r="AA7110"/>
      <c r="AB7110"/>
      <c r="AC7110"/>
      <c r="AD7110"/>
      <c r="AE7110"/>
    </row>
    <row r="7111" spans="1:31" x14ac:dyDescent="0.2">
      <c r="A7111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S7111"/>
      <c r="T7111"/>
      <c r="U7111"/>
      <c r="V7111"/>
      <c r="W7111"/>
      <c r="X7111"/>
      <c r="Y7111"/>
      <c r="Z7111"/>
      <c r="AA7111"/>
      <c r="AB7111"/>
      <c r="AC7111"/>
      <c r="AD7111"/>
      <c r="AE7111"/>
    </row>
    <row r="7112" spans="1:31" x14ac:dyDescent="0.2">
      <c r="A7112"/>
      <c r="B7112"/>
      <c r="C7112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S7112"/>
      <c r="T7112"/>
      <c r="U7112"/>
      <c r="V7112"/>
      <c r="W7112"/>
      <c r="X7112"/>
      <c r="Y7112"/>
      <c r="Z7112"/>
      <c r="AA7112"/>
      <c r="AB7112"/>
      <c r="AC7112"/>
      <c r="AD7112"/>
      <c r="AE7112"/>
    </row>
    <row r="7113" spans="1:31" x14ac:dyDescent="0.2">
      <c r="A7113"/>
      <c r="B7113"/>
      <c r="C7113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S7113"/>
      <c r="T7113"/>
      <c r="U7113"/>
      <c r="V7113"/>
      <c r="W7113"/>
      <c r="X7113"/>
      <c r="Y7113"/>
      <c r="Z7113"/>
      <c r="AA7113"/>
      <c r="AB7113"/>
      <c r="AC7113"/>
      <c r="AD7113"/>
      <c r="AE7113"/>
    </row>
    <row r="7114" spans="1:31" x14ac:dyDescent="0.2">
      <c r="A7114"/>
      <c r="B7114"/>
      <c r="C711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S7114"/>
      <c r="T7114"/>
      <c r="U7114"/>
      <c r="V7114"/>
      <c r="W7114"/>
      <c r="X7114"/>
      <c r="Y7114"/>
      <c r="Z7114"/>
      <c r="AA7114"/>
      <c r="AB7114"/>
      <c r="AC7114"/>
      <c r="AD7114"/>
      <c r="AE7114"/>
    </row>
    <row r="7115" spans="1:31" x14ac:dyDescent="0.2">
      <c r="A7115"/>
      <c r="B7115"/>
      <c r="C7115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S7115"/>
      <c r="T7115"/>
      <c r="U7115"/>
      <c r="V7115"/>
      <c r="W7115"/>
      <c r="X7115"/>
      <c r="Y7115"/>
      <c r="Z7115"/>
      <c r="AA7115"/>
      <c r="AB7115"/>
      <c r="AC7115"/>
      <c r="AD7115"/>
      <c r="AE7115"/>
    </row>
    <row r="7116" spans="1:31" x14ac:dyDescent="0.2">
      <c r="A7116"/>
      <c r="B7116"/>
      <c r="C7116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S7116"/>
      <c r="T7116"/>
      <c r="U7116"/>
      <c r="V7116"/>
      <c r="W7116"/>
      <c r="X7116"/>
      <c r="Y7116"/>
      <c r="Z7116"/>
      <c r="AA7116"/>
      <c r="AB7116"/>
      <c r="AC7116"/>
      <c r="AD7116"/>
      <c r="AE7116"/>
    </row>
    <row r="7117" spans="1:31" x14ac:dyDescent="0.2">
      <c r="A7117"/>
      <c r="B7117"/>
      <c r="C7117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S7117"/>
      <c r="T7117"/>
      <c r="U7117"/>
      <c r="V7117"/>
      <c r="W7117"/>
      <c r="X7117"/>
      <c r="Y7117"/>
      <c r="Z7117"/>
      <c r="AA7117"/>
      <c r="AB7117"/>
      <c r="AC7117"/>
      <c r="AD7117"/>
      <c r="AE7117"/>
    </row>
    <row r="7118" spans="1:31" x14ac:dyDescent="0.2">
      <c r="A7118"/>
      <c r="B7118"/>
      <c r="C7118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S7118"/>
      <c r="T7118"/>
      <c r="U7118"/>
      <c r="V7118"/>
      <c r="W7118"/>
      <c r="X7118"/>
      <c r="Y7118"/>
      <c r="Z7118"/>
      <c r="AA7118"/>
      <c r="AB7118"/>
      <c r="AC7118"/>
      <c r="AD7118"/>
      <c r="AE7118"/>
    </row>
    <row r="7119" spans="1:31" x14ac:dyDescent="0.2">
      <c r="A7119"/>
      <c r="B7119"/>
      <c r="C7119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S7119"/>
      <c r="T7119"/>
      <c r="U7119"/>
      <c r="V7119"/>
      <c r="W7119"/>
      <c r="X7119"/>
      <c r="Y7119"/>
      <c r="Z7119"/>
      <c r="AA7119"/>
      <c r="AB7119"/>
      <c r="AC7119"/>
      <c r="AD7119"/>
      <c r="AE7119"/>
    </row>
    <row r="7120" spans="1:31" x14ac:dyDescent="0.2">
      <c r="A7120"/>
      <c r="B7120"/>
      <c r="C7120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S7120"/>
      <c r="T7120"/>
      <c r="U7120"/>
      <c r="V7120"/>
      <c r="W7120"/>
      <c r="X7120"/>
      <c r="Y7120"/>
      <c r="Z7120"/>
      <c r="AA7120"/>
      <c r="AB7120"/>
      <c r="AC7120"/>
      <c r="AD7120"/>
      <c r="AE7120"/>
    </row>
    <row r="7121" spans="1:31" x14ac:dyDescent="0.2">
      <c r="A7121"/>
      <c r="B7121"/>
      <c r="C7121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S7121"/>
      <c r="T7121"/>
      <c r="U7121"/>
      <c r="V7121"/>
      <c r="W7121"/>
      <c r="X7121"/>
      <c r="Y7121"/>
      <c r="Z7121"/>
      <c r="AA7121"/>
      <c r="AB7121"/>
      <c r="AC7121"/>
      <c r="AD7121"/>
      <c r="AE7121"/>
    </row>
    <row r="7122" spans="1:31" x14ac:dyDescent="0.2">
      <c r="A7122"/>
      <c r="B7122"/>
      <c r="C7122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S7122"/>
      <c r="T7122"/>
      <c r="U7122"/>
      <c r="V7122"/>
      <c r="W7122"/>
      <c r="X7122"/>
      <c r="Y7122"/>
      <c r="Z7122"/>
      <c r="AA7122"/>
      <c r="AB7122"/>
      <c r="AC7122"/>
      <c r="AD7122"/>
      <c r="AE7122"/>
    </row>
    <row r="7123" spans="1:31" x14ac:dyDescent="0.2">
      <c r="A7123"/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S7123"/>
      <c r="T7123"/>
      <c r="U7123"/>
      <c r="V7123"/>
      <c r="W7123"/>
      <c r="X7123"/>
      <c r="Y7123"/>
      <c r="Z7123"/>
      <c r="AA7123"/>
      <c r="AB7123"/>
      <c r="AC7123"/>
      <c r="AD7123"/>
      <c r="AE7123"/>
    </row>
    <row r="7124" spans="1:31" x14ac:dyDescent="0.2">
      <c r="A7124"/>
      <c r="B7124"/>
      <c r="C712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S7124"/>
      <c r="T7124"/>
      <c r="U7124"/>
      <c r="V7124"/>
      <c r="W7124"/>
      <c r="X7124"/>
      <c r="Y7124"/>
      <c r="Z7124"/>
      <c r="AA7124"/>
      <c r="AB7124"/>
      <c r="AC7124"/>
      <c r="AD7124"/>
      <c r="AE7124"/>
    </row>
    <row r="7125" spans="1:31" x14ac:dyDescent="0.2">
      <c r="A7125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S7125"/>
      <c r="T7125"/>
      <c r="U7125"/>
      <c r="V7125"/>
      <c r="W7125"/>
      <c r="X7125"/>
      <c r="Y7125"/>
      <c r="Z7125"/>
      <c r="AA7125"/>
      <c r="AB7125"/>
      <c r="AC7125"/>
      <c r="AD7125"/>
      <c r="AE7125"/>
    </row>
    <row r="7126" spans="1:31" x14ac:dyDescent="0.2">
      <c r="A7126"/>
      <c r="B7126"/>
      <c r="C7126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S7126"/>
      <c r="T7126"/>
      <c r="U7126"/>
      <c r="V7126"/>
      <c r="W7126"/>
      <c r="X7126"/>
      <c r="Y7126"/>
      <c r="Z7126"/>
      <c r="AA7126"/>
      <c r="AB7126"/>
      <c r="AC7126"/>
      <c r="AD7126"/>
      <c r="AE7126"/>
    </row>
    <row r="7127" spans="1:31" x14ac:dyDescent="0.2">
      <c r="A7127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S7127"/>
      <c r="T7127"/>
      <c r="U7127"/>
      <c r="V7127"/>
      <c r="W7127"/>
      <c r="X7127"/>
      <c r="Y7127"/>
      <c r="Z7127"/>
      <c r="AA7127"/>
      <c r="AB7127"/>
      <c r="AC7127"/>
      <c r="AD7127"/>
      <c r="AE7127"/>
    </row>
    <row r="7128" spans="1:31" x14ac:dyDescent="0.2">
      <c r="A712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S7128"/>
      <c r="T7128"/>
      <c r="U7128"/>
      <c r="V7128"/>
      <c r="W7128"/>
      <c r="X7128"/>
      <c r="Y7128"/>
      <c r="Z7128"/>
      <c r="AA7128"/>
      <c r="AB7128"/>
      <c r="AC7128"/>
      <c r="AD7128"/>
      <c r="AE7128"/>
    </row>
    <row r="7129" spans="1:31" x14ac:dyDescent="0.2">
      <c r="A7129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S7129"/>
      <c r="T7129"/>
      <c r="U7129"/>
      <c r="V7129"/>
      <c r="W7129"/>
      <c r="X7129"/>
      <c r="Y7129"/>
      <c r="Z7129"/>
      <c r="AA7129"/>
      <c r="AB7129"/>
      <c r="AC7129"/>
      <c r="AD7129"/>
      <c r="AE7129"/>
    </row>
    <row r="7130" spans="1:31" x14ac:dyDescent="0.2">
      <c r="A7130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S7130"/>
      <c r="T7130"/>
      <c r="U7130"/>
      <c r="V7130"/>
      <c r="W7130"/>
      <c r="X7130"/>
      <c r="Y7130"/>
      <c r="Z7130"/>
      <c r="AA7130"/>
      <c r="AB7130"/>
      <c r="AC7130"/>
      <c r="AD7130"/>
      <c r="AE7130"/>
    </row>
    <row r="7131" spans="1:31" x14ac:dyDescent="0.2">
      <c r="A7131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S7131"/>
      <c r="T7131"/>
      <c r="U7131"/>
      <c r="V7131"/>
      <c r="W7131"/>
      <c r="X7131"/>
      <c r="Y7131"/>
      <c r="Z7131"/>
      <c r="AA7131"/>
      <c r="AB7131"/>
      <c r="AC7131"/>
      <c r="AD7131"/>
      <c r="AE7131"/>
    </row>
    <row r="7132" spans="1:31" x14ac:dyDescent="0.2">
      <c r="A7132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S7132"/>
      <c r="T7132"/>
      <c r="U7132"/>
      <c r="V7132"/>
      <c r="W7132"/>
      <c r="X7132"/>
      <c r="Y7132"/>
      <c r="Z7132"/>
      <c r="AA7132"/>
      <c r="AB7132"/>
      <c r="AC7132"/>
      <c r="AD7132"/>
      <c r="AE7132"/>
    </row>
    <row r="7133" spans="1:31" x14ac:dyDescent="0.2">
      <c r="A7133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S7133"/>
      <c r="T7133"/>
      <c r="U7133"/>
      <c r="V7133"/>
      <c r="W7133"/>
      <c r="X7133"/>
      <c r="Y7133"/>
      <c r="Z7133"/>
      <c r="AA7133"/>
      <c r="AB7133"/>
      <c r="AC7133"/>
      <c r="AD7133"/>
      <c r="AE7133"/>
    </row>
    <row r="7134" spans="1:31" x14ac:dyDescent="0.2">
      <c r="A7134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S7134"/>
      <c r="T7134"/>
      <c r="U7134"/>
      <c r="V7134"/>
      <c r="W7134"/>
      <c r="X7134"/>
      <c r="Y7134"/>
      <c r="Z7134"/>
      <c r="AA7134"/>
      <c r="AB7134"/>
      <c r="AC7134"/>
      <c r="AD7134"/>
      <c r="AE7134"/>
    </row>
    <row r="7135" spans="1:31" x14ac:dyDescent="0.2">
      <c r="A7135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S7135"/>
      <c r="T7135"/>
      <c r="U7135"/>
      <c r="V7135"/>
      <c r="W7135"/>
      <c r="X7135"/>
      <c r="Y7135"/>
      <c r="Z7135"/>
      <c r="AA7135"/>
      <c r="AB7135"/>
      <c r="AC7135"/>
      <c r="AD7135"/>
      <c r="AE7135"/>
    </row>
    <row r="7136" spans="1:31" x14ac:dyDescent="0.2">
      <c r="A7136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S7136"/>
      <c r="T7136"/>
      <c r="U7136"/>
      <c r="V7136"/>
      <c r="W7136"/>
      <c r="X7136"/>
      <c r="Y7136"/>
      <c r="Z7136"/>
      <c r="AA7136"/>
      <c r="AB7136"/>
      <c r="AC7136"/>
      <c r="AD7136"/>
      <c r="AE7136"/>
    </row>
    <row r="7137" spans="1:31" x14ac:dyDescent="0.2">
      <c r="A7137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S7137"/>
      <c r="T7137"/>
      <c r="U7137"/>
      <c r="V7137"/>
      <c r="W7137"/>
      <c r="X7137"/>
      <c r="Y7137"/>
      <c r="Z7137"/>
      <c r="AA7137"/>
      <c r="AB7137"/>
      <c r="AC7137"/>
      <c r="AD7137"/>
      <c r="AE7137"/>
    </row>
    <row r="7138" spans="1:31" x14ac:dyDescent="0.2">
      <c r="A713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S7138"/>
      <c r="T7138"/>
      <c r="U7138"/>
      <c r="V7138"/>
      <c r="W7138"/>
      <c r="X7138"/>
      <c r="Y7138"/>
      <c r="Z7138"/>
      <c r="AA7138"/>
      <c r="AB7138"/>
      <c r="AC7138"/>
      <c r="AD7138"/>
      <c r="AE7138"/>
    </row>
    <row r="7139" spans="1:31" x14ac:dyDescent="0.2">
      <c r="A7139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S7139"/>
      <c r="T7139"/>
      <c r="U7139"/>
      <c r="V7139"/>
      <c r="W7139"/>
      <c r="X7139"/>
      <c r="Y7139"/>
      <c r="Z7139"/>
      <c r="AA7139"/>
      <c r="AB7139"/>
      <c r="AC7139"/>
      <c r="AD7139"/>
      <c r="AE7139"/>
    </row>
    <row r="7140" spans="1:31" x14ac:dyDescent="0.2">
      <c r="A7140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S7140"/>
      <c r="T7140"/>
      <c r="U7140"/>
      <c r="V7140"/>
      <c r="W7140"/>
      <c r="X7140"/>
      <c r="Y7140"/>
      <c r="Z7140"/>
      <c r="AA7140"/>
      <c r="AB7140"/>
      <c r="AC7140"/>
      <c r="AD7140"/>
      <c r="AE7140"/>
    </row>
    <row r="7141" spans="1:31" x14ac:dyDescent="0.2">
      <c r="A7141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S7141"/>
      <c r="T7141"/>
      <c r="U7141"/>
      <c r="V7141"/>
      <c r="W7141"/>
      <c r="X7141"/>
      <c r="Y7141"/>
      <c r="Z7141"/>
      <c r="AA7141"/>
      <c r="AB7141"/>
      <c r="AC7141"/>
      <c r="AD7141"/>
      <c r="AE7141"/>
    </row>
    <row r="7142" spans="1:31" x14ac:dyDescent="0.2">
      <c r="A7142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S7142"/>
      <c r="T7142"/>
      <c r="U7142"/>
      <c r="V7142"/>
      <c r="W7142"/>
      <c r="X7142"/>
      <c r="Y7142"/>
      <c r="Z7142"/>
      <c r="AA7142"/>
      <c r="AB7142"/>
      <c r="AC7142"/>
      <c r="AD7142"/>
      <c r="AE7142"/>
    </row>
    <row r="7143" spans="1:31" x14ac:dyDescent="0.2">
      <c r="A7143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S7143"/>
      <c r="T7143"/>
      <c r="U7143"/>
      <c r="V7143"/>
      <c r="W7143"/>
      <c r="X7143"/>
      <c r="Y7143"/>
      <c r="Z7143"/>
      <c r="AA7143"/>
      <c r="AB7143"/>
      <c r="AC7143"/>
      <c r="AD7143"/>
      <c r="AE7143"/>
    </row>
    <row r="7144" spans="1:31" x14ac:dyDescent="0.2">
      <c r="A7144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S7144"/>
      <c r="T7144"/>
      <c r="U7144"/>
      <c r="V7144"/>
      <c r="W7144"/>
      <c r="X7144"/>
      <c r="Y7144"/>
      <c r="Z7144"/>
      <c r="AA7144"/>
      <c r="AB7144"/>
      <c r="AC7144"/>
      <c r="AD7144"/>
      <c r="AE7144"/>
    </row>
    <row r="7145" spans="1:31" x14ac:dyDescent="0.2">
      <c r="A7145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S7145"/>
      <c r="T7145"/>
      <c r="U7145"/>
      <c r="V7145"/>
      <c r="W7145"/>
      <c r="X7145"/>
      <c r="Y7145"/>
      <c r="Z7145"/>
      <c r="AA7145"/>
      <c r="AB7145"/>
      <c r="AC7145"/>
      <c r="AD7145"/>
      <c r="AE7145"/>
    </row>
    <row r="7146" spans="1:31" x14ac:dyDescent="0.2">
      <c r="A7146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S7146"/>
      <c r="T7146"/>
      <c r="U7146"/>
      <c r="V7146"/>
      <c r="W7146"/>
      <c r="X7146"/>
      <c r="Y7146"/>
      <c r="Z7146"/>
      <c r="AA7146"/>
      <c r="AB7146"/>
      <c r="AC7146"/>
      <c r="AD7146"/>
      <c r="AE7146"/>
    </row>
    <row r="7147" spans="1:31" x14ac:dyDescent="0.2">
      <c r="A7147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S7147"/>
      <c r="T7147"/>
      <c r="U7147"/>
      <c r="V7147"/>
      <c r="W7147"/>
      <c r="X7147"/>
      <c r="Y7147"/>
      <c r="Z7147"/>
      <c r="AA7147"/>
      <c r="AB7147"/>
      <c r="AC7147"/>
      <c r="AD7147"/>
      <c r="AE7147"/>
    </row>
    <row r="7148" spans="1:31" x14ac:dyDescent="0.2">
      <c r="A714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S7148"/>
      <c r="T7148"/>
      <c r="U7148"/>
      <c r="V7148"/>
      <c r="W7148"/>
      <c r="X7148"/>
      <c r="Y7148"/>
      <c r="Z7148"/>
      <c r="AA7148"/>
      <c r="AB7148"/>
      <c r="AC7148"/>
      <c r="AD7148"/>
      <c r="AE7148"/>
    </row>
    <row r="7149" spans="1:31" x14ac:dyDescent="0.2">
      <c r="A7149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S7149"/>
      <c r="T7149"/>
      <c r="U7149"/>
      <c r="V7149"/>
      <c r="W7149"/>
      <c r="X7149"/>
      <c r="Y7149"/>
      <c r="Z7149"/>
      <c r="AA7149"/>
      <c r="AB7149"/>
      <c r="AC7149"/>
      <c r="AD7149"/>
      <c r="AE7149"/>
    </row>
    <row r="7150" spans="1:31" x14ac:dyDescent="0.2">
      <c r="A7150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S7150"/>
      <c r="T7150"/>
      <c r="U7150"/>
      <c r="V7150"/>
      <c r="W7150"/>
      <c r="X7150"/>
      <c r="Y7150"/>
      <c r="Z7150"/>
      <c r="AA7150"/>
      <c r="AB7150"/>
      <c r="AC7150"/>
      <c r="AD7150"/>
      <c r="AE7150"/>
    </row>
    <row r="7151" spans="1:31" x14ac:dyDescent="0.2">
      <c r="A7151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S7151"/>
      <c r="T7151"/>
      <c r="U7151"/>
      <c r="V7151"/>
      <c r="W7151"/>
      <c r="X7151"/>
      <c r="Y7151"/>
      <c r="Z7151"/>
      <c r="AA7151"/>
      <c r="AB7151"/>
      <c r="AC7151"/>
      <c r="AD7151"/>
      <c r="AE7151"/>
    </row>
    <row r="7152" spans="1:31" x14ac:dyDescent="0.2">
      <c r="A7152"/>
      <c r="B7152"/>
      <c r="C7152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S7152"/>
      <c r="T7152"/>
      <c r="U7152"/>
      <c r="V7152"/>
      <c r="W7152"/>
      <c r="X7152"/>
      <c r="Y7152"/>
      <c r="Z7152"/>
      <c r="AA7152"/>
      <c r="AB7152"/>
      <c r="AC7152"/>
      <c r="AD7152"/>
      <c r="AE7152"/>
    </row>
    <row r="7153" spans="1:31" x14ac:dyDescent="0.2">
      <c r="A7153"/>
      <c r="B7153"/>
      <c r="C7153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S7153"/>
      <c r="T7153"/>
      <c r="U7153"/>
      <c r="V7153"/>
      <c r="W7153"/>
      <c r="X7153"/>
      <c r="Y7153"/>
      <c r="Z7153"/>
      <c r="AA7153"/>
      <c r="AB7153"/>
      <c r="AC7153"/>
      <c r="AD7153"/>
      <c r="AE7153"/>
    </row>
    <row r="7154" spans="1:31" x14ac:dyDescent="0.2">
      <c r="A7154"/>
      <c r="B7154"/>
      <c r="C715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S7154"/>
      <c r="T7154"/>
      <c r="U7154"/>
      <c r="V7154"/>
      <c r="W7154"/>
      <c r="X7154"/>
      <c r="Y7154"/>
      <c r="Z7154"/>
      <c r="AA7154"/>
      <c r="AB7154"/>
      <c r="AC7154"/>
      <c r="AD7154"/>
      <c r="AE7154"/>
    </row>
    <row r="7155" spans="1:31" x14ac:dyDescent="0.2">
      <c r="A7155"/>
      <c r="B7155"/>
      <c r="C7155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S7155"/>
      <c r="T7155"/>
      <c r="U7155"/>
      <c r="V7155"/>
      <c r="W7155"/>
      <c r="X7155"/>
      <c r="Y7155"/>
      <c r="Z7155"/>
      <c r="AA7155"/>
      <c r="AB7155"/>
      <c r="AC7155"/>
      <c r="AD7155"/>
      <c r="AE7155"/>
    </row>
    <row r="7156" spans="1:31" x14ac:dyDescent="0.2">
      <c r="A7156"/>
      <c r="B7156"/>
      <c r="C7156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S7156"/>
      <c r="T7156"/>
      <c r="U7156"/>
      <c r="V7156"/>
      <c r="W7156"/>
      <c r="X7156"/>
      <c r="Y7156"/>
      <c r="Z7156"/>
      <c r="AA7156"/>
      <c r="AB7156"/>
      <c r="AC7156"/>
      <c r="AD7156"/>
      <c r="AE7156"/>
    </row>
    <row r="7157" spans="1:31" x14ac:dyDescent="0.2">
      <c r="A7157"/>
      <c r="B7157"/>
      <c r="C7157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S7157"/>
      <c r="T7157"/>
      <c r="U7157"/>
      <c r="V7157"/>
      <c r="W7157"/>
      <c r="X7157"/>
      <c r="Y7157"/>
      <c r="Z7157"/>
      <c r="AA7157"/>
      <c r="AB7157"/>
      <c r="AC7157"/>
      <c r="AD7157"/>
      <c r="AE7157"/>
    </row>
    <row r="7158" spans="1:31" x14ac:dyDescent="0.2">
      <c r="A7158"/>
      <c r="B7158"/>
      <c r="C7158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S7158"/>
      <c r="T7158"/>
      <c r="U7158"/>
      <c r="V7158"/>
      <c r="W7158"/>
      <c r="X7158"/>
      <c r="Y7158"/>
      <c r="Z7158"/>
      <c r="AA7158"/>
      <c r="AB7158"/>
      <c r="AC7158"/>
      <c r="AD7158"/>
      <c r="AE7158"/>
    </row>
    <row r="7159" spans="1:31" x14ac:dyDescent="0.2">
      <c r="A7159"/>
      <c r="B7159"/>
      <c r="C7159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S7159"/>
      <c r="T7159"/>
      <c r="U7159"/>
      <c r="V7159"/>
      <c r="W7159"/>
      <c r="X7159"/>
      <c r="Y7159"/>
      <c r="Z7159"/>
      <c r="AA7159"/>
      <c r="AB7159"/>
      <c r="AC7159"/>
      <c r="AD7159"/>
      <c r="AE7159"/>
    </row>
    <row r="7160" spans="1:31" x14ac:dyDescent="0.2">
      <c r="A7160"/>
      <c r="B7160"/>
      <c r="C7160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S7160"/>
      <c r="T7160"/>
      <c r="U7160"/>
      <c r="V7160"/>
      <c r="W7160"/>
      <c r="X7160"/>
      <c r="Y7160"/>
      <c r="Z7160"/>
      <c r="AA7160"/>
      <c r="AB7160"/>
      <c r="AC7160"/>
      <c r="AD7160"/>
      <c r="AE7160"/>
    </row>
    <row r="7161" spans="1:31" x14ac:dyDescent="0.2">
      <c r="A7161"/>
      <c r="B7161"/>
      <c r="C7161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S7161"/>
      <c r="T7161"/>
      <c r="U7161"/>
      <c r="V7161"/>
      <c r="W7161"/>
      <c r="X7161"/>
      <c r="Y7161"/>
      <c r="Z7161"/>
      <c r="AA7161"/>
      <c r="AB7161"/>
      <c r="AC7161"/>
      <c r="AD7161"/>
      <c r="AE7161"/>
    </row>
    <row r="7162" spans="1:31" x14ac:dyDescent="0.2">
      <c r="A7162"/>
      <c r="B7162"/>
      <c r="C7162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S7162"/>
      <c r="T7162"/>
      <c r="U7162"/>
      <c r="V7162"/>
      <c r="W7162"/>
      <c r="X7162"/>
      <c r="Y7162"/>
      <c r="Z7162"/>
      <c r="AA7162"/>
      <c r="AB7162"/>
      <c r="AC7162"/>
      <c r="AD7162"/>
      <c r="AE7162"/>
    </row>
    <row r="7163" spans="1:31" x14ac:dyDescent="0.2">
      <c r="A7163"/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S7163"/>
      <c r="T7163"/>
      <c r="U7163"/>
      <c r="V7163"/>
      <c r="W7163"/>
      <c r="X7163"/>
      <c r="Y7163"/>
      <c r="Z7163"/>
      <c r="AA7163"/>
      <c r="AB7163"/>
      <c r="AC7163"/>
      <c r="AD7163"/>
      <c r="AE7163"/>
    </row>
    <row r="7164" spans="1:31" x14ac:dyDescent="0.2">
      <c r="A7164"/>
      <c r="B7164"/>
      <c r="C716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S7164"/>
      <c r="T7164"/>
      <c r="U7164"/>
      <c r="V7164"/>
      <c r="W7164"/>
      <c r="X7164"/>
      <c r="Y7164"/>
      <c r="Z7164"/>
      <c r="AA7164"/>
      <c r="AB7164"/>
      <c r="AC7164"/>
      <c r="AD7164"/>
      <c r="AE7164"/>
    </row>
    <row r="7165" spans="1:31" x14ac:dyDescent="0.2">
      <c r="A7165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S7165"/>
      <c r="T7165"/>
      <c r="U7165"/>
      <c r="V7165"/>
      <c r="W7165"/>
      <c r="X7165"/>
      <c r="Y7165"/>
      <c r="Z7165"/>
      <c r="AA7165"/>
      <c r="AB7165"/>
      <c r="AC7165"/>
      <c r="AD7165"/>
      <c r="AE7165"/>
    </row>
    <row r="7166" spans="1:31" x14ac:dyDescent="0.2">
      <c r="A7166"/>
      <c r="B7166"/>
      <c r="C7166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S7166"/>
      <c r="T7166"/>
      <c r="U7166"/>
      <c r="V7166"/>
      <c r="W7166"/>
      <c r="X7166"/>
      <c r="Y7166"/>
      <c r="Z7166"/>
      <c r="AA7166"/>
      <c r="AB7166"/>
      <c r="AC7166"/>
      <c r="AD7166"/>
      <c r="AE7166"/>
    </row>
    <row r="7167" spans="1:31" x14ac:dyDescent="0.2">
      <c r="A7167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S7167"/>
      <c r="T7167"/>
      <c r="U7167"/>
      <c r="V7167"/>
      <c r="W7167"/>
      <c r="X7167"/>
      <c r="Y7167"/>
      <c r="Z7167"/>
      <c r="AA7167"/>
      <c r="AB7167"/>
      <c r="AC7167"/>
      <c r="AD7167"/>
      <c r="AE7167"/>
    </row>
    <row r="7168" spans="1:31" x14ac:dyDescent="0.2">
      <c r="A716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S7168"/>
      <c r="T7168"/>
      <c r="U7168"/>
      <c r="V7168"/>
      <c r="W7168"/>
      <c r="X7168"/>
      <c r="Y7168"/>
      <c r="Z7168"/>
      <c r="AA7168"/>
      <c r="AB7168"/>
      <c r="AC7168"/>
      <c r="AD7168"/>
      <c r="AE7168"/>
    </row>
    <row r="7169" spans="1:31" x14ac:dyDescent="0.2">
      <c r="A7169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S7169"/>
      <c r="T7169"/>
      <c r="U7169"/>
      <c r="V7169"/>
      <c r="W7169"/>
      <c r="X7169"/>
      <c r="Y7169"/>
      <c r="Z7169"/>
      <c r="AA7169"/>
      <c r="AB7169"/>
      <c r="AC7169"/>
      <c r="AD7169"/>
      <c r="AE7169"/>
    </row>
    <row r="7170" spans="1:31" x14ac:dyDescent="0.2">
      <c r="A7170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S7170"/>
      <c r="T7170"/>
      <c r="U7170"/>
      <c r="V7170"/>
      <c r="W7170"/>
      <c r="X7170"/>
      <c r="Y7170"/>
      <c r="Z7170"/>
      <c r="AA7170"/>
      <c r="AB7170"/>
      <c r="AC7170"/>
      <c r="AD7170"/>
      <c r="AE7170"/>
    </row>
    <row r="7171" spans="1:31" x14ac:dyDescent="0.2">
      <c r="A7171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S7171"/>
      <c r="T7171"/>
      <c r="U7171"/>
      <c r="V7171"/>
      <c r="W7171"/>
      <c r="X7171"/>
      <c r="Y7171"/>
      <c r="Z7171"/>
      <c r="AA7171"/>
      <c r="AB7171"/>
      <c r="AC7171"/>
      <c r="AD7171"/>
      <c r="AE7171"/>
    </row>
    <row r="7172" spans="1:31" x14ac:dyDescent="0.2">
      <c r="A7172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S7172"/>
      <c r="T7172"/>
      <c r="U7172"/>
      <c r="V7172"/>
      <c r="W7172"/>
      <c r="X7172"/>
      <c r="Y7172"/>
      <c r="Z7172"/>
      <c r="AA7172"/>
      <c r="AB7172"/>
      <c r="AC7172"/>
      <c r="AD7172"/>
      <c r="AE7172"/>
    </row>
    <row r="7173" spans="1:31" x14ac:dyDescent="0.2">
      <c r="A7173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S7173"/>
      <c r="T7173"/>
      <c r="U7173"/>
      <c r="V7173"/>
      <c r="W7173"/>
      <c r="X7173"/>
      <c r="Y7173"/>
      <c r="Z7173"/>
      <c r="AA7173"/>
      <c r="AB7173"/>
      <c r="AC7173"/>
      <c r="AD7173"/>
      <c r="AE7173"/>
    </row>
    <row r="7174" spans="1:31" x14ac:dyDescent="0.2">
      <c r="A7174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S7174"/>
      <c r="T7174"/>
      <c r="U7174"/>
      <c r="V7174"/>
      <c r="W7174"/>
      <c r="X7174"/>
      <c r="Y7174"/>
      <c r="Z7174"/>
      <c r="AA7174"/>
      <c r="AB7174"/>
      <c r="AC7174"/>
      <c r="AD7174"/>
      <c r="AE7174"/>
    </row>
    <row r="7175" spans="1:31" x14ac:dyDescent="0.2">
      <c r="A7175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S7175"/>
      <c r="T7175"/>
      <c r="U7175"/>
      <c r="V7175"/>
      <c r="W7175"/>
      <c r="X7175"/>
      <c r="Y7175"/>
      <c r="Z7175"/>
      <c r="AA7175"/>
      <c r="AB7175"/>
      <c r="AC7175"/>
      <c r="AD7175"/>
      <c r="AE7175"/>
    </row>
    <row r="7176" spans="1:31" x14ac:dyDescent="0.2">
      <c r="A7176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S7176"/>
      <c r="T7176"/>
      <c r="U7176"/>
      <c r="V7176"/>
      <c r="W7176"/>
      <c r="X7176"/>
      <c r="Y7176"/>
      <c r="Z7176"/>
      <c r="AA7176"/>
      <c r="AB7176"/>
      <c r="AC7176"/>
      <c r="AD7176"/>
      <c r="AE7176"/>
    </row>
    <row r="7177" spans="1:31" x14ac:dyDescent="0.2">
      <c r="A7177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S7177"/>
      <c r="T7177"/>
      <c r="U7177"/>
      <c r="V7177"/>
      <c r="W7177"/>
      <c r="X7177"/>
      <c r="Y7177"/>
      <c r="Z7177"/>
      <c r="AA7177"/>
      <c r="AB7177"/>
      <c r="AC7177"/>
      <c r="AD7177"/>
      <c r="AE7177"/>
    </row>
    <row r="7178" spans="1:31" x14ac:dyDescent="0.2">
      <c r="A717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S7178"/>
      <c r="T7178"/>
      <c r="U7178"/>
      <c r="V7178"/>
      <c r="W7178"/>
      <c r="X7178"/>
      <c r="Y7178"/>
      <c r="Z7178"/>
      <c r="AA7178"/>
      <c r="AB7178"/>
      <c r="AC7178"/>
      <c r="AD7178"/>
      <c r="AE7178"/>
    </row>
    <row r="7179" spans="1:31" x14ac:dyDescent="0.2">
      <c r="A7179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S7179"/>
      <c r="T7179"/>
      <c r="U7179"/>
      <c r="V7179"/>
      <c r="W7179"/>
      <c r="X7179"/>
      <c r="Y7179"/>
      <c r="Z7179"/>
      <c r="AA7179"/>
      <c r="AB7179"/>
      <c r="AC7179"/>
      <c r="AD7179"/>
      <c r="AE7179"/>
    </row>
    <row r="7180" spans="1:31" x14ac:dyDescent="0.2">
      <c r="A7180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S7180"/>
      <c r="T7180"/>
      <c r="U7180"/>
      <c r="V7180"/>
      <c r="W7180"/>
      <c r="X7180"/>
      <c r="Y7180"/>
      <c r="Z7180"/>
      <c r="AA7180"/>
      <c r="AB7180"/>
      <c r="AC7180"/>
      <c r="AD7180"/>
      <c r="AE7180"/>
    </row>
    <row r="7181" spans="1:31" x14ac:dyDescent="0.2">
      <c r="A7181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S7181"/>
      <c r="T7181"/>
      <c r="U7181"/>
      <c r="V7181"/>
      <c r="W7181"/>
      <c r="X7181"/>
      <c r="Y7181"/>
      <c r="Z7181"/>
      <c r="AA7181"/>
      <c r="AB7181"/>
      <c r="AC7181"/>
      <c r="AD7181"/>
      <c r="AE7181"/>
    </row>
    <row r="7182" spans="1:31" x14ac:dyDescent="0.2">
      <c r="A7182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S7182"/>
      <c r="T7182"/>
      <c r="U7182"/>
      <c r="V7182"/>
      <c r="W7182"/>
      <c r="X7182"/>
      <c r="Y7182"/>
      <c r="Z7182"/>
      <c r="AA7182"/>
      <c r="AB7182"/>
      <c r="AC7182"/>
      <c r="AD7182"/>
      <c r="AE7182"/>
    </row>
    <row r="7183" spans="1:31" x14ac:dyDescent="0.2">
      <c r="A7183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S7183"/>
      <c r="T7183"/>
      <c r="U7183"/>
      <c r="V7183"/>
      <c r="W7183"/>
      <c r="X7183"/>
      <c r="Y7183"/>
      <c r="Z7183"/>
      <c r="AA7183"/>
      <c r="AB7183"/>
      <c r="AC7183"/>
      <c r="AD7183"/>
      <c r="AE7183"/>
    </row>
    <row r="7184" spans="1:31" x14ac:dyDescent="0.2">
      <c r="A7184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S7184"/>
      <c r="T7184"/>
      <c r="U7184"/>
      <c r="V7184"/>
      <c r="W7184"/>
      <c r="X7184"/>
      <c r="Y7184"/>
      <c r="Z7184"/>
      <c r="AA7184"/>
      <c r="AB7184"/>
      <c r="AC7184"/>
      <c r="AD7184"/>
      <c r="AE7184"/>
    </row>
    <row r="7185" spans="1:31" x14ac:dyDescent="0.2">
      <c r="A7185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S7185"/>
      <c r="T7185"/>
      <c r="U7185"/>
      <c r="V7185"/>
      <c r="W7185"/>
      <c r="X7185"/>
      <c r="Y7185"/>
      <c r="Z7185"/>
      <c r="AA7185"/>
      <c r="AB7185"/>
      <c r="AC7185"/>
      <c r="AD7185"/>
      <c r="AE7185"/>
    </row>
    <row r="7186" spans="1:31" x14ac:dyDescent="0.2">
      <c r="A7186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S7186"/>
      <c r="T7186"/>
      <c r="U7186"/>
      <c r="V7186"/>
      <c r="W7186"/>
      <c r="X7186"/>
      <c r="Y7186"/>
      <c r="Z7186"/>
      <c r="AA7186"/>
      <c r="AB7186"/>
      <c r="AC7186"/>
      <c r="AD7186"/>
      <c r="AE7186"/>
    </row>
    <row r="7187" spans="1:31" x14ac:dyDescent="0.2">
      <c r="A7187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S7187"/>
      <c r="T7187"/>
      <c r="U7187"/>
      <c r="V7187"/>
      <c r="W7187"/>
      <c r="X7187"/>
      <c r="Y7187"/>
      <c r="Z7187"/>
      <c r="AA7187"/>
      <c r="AB7187"/>
      <c r="AC7187"/>
      <c r="AD7187"/>
      <c r="AE7187"/>
    </row>
    <row r="7188" spans="1:31" x14ac:dyDescent="0.2">
      <c r="A718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S7188"/>
      <c r="T7188"/>
      <c r="U7188"/>
      <c r="V7188"/>
      <c r="W7188"/>
      <c r="X7188"/>
      <c r="Y7188"/>
      <c r="Z7188"/>
      <c r="AA7188"/>
      <c r="AB7188"/>
      <c r="AC7188"/>
      <c r="AD7188"/>
      <c r="AE7188"/>
    </row>
    <row r="7189" spans="1:31" x14ac:dyDescent="0.2">
      <c r="A7189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S7189"/>
      <c r="T7189"/>
      <c r="U7189"/>
      <c r="V7189"/>
      <c r="W7189"/>
      <c r="X7189"/>
      <c r="Y7189"/>
      <c r="Z7189"/>
      <c r="AA7189"/>
      <c r="AB7189"/>
      <c r="AC7189"/>
      <c r="AD7189"/>
      <c r="AE7189"/>
    </row>
    <row r="7190" spans="1:31" x14ac:dyDescent="0.2">
      <c r="A7190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S7190"/>
      <c r="T7190"/>
      <c r="U7190"/>
      <c r="V7190"/>
      <c r="W7190"/>
      <c r="X7190"/>
      <c r="Y7190"/>
      <c r="Z7190"/>
      <c r="AA7190"/>
      <c r="AB7190"/>
      <c r="AC7190"/>
      <c r="AD7190"/>
      <c r="AE7190"/>
    </row>
    <row r="7191" spans="1:31" x14ac:dyDescent="0.2">
      <c r="A7191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S7191"/>
      <c r="T7191"/>
      <c r="U7191"/>
      <c r="V7191"/>
      <c r="W7191"/>
      <c r="X7191"/>
      <c r="Y7191"/>
      <c r="Z7191"/>
      <c r="AA7191"/>
      <c r="AB7191"/>
      <c r="AC7191"/>
      <c r="AD7191"/>
      <c r="AE7191"/>
    </row>
    <row r="7192" spans="1:31" x14ac:dyDescent="0.2">
      <c r="A7192"/>
      <c r="B7192"/>
      <c r="C7192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S7192"/>
      <c r="T7192"/>
      <c r="U7192"/>
      <c r="V7192"/>
      <c r="W7192"/>
      <c r="X7192"/>
      <c r="Y7192"/>
      <c r="Z7192"/>
      <c r="AA7192"/>
      <c r="AB7192"/>
      <c r="AC7192"/>
      <c r="AD7192"/>
      <c r="AE7192"/>
    </row>
    <row r="7193" spans="1:31" x14ac:dyDescent="0.2">
      <c r="A7193"/>
      <c r="B7193"/>
      <c r="C7193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S7193"/>
      <c r="T7193"/>
      <c r="U7193"/>
      <c r="V7193"/>
      <c r="W7193"/>
      <c r="X7193"/>
      <c r="Y7193"/>
      <c r="Z7193"/>
      <c r="AA7193"/>
      <c r="AB7193"/>
      <c r="AC7193"/>
      <c r="AD7193"/>
      <c r="AE7193"/>
    </row>
    <row r="7194" spans="1:31" x14ac:dyDescent="0.2">
      <c r="A7194"/>
      <c r="B7194"/>
      <c r="C719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S7194"/>
      <c r="T7194"/>
      <c r="U7194"/>
      <c r="V7194"/>
      <c r="W7194"/>
      <c r="X7194"/>
      <c r="Y7194"/>
      <c r="Z7194"/>
      <c r="AA7194"/>
      <c r="AB7194"/>
      <c r="AC7194"/>
      <c r="AD7194"/>
      <c r="AE7194"/>
    </row>
    <row r="7195" spans="1:31" x14ac:dyDescent="0.2">
      <c r="A7195"/>
      <c r="B7195"/>
      <c r="C7195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S7195"/>
      <c r="T7195"/>
      <c r="U7195"/>
      <c r="V7195"/>
      <c r="W7195"/>
      <c r="X7195"/>
      <c r="Y7195"/>
      <c r="Z7195"/>
      <c r="AA7195"/>
      <c r="AB7195"/>
      <c r="AC7195"/>
      <c r="AD7195"/>
      <c r="AE7195"/>
    </row>
    <row r="7196" spans="1:31" x14ac:dyDescent="0.2">
      <c r="A7196"/>
      <c r="B7196"/>
      <c r="C7196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S7196"/>
      <c r="T7196"/>
      <c r="U7196"/>
      <c r="V7196"/>
      <c r="W7196"/>
      <c r="X7196"/>
      <c r="Y7196"/>
      <c r="Z7196"/>
      <c r="AA7196"/>
      <c r="AB7196"/>
      <c r="AC7196"/>
      <c r="AD7196"/>
      <c r="AE7196"/>
    </row>
    <row r="7197" spans="1:31" x14ac:dyDescent="0.2">
      <c r="A7197"/>
      <c r="B7197"/>
      <c r="C7197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S7197"/>
      <c r="T7197"/>
      <c r="U7197"/>
      <c r="V7197"/>
      <c r="W7197"/>
      <c r="X7197"/>
      <c r="Y7197"/>
      <c r="Z7197"/>
      <c r="AA7197"/>
      <c r="AB7197"/>
      <c r="AC7197"/>
      <c r="AD7197"/>
      <c r="AE7197"/>
    </row>
    <row r="7198" spans="1:31" x14ac:dyDescent="0.2">
      <c r="A7198"/>
      <c r="B7198"/>
      <c r="C7198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S7198"/>
      <c r="T7198"/>
      <c r="U7198"/>
      <c r="V7198"/>
      <c r="W7198"/>
      <c r="X7198"/>
      <c r="Y7198"/>
      <c r="Z7198"/>
      <c r="AA7198"/>
      <c r="AB7198"/>
      <c r="AC7198"/>
      <c r="AD7198"/>
      <c r="AE7198"/>
    </row>
    <row r="7199" spans="1:31" x14ac:dyDescent="0.2">
      <c r="A7199"/>
      <c r="B7199"/>
      <c r="C7199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S7199"/>
      <c r="T7199"/>
      <c r="U7199"/>
      <c r="V7199"/>
      <c r="W7199"/>
      <c r="X7199"/>
      <c r="Y7199"/>
      <c r="Z7199"/>
      <c r="AA7199"/>
      <c r="AB7199"/>
      <c r="AC7199"/>
      <c r="AD7199"/>
      <c r="AE7199"/>
    </row>
    <row r="7200" spans="1:31" x14ac:dyDescent="0.2">
      <c r="A7200"/>
      <c r="B7200"/>
      <c r="C7200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S7200"/>
      <c r="T7200"/>
      <c r="U7200"/>
      <c r="V7200"/>
      <c r="W7200"/>
      <c r="X7200"/>
      <c r="Y7200"/>
      <c r="Z7200"/>
      <c r="AA7200"/>
      <c r="AB7200"/>
      <c r="AC7200"/>
      <c r="AD7200"/>
      <c r="AE7200"/>
    </row>
    <row r="7201" spans="1:31" x14ac:dyDescent="0.2">
      <c r="A7201"/>
      <c r="B7201"/>
      <c r="C7201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S7201"/>
      <c r="T7201"/>
      <c r="U7201"/>
      <c r="V7201"/>
      <c r="W7201"/>
      <c r="X7201"/>
      <c r="Y7201"/>
      <c r="Z7201"/>
      <c r="AA7201"/>
      <c r="AB7201"/>
      <c r="AC7201"/>
      <c r="AD7201"/>
      <c r="AE7201"/>
    </row>
    <row r="7202" spans="1:31" x14ac:dyDescent="0.2">
      <c r="A7202"/>
      <c r="B7202"/>
      <c r="C7202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S7202"/>
      <c r="T7202"/>
      <c r="U7202"/>
      <c r="V7202"/>
      <c r="W7202"/>
      <c r="X7202"/>
      <c r="Y7202"/>
      <c r="Z7202"/>
      <c r="AA7202"/>
      <c r="AB7202"/>
      <c r="AC7202"/>
      <c r="AD7202"/>
      <c r="AE7202"/>
    </row>
    <row r="7203" spans="1:31" x14ac:dyDescent="0.2">
      <c r="A7203"/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S7203"/>
      <c r="T7203"/>
      <c r="U7203"/>
      <c r="V7203"/>
      <c r="W7203"/>
      <c r="X7203"/>
      <c r="Y7203"/>
      <c r="Z7203"/>
      <c r="AA7203"/>
      <c r="AB7203"/>
      <c r="AC7203"/>
      <c r="AD7203"/>
      <c r="AE7203"/>
    </row>
    <row r="7204" spans="1:31" x14ac:dyDescent="0.2">
      <c r="A7204"/>
      <c r="B7204"/>
      <c r="C720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S7204"/>
      <c r="T7204"/>
      <c r="U7204"/>
      <c r="V7204"/>
      <c r="W7204"/>
      <c r="X7204"/>
      <c r="Y7204"/>
      <c r="Z7204"/>
      <c r="AA7204"/>
      <c r="AB7204"/>
      <c r="AC7204"/>
      <c r="AD7204"/>
      <c r="AE7204"/>
    </row>
    <row r="7205" spans="1:31" x14ac:dyDescent="0.2">
      <c r="A7205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S7205"/>
      <c r="T7205"/>
      <c r="U7205"/>
      <c r="V7205"/>
      <c r="W7205"/>
      <c r="X7205"/>
      <c r="Y7205"/>
      <c r="Z7205"/>
      <c r="AA7205"/>
      <c r="AB7205"/>
      <c r="AC7205"/>
      <c r="AD7205"/>
      <c r="AE7205"/>
    </row>
    <row r="7206" spans="1:31" x14ac:dyDescent="0.2">
      <c r="A7206"/>
      <c r="B7206"/>
      <c r="C7206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S7206"/>
      <c r="T7206"/>
      <c r="U7206"/>
      <c r="V7206"/>
      <c r="W7206"/>
      <c r="X7206"/>
      <c r="Y7206"/>
      <c r="Z7206"/>
      <c r="AA7206"/>
      <c r="AB7206"/>
      <c r="AC7206"/>
      <c r="AD7206"/>
      <c r="AE7206"/>
    </row>
    <row r="7207" spans="1:31" x14ac:dyDescent="0.2">
      <c r="A7207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S7207"/>
      <c r="T7207"/>
      <c r="U7207"/>
      <c r="V7207"/>
      <c r="W7207"/>
      <c r="X7207"/>
      <c r="Y7207"/>
      <c r="Z7207"/>
      <c r="AA7207"/>
      <c r="AB7207"/>
      <c r="AC7207"/>
      <c r="AD7207"/>
      <c r="AE7207"/>
    </row>
    <row r="7208" spans="1:31" x14ac:dyDescent="0.2">
      <c r="A720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S7208"/>
      <c r="T7208"/>
      <c r="U7208"/>
      <c r="V7208"/>
      <c r="W7208"/>
      <c r="X7208"/>
      <c r="Y7208"/>
      <c r="Z7208"/>
      <c r="AA7208"/>
      <c r="AB7208"/>
      <c r="AC7208"/>
      <c r="AD7208"/>
      <c r="AE7208"/>
    </row>
    <row r="7209" spans="1:31" x14ac:dyDescent="0.2">
      <c r="A7209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S7209"/>
      <c r="T7209"/>
      <c r="U7209"/>
      <c r="V7209"/>
      <c r="W7209"/>
      <c r="X7209"/>
      <c r="Y7209"/>
      <c r="Z7209"/>
      <c r="AA7209"/>
      <c r="AB7209"/>
      <c r="AC7209"/>
      <c r="AD7209"/>
      <c r="AE7209"/>
    </row>
    <row r="7210" spans="1:31" x14ac:dyDescent="0.2">
      <c r="A7210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S7210"/>
      <c r="T7210"/>
      <c r="U7210"/>
      <c r="V7210"/>
      <c r="W7210"/>
      <c r="X7210"/>
      <c r="Y7210"/>
      <c r="Z7210"/>
      <c r="AA7210"/>
      <c r="AB7210"/>
      <c r="AC7210"/>
      <c r="AD7210"/>
      <c r="AE7210"/>
    </row>
    <row r="7211" spans="1:31" x14ac:dyDescent="0.2">
      <c r="A7211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S7211"/>
      <c r="T7211"/>
      <c r="U7211"/>
      <c r="V7211"/>
      <c r="W7211"/>
      <c r="X7211"/>
      <c r="Y7211"/>
      <c r="Z7211"/>
      <c r="AA7211"/>
      <c r="AB7211"/>
      <c r="AC7211"/>
      <c r="AD7211"/>
      <c r="AE7211"/>
    </row>
    <row r="7212" spans="1:31" x14ac:dyDescent="0.2">
      <c r="A7212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S7212"/>
      <c r="T7212"/>
      <c r="U7212"/>
      <c r="V7212"/>
      <c r="W7212"/>
      <c r="X7212"/>
      <c r="Y7212"/>
      <c r="Z7212"/>
      <c r="AA7212"/>
      <c r="AB7212"/>
      <c r="AC7212"/>
      <c r="AD7212"/>
      <c r="AE7212"/>
    </row>
    <row r="7213" spans="1:31" x14ac:dyDescent="0.2">
      <c r="A7213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S7213"/>
      <c r="T7213"/>
      <c r="U7213"/>
      <c r="V7213"/>
      <c r="W7213"/>
      <c r="X7213"/>
      <c r="Y7213"/>
      <c r="Z7213"/>
      <c r="AA7213"/>
      <c r="AB7213"/>
      <c r="AC7213"/>
      <c r="AD7213"/>
      <c r="AE7213"/>
    </row>
    <row r="7214" spans="1:31" x14ac:dyDescent="0.2">
      <c r="A7214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S7214"/>
      <c r="T7214"/>
      <c r="U7214"/>
      <c r="V7214"/>
      <c r="W7214"/>
      <c r="X7214"/>
      <c r="Y7214"/>
      <c r="Z7214"/>
      <c r="AA7214"/>
      <c r="AB7214"/>
      <c r="AC7214"/>
      <c r="AD7214"/>
      <c r="AE7214"/>
    </row>
    <row r="7215" spans="1:31" x14ac:dyDescent="0.2">
      <c r="A7215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S7215"/>
      <c r="T7215"/>
      <c r="U7215"/>
      <c r="V7215"/>
      <c r="W7215"/>
      <c r="X7215"/>
      <c r="Y7215"/>
      <c r="Z7215"/>
      <c r="AA7215"/>
      <c r="AB7215"/>
      <c r="AC7215"/>
      <c r="AD7215"/>
      <c r="AE7215"/>
    </row>
    <row r="7216" spans="1:31" x14ac:dyDescent="0.2">
      <c r="A7216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S7216"/>
      <c r="T7216"/>
      <c r="U7216"/>
      <c r="V7216"/>
      <c r="W7216"/>
      <c r="X7216"/>
      <c r="Y7216"/>
      <c r="Z7216"/>
      <c r="AA7216"/>
      <c r="AB7216"/>
      <c r="AC7216"/>
      <c r="AD7216"/>
      <c r="AE7216"/>
    </row>
    <row r="7217" spans="1:31" x14ac:dyDescent="0.2">
      <c r="A7217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S7217"/>
      <c r="T7217"/>
      <c r="U7217"/>
      <c r="V7217"/>
      <c r="W7217"/>
      <c r="X7217"/>
      <c r="Y7217"/>
      <c r="Z7217"/>
      <c r="AA7217"/>
      <c r="AB7217"/>
      <c r="AC7217"/>
      <c r="AD7217"/>
      <c r="AE7217"/>
    </row>
    <row r="7218" spans="1:31" x14ac:dyDescent="0.2">
      <c r="A721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S7218"/>
      <c r="T7218"/>
      <c r="U7218"/>
      <c r="V7218"/>
      <c r="W7218"/>
      <c r="X7218"/>
      <c r="Y7218"/>
      <c r="Z7218"/>
      <c r="AA7218"/>
      <c r="AB7218"/>
      <c r="AC7218"/>
      <c r="AD7218"/>
      <c r="AE7218"/>
    </row>
    <row r="7219" spans="1:31" x14ac:dyDescent="0.2">
      <c r="A7219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S7219"/>
      <c r="T7219"/>
      <c r="U7219"/>
      <c r="V7219"/>
      <c r="W7219"/>
      <c r="X7219"/>
      <c r="Y7219"/>
      <c r="Z7219"/>
      <c r="AA7219"/>
      <c r="AB7219"/>
      <c r="AC7219"/>
      <c r="AD7219"/>
      <c r="AE7219"/>
    </row>
    <row r="7220" spans="1:31" x14ac:dyDescent="0.2">
      <c r="A7220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S7220"/>
      <c r="T7220"/>
      <c r="U7220"/>
      <c r="V7220"/>
      <c r="W7220"/>
      <c r="X7220"/>
      <c r="Y7220"/>
      <c r="Z7220"/>
      <c r="AA7220"/>
      <c r="AB7220"/>
      <c r="AC7220"/>
      <c r="AD7220"/>
      <c r="AE7220"/>
    </row>
    <row r="7221" spans="1:31" x14ac:dyDescent="0.2">
      <c r="A7221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S7221"/>
      <c r="T7221"/>
      <c r="U7221"/>
      <c r="V7221"/>
      <c r="W7221"/>
      <c r="X7221"/>
      <c r="Y7221"/>
      <c r="Z7221"/>
      <c r="AA7221"/>
      <c r="AB7221"/>
      <c r="AC7221"/>
      <c r="AD7221"/>
      <c r="AE7221"/>
    </row>
    <row r="7222" spans="1:31" x14ac:dyDescent="0.2">
      <c r="A7222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S7222"/>
      <c r="T7222"/>
      <c r="U7222"/>
      <c r="V7222"/>
      <c r="W7222"/>
      <c r="X7222"/>
      <c r="Y7222"/>
      <c r="Z7222"/>
      <c r="AA7222"/>
      <c r="AB7222"/>
      <c r="AC7222"/>
      <c r="AD7222"/>
      <c r="AE7222"/>
    </row>
    <row r="7223" spans="1:31" x14ac:dyDescent="0.2">
      <c r="A7223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S7223"/>
      <c r="T7223"/>
      <c r="U7223"/>
      <c r="V7223"/>
      <c r="W7223"/>
      <c r="X7223"/>
      <c r="Y7223"/>
      <c r="Z7223"/>
      <c r="AA7223"/>
      <c r="AB7223"/>
      <c r="AC7223"/>
      <c r="AD7223"/>
      <c r="AE7223"/>
    </row>
    <row r="7224" spans="1:31" x14ac:dyDescent="0.2">
      <c r="A7224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S7224"/>
      <c r="T7224"/>
      <c r="U7224"/>
      <c r="V7224"/>
      <c r="W7224"/>
      <c r="X7224"/>
      <c r="Y7224"/>
      <c r="Z7224"/>
      <c r="AA7224"/>
      <c r="AB7224"/>
      <c r="AC7224"/>
      <c r="AD7224"/>
      <c r="AE7224"/>
    </row>
    <row r="7225" spans="1:31" x14ac:dyDescent="0.2">
      <c r="A7225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S7225"/>
      <c r="T7225"/>
      <c r="U7225"/>
      <c r="V7225"/>
      <c r="W7225"/>
      <c r="X7225"/>
      <c r="Y7225"/>
      <c r="Z7225"/>
      <c r="AA7225"/>
      <c r="AB7225"/>
      <c r="AC7225"/>
      <c r="AD7225"/>
      <c r="AE7225"/>
    </row>
    <row r="7226" spans="1:31" x14ac:dyDescent="0.2">
      <c r="A7226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S7226"/>
      <c r="T7226"/>
      <c r="U7226"/>
      <c r="V7226"/>
      <c r="W7226"/>
      <c r="X7226"/>
      <c r="Y7226"/>
      <c r="Z7226"/>
      <c r="AA7226"/>
      <c r="AB7226"/>
      <c r="AC7226"/>
      <c r="AD7226"/>
      <c r="AE7226"/>
    </row>
    <row r="7227" spans="1:31" x14ac:dyDescent="0.2">
      <c r="A7227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S7227"/>
      <c r="T7227"/>
      <c r="U7227"/>
      <c r="V7227"/>
      <c r="W7227"/>
      <c r="X7227"/>
      <c r="Y7227"/>
      <c r="Z7227"/>
      <c r="AA7227"/>
      <c r="AB7227"/>
      <c r="AC7227"/>
      <c r="AD7227"/>
      <c r="AE7227"/>
    </row>
    <row r="7228" spans="1:31" x14ac:dyDescent="0.2">
      <c r="A722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S7228"/>
      <c r="T7228"/>
      <c r="U7228"/>
      <c r="V7228"/>
      <c r="W7228"/>
      <c r="X7228"/>
      <c r="Y7228"/>
      <c r="Z7228"/>
      <c r="AA7228"/>
      <c r="AB7228"/>
      <c r="AC7228"/>
      <c r="AD7228"/>
      <c r="AE7228"/>
    </row>
    <row r="7229" spans="1:31" x14ac:dyDescent="0.2">
      <c r="A7229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S7229"/>
      <c r="T7229"/>
      <c r="U7229"/>
      <c r="V7229"/>
      <c r="W7229"/>
      <c r="X7229"/>
      <c r="Y7229"/>
      <c r="Z7229"/>
      <c r="AA7229"/>
      <c r="AB7229"/>
      <c r="AC7229"/>
      <c r="AD7229"/>
      <c r="AE7229"/>
    </row>
    <row r="7230" spans="1:31" x14ac:dyDescent="0.2">
      <c r="A7230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S7230"/>
      <c r="T7230"/>
      <c r="U7230"/>
      <c r="V7230"/>
      <c r="W7230"/>
      <c r="X7230"/>
      <c r="Y7230"/>
      <c r="Z7230"/>
      <c r="AA7230"/>
      <c r="AB7230"/>
      <c r="AC7230"/>
      <c r="AD7230"/>
      <c r="AE7230"/>
    </row>
    <row r="7231" spans="1:31" x14ac:dyDescent="0.2">
      <c r="A7231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S7231"/>
      <c r="T7231"/>
      <c r="U7231"/>
      <c r="V7231"/>
      <c r="W7231"/>
      <c r="X7231"/>
      <c r="Y7231"/>
      <c r="Z7231"/>
      <c r="AA7231"/>
      <c r="AB7231"/>
      <c r="AC7231"/>
      <c r="AD7231"/>
      <c r="AE7231"/>
    </row>
    <row r="7232" spans="1:31" x14ac:dyDescent="0.2">
      <c r="A7232"/>
      <c r="B7232"/>
      <c r="C7232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S7232"/>
      <c r="T7232"/>
      <c r="U7232"/>
      <c r="V7232"/>
      <c r="W7232"/>
      <c r="X7232"/>
      <c r="Y7232"/>
      <c r="Z7232"/>
      <c r="AA7232"/>
      <c r="AB7232"/>
      <c r="AC7232"/>
      <c r="AD7232"/>
      <c r="AE7232"/>
    </row>
    <row r="7233" spans="1:31" x14ac:dyDescent="0.2">
      <c r="A7233"/>
      <c r="B7233"/>
      <c r="C7233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S7233"/>
      <c r="T7233"/>
      <c r="U7233"/>
      <c r="V7233"/>
      <c r="W7233"/>
      <c r="X7233"/>
      <c r="Y7233"/>
      <c r="Z7233"/>
      <c r="AA7233"/>
      <c r="AB7233"/>
      <c r="AC7233"/>
      <c r="AD7233"/>
      <c r="AE7233"/>
    </row>
    <row r="7234" spans="1:31" x14ac:dyDescent="0.2">
      <c r="A7234"/>
      <c r="B7234"/>
      <c r="C723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S7234"/>
      <c r="T7234"/>
      <c r="U7234"/>
      <c r="V7234"/>
      <c r="W7234"/>
      <c r="X7234"/>
      <c r="Y7234"/>
      <c r="Z7234"/>
      <c r="AA7234"/>
      <c r="AB7234"/>
      <c r="AC7234"/>
      <c r="AD7234"/>
      <c r="AE7234"/>
    </row>
    <row r="7235" spans="1:31" x14ac:dyDescent="0.2">
      <c r="A7235"/>
      <c r="B7235"/>
      <c r="C7235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S7235"/>
      <c r="T7235"/>
      <c r="U7235"/>
      <c r="V7235"/>
      <c r="W7235"/>
      <c r="X7235"/>
      <c r="Y7235"/>
      <c r="Z7235"/>
      <c r="AA7235"/>
      <c r="AB7235"/>
      <c r="AC7235"/>
      <c r="AD7235"/>
      <c r="AE7235"/>
    </row>
    <row r="7236" spans="1:31" x14ac:dyDescent="0.2">
      <c r="A7236"/>
      <c r="B7236"/>
      <c r="C7236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S7236"/>
      <c r="T7236"/>
      <c r="U7236"/>
      <c r="V7236"/>
      <c r="W7236"/>
      <c r="X7236"/>
      <c r="Y7236"/>
      <c r="Z7236"/>
      <c r="AA7236"/>
      <c r="AB7236"/>
      <c r="AC7236"/>
      <c r="AD7236"/>
      <c r="AE7236"/>
    </row>
    <row r="7237" spans="1:31" x14ac:dyDescent="0.2">
      <c r="A7237"/>
      <c r="B7237"/>
      <c r="C7237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S7237"/>
      <c r="T7237"/>
      <c r="U7237"/>
      <c r="V7237"/>
      <c r="W7237"/>
      <c r="X7237"/>
      <c r="Y7237"/>
      <c r="Z7237"/>
      <c r="AA7237"/>
      <c r="AB7237"/>
      <c r="AC7237"/>
      <c r="AD7237"/>
      <c r="AE7237"/>
    </row>
    <row r="7238" spans="1:31" x14ac:dyDescent="0.2">
      <c r="A7238"/>
      <c r="B7238"/>
      <c r="C7238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S7238"/>
      <c r="T7238"/>
      <c r="U7238"/>
      <c r="V7238"/>
      <c r="W7238"/>
      <c r="X7238"/>
      <c r="Y7238"/>
      <c r="Z7238"/>
      <c r="AA7238"/>
      <c r="AB7238"/>
      <c r="AC7238"/>
      <c r="AD7238"/>
      <c r="AE7238"/>
    </row>
    <row r="7239" spans="1:31" x14ac:dyDescent="0.2">
      <c r="A7239"/>
      <c r="B7239"/>
      <c r="C7239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S7239"/>
      <c r="T7239"/>
      <c r="U7239"/>
      <c r="V7239"/>
      <c r="W7239"/>
      <c r="X7239"/>
      <c r="Y7239"/>
      <c r="Z7239"/>
      <c r="AA7239"/>
      <c r="AB7239"/>
      <c r="AC7239"/>
      <c r="AD7239"/>
      <c r="AE7239"/>
    </row>
    <row r="7240" spans="1:31" x14ac:dyDescent="0.2">
      <c r="A7240"/>
      <c r="B7240"/>
      <c r="C7240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S7240"/>
      <c r="T7240"/>
      <c r="U7240"/>
      <c r="V7240"/>
      <c r="W7240"/>
      <c r="X7240"/>
      <c r="Y7240"/>
      <c r="Z7240"/>
      <c r="AA7240"/>
      <c r="AB7240"/>
      <c r="AC7240"/>
      <c r="AD7240"/>
      <c r="AE7240"/>
    </row>
    <row r="7241" spans="1:31" x14ac:dyDescent="0.2">
      <c r="A7241"/>
      <c r="B7241"/>
      <c r="C7241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S7241"/>
      <c r="T7241"/>
      <c r="U7241"/>
      <c r="V7241"/>
      <c r="W7241"/>
      <c r="X7241"/>
      <c r="Y7241"/>
      <c r="Z7241"/>
      <c r="AA7241"/>
      <c r="AB7241"/>
      <c r="AC7241"/>
      <c r="AD7241"/>
      <c r="AE7241"/>
    </row>
    <row r="7242" spans="1:31" x14ac:dyDescent="0.2">
      <c r="A7242"/>
      <c r="B7242"/>
      <c r="C7242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S7242"/>
      <c r="T7242"/>
      <c r="U7242"/>
      <c r="V7242"/>
      <c r="W7242"/>
      <c r="X7242"/>
      <c r="Y7242"/>
      <c r="Z7242"/>
      <c r="AA7242"/>
      <c r="AB7242"/>
      <c r="AC7242"/>
      <c r="AD7242"/>
      <c r="AE7242"/>
    </row>
    <row r="7243" spans="1:31" x14ac:dyDescent="0.2">
      <c r="A7243"/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S7243"/>
      <c r="T7243"/>
      <c r="U7243"/>
      <c r="V7243"/>
      <c r="W7243"/>
      <c r="X7243"/>
      <c r="Y7243"/>
      <c r="Z7243"/>
      <c r="AA7243"/>
      <c r="AB7243"/>
      <c r="AC7243"/>
      <c r="AD7243"/>
      <c r="AE7243"/>
    </row>
    <row r="7244" spans="1:31" x14ac:dyDescent="0.2">
      <c r="A7244"/>
      <c r="B7244"/>
      <c r="C724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S7244"/>
      <c r="T7244"/>
      <c r="U7244"/>
      <c r="V7244"/>
      <c r="W7244"/>
      <c r="X7244"/>
      <c r="Y7244"/>
      <c r="Z7244"/>
      <c r="AA7244"/>
      <c r="AB7244"/>
      <c r="AC7244"/>
      <c r="AD7244"/>
      <c r="AE7244"/>
    </row>
    <row r="7245" spans="1:31" x14ac:dyDescent="0.2">
      <c r="A7245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S7245"/>
      <c r="T7245"/>
      <c r="U7245"/>
      <c r="V7245"/>
      <c r="W7245"/>
      <c r="X7245"/>
      <c r="Y7245"/>
      <c r="Z7245"/>
      <c r="AA7245"/>
      <c r="AB7245"/>
      <c r="AC7245"/>
      <c r="AD7245"/>
      <c r="AE7245"/>
    </row>
    <row r="7246" spans="1:31" x14ac:dyDescent="0.2">
      <c r="A7246"/>
      <c r="B7246"/>
      <c r="C7246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S7246"/>
      <c r="T7246"/>
      <c r="U7246"/>
      <c r="V7246"/>
      <c r="W7246"/>
      <c r="X7246"/>
      <c r="Y7246"/>
      <c r="Z7246"/>
      <c r="AA7246"/>
      <c r="AB7246"/>
      <c r="AC7246"/>
      <c r="AD7246"/>
      <c r="AE7246"/>
    </row>
    <row r="7247" spans="1:31" x14ac:dyDescent="0.2">
      <c r="A7247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S7247"/>
      <c r="T7247"/>
      <c r="U7247"/>
      <c r="V7247"/>
      <c r="W7247"/>
      <c r="X7247"/>
      <c r="Y7247"/>
      <c r="Z7247"/>
      <c r="AA7247"/>
      <c r="AB7247"/>
      <c r="AC7247"/>
      <c r="AD7247"/>
      <c r="AE7247"/>
    </row>
    <row r="7248" spans="1:31" x14ac:dyDescent="0.2">
      <c r="A724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S7248"/>
      <c r="T7248"/>
      <c r="U7248"/>
      <c r="V7248"/>
      <c r="W7248"/>
      <c r="X7248"/>
      <c r="Y7248"/>
      <c r="Z7248"/>
      <c r="AA7248"/>
      <c r="AB7248"/>
      <c r="AC7248"/>
      <c r="AD7248"/>
      <c r="AE7248"/>
    </row>
    <row r="7249" spans="1:31" x14ac:dyDescent="0.2">
      <c r="A7249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S7249"/>
      <c r="T7249"/>
      <c r="U7249"/>
      <c r="V7249"/>
      <c r="W7249"/>
      <c r="X7249"/>
      <c r="Y7249"/>
      <c r="Z7249"/>
      <c r="AA7249"/>
      <c r="AB7249"/>
      <c r="AC7249"/>
      <c r="AD7249"/>
      <c r="AE7249"/>
    </row>
    <row r="7250" spans="1:31" x14ac:dyDescent="0.2">
      <c r="A7250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S7250"/>
      <c r="T7250"/>
      <c r="U7250"/>
      <c r="V7250"/>
      <c r="W7250"/>
      <c r="X7250"/>
      <c r="Y7250"/>
      <c r="Z7250"/>
      <c r="AA7250"/>
      <c r="AB7250"/>
      <c r="AC7250"/>
      <c r="AD7250"/>
      <c r="AE7250"/>
    </row>
    <row r="7251" spans="1:31" x14ac:dyDescent="0.2">
      <c r="A7251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S7251"/>
      <c r="T7251"/>
      <c r="U7251"/>
      <c r="V7251"/>
      <c r="W7251"/>
      <c r="X7251"/>
      <c r="Y7251"/>
      <c r="Z7251"/>
      <c r="AA7251"/>
      <c r="AB7251"/>
      <c r="AC7251"/>
      <c r="AD7251"/>
      <c r="AE7251"/>
    </row>
    <row r="7252" spans="1:31" x14ac:dyDescent="0.2">
      <c r="A7252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S7252"/>
      <c r="T7252"/>
      <c r="U7252"/>
      <c r="V7252"/>
      <c r="W7252"/>
      <c r="X7252"/>
      <c r="Y7252"/>
      <c r="Z7252"/>
      <c r="AA7252"/>
      <c r="AB7252"/>
      <c r="AC7252"/>
      <c r="AD7252"/>
      <c r="AE7252"/>
    </row>
    <row r="7253" spans="1:31" x14ac:dyDescent="0.2">
      <c r="A7253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S7253"/>
      <c r="T7253"/>
      <c r="U7253"/>
      <c r="V7253"/>
      <c r="W7253"/>
      <c r="X7253"/>
      <c r="Y7253"/>
      <c r="Z7253"/>
      <c r="AA7253"/>
      <c r="AB7253"/>
      <c r="AC7253"/>
      <c r="AD7253"/>
      <c r="AE7253"/>
    </row>
    <row r="7254" spans="1:31" x14ac:dyDescent="0.2">
      <c r="A7254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S7254"/>
      <c r="T7254"/>
      <c r="U7254"/>
      <c r="V7254"/>
      <c r="W7254"/>
      <c r="X7254"/>
      <c r="Y7254"/>
      <c r="Z7254"/>
      <c r="AA7254"/>
      <c r="AB7254"/>
      <c r="AC7254"/>
      <c r="AD7254"/>
      <c r="AE7254"/>
    </row>
    <row r="7255" spans="1:31" x14ac:dyDescent="0.2">
      <c r="A7255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S7255"/>
      <c r="T7255"/>
      <c r="U7255"/>
      <c r="V7255"/>
      <c r="W7255"/>
      <c r="X7255"/>
      <c r="Y7255"/>
      <c r="Z7255"/>
      <c r="AA7255"/>
      <c r="AB7255"/>
      <c r="AC7255"/>
      <c r="AD7255"/>
      <c r="AE7255"/>
    </row>
    <row r="7256" spans="1:31" x14ac:dyDescent="0.2">
      <c r="A7256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S7256"/>
      <c r="T7256"/>
      <c r="U7256"/>
      <c r="V7256"/>
      <c r="W7256"/>
      <c r="X7256"/>
      <c r="Y7256"/>
      <c r="Z7256"/>
      <c r="AA7256"/>
      <c r="AB7256"/>
      <c r="AC7256"/>
      <c r="AD7256"/>
      <c r="AE7256"/>
    </row>
    <row r="7257" spans="1:31" x14ac:dyDescent="0.2">
      <c r="A7257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S7257"/>
      <c r="T7257"/>
      <c r="U7257"/>
      <c r="V7257"/>
      <c r="W7257"/>
      <c r="X7257"/>
      <c r="Y7257"/>
      <c r="Z7257"/>
      <c r="AA7257"/>
      <c r="AB7257"/>
      <c r="AC7257"/>
      <c r="AD7257"/>
      <c r="AE7257"/>
    </row>
    <row r="7258" spans="1:31" x14ac:dyDescent="0.2">
      <c r="A725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S7258"/>
      <c r="T7258"/>
      <c r="U7258"/>
      <c r="V7258"/>
      <c r="W7258"/>
      <c r="X7258"/>
      <c r="Y7258"/>
      <c r="Z7258"/>
      <c r="AA7258"/>
      <c r="AB7258"/>
      <c r="AC7258"/>
      <c r="AD7258"/>
      <c r="AE7258"/>
    </row>
    <row r="7259" spans="1:31" x14ac:dyDescent="0.2">
      <c r="A7259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S7259"/>
      <c r="T7259"/>
      <c r="U7259"/>
      <c r="V7259"/>
      <c r="W7259"/>
      <c r="X7259"/>
      <c r="Y7259"/>
      <c r="Z7259"/>
      <c r="AA7259"/>
      <c r="AB7259"/>
      <c r="AC7259"/>
      <c r="AD7259"/>
      <c r="AE7259"/>
    </row>
    <row r="7260" spans="1:31" x14ac:dyDescent="0.2">
      <c r="A7260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S7260"/>
      <c r="T7260"/>
      <c r="U7260"/>
      <c r="V7260"/>
      <c r="W7260"/>
      <c r="X7260"/>
      <c r="Y7260"/>
      <c r="Z7260"/>
      <c r="AA7260"/>
      <c r="AB7260"/>
      <c r="AC7260"/>
      <c r="AD7260"/>
      <c r="AE7260"/>
    </row>
    <row r="7261" spans="1:31" x14ac:dyDescent="0.2">
      <c r="A7261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S7261"/>
      <c r="T7261"/>
      <c r="U7261"/>
      <c r="V7261"/>
      <c r="W7261"/>
      <c r="X7261"/>
      <c r="Y7261"/>
      <c r="Z7261"/>
      <c r="AA7261"/>
      <c r="AB7261"/>
      <c r="AC7261"/>
      <c r="AD7261"/>
      <c r="AE7261"/>
    </row>
    <row r="7262" spans="1:31" x14ac:dyDescent="0.2">
      <c r="A7262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S7262"/>
      <c r="T7262"/>
      <c r="U7262"/>
      <c r="V7262"/>
      <c r="W7262"/>
      <c r="X7262"/>
      <c r="Y7262"/>
      <c r="Z7262"/>
      <c r="AA7262"/>
      <c r="AB7262"/>
      <c r="AC7262"/>
      <c r="AD7262"/>
      <c r="AE7262"/>
    </row>
    <row r="7263" spans="1:31" x14ac:dyDescent="0.2">
      <c r="A7263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S7263"/>
      <c r="T7263"/>
      <c r="U7263"/>
      <c r="V7263"/>
      <c r="W7263"/>
      <c r="X7263"/>
      <c r="Y7263"/>
      <c r="Z7263"/>
      <c r="AA7263"/>
      <c r="AB7263"/>
      <c r="AC7263"/>
      <c r="AD7263"/>
      <c r="AE7263"/>
    </row>
    <row r="7264" spans="1:31" x14ac:dyDescent="0.2">
      <c r="A7264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S7264"/>
      <c r="T7264"/>
      <c r="U7264"/>
      <c r="V7264"/>
      <c r="W7264"/>
      <c r="X7264"/>
      <c r="Y7264"/>
      <c r="Z7264"/>
      <c r="AA7264"/>
      <c r="AB7264"/>
      <c r="AC7264"/>
      <c r="AD7264"/>
      <c r="AE7264"/>
    </row>
    <row r="7265" spans="1:31" x14ac:dyDescent="0.2">
      <c r="A7265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S7265"/>
      <c r="T7265"/>
      <c r="U7265"/>
      <c r="V7265"/>
      <c r="W7265"/>
      <c r="X7265"/>
      <c r="Y7265"/>
      <c r="Z7265"/>
      <c r="AA7265"/>
      <c r="AB7265"/>
      <c r="AC7265"/>
      <c r="AD7265"/>
      <c r="AE7265"/>
    </row>
    <row r="7266" spans="1:31" x14ac:dyDescent="0.2">
      <c r="A7266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S7266"/>
      <c r="T7266"/>
      <c r="U7266"/>
      <c r="V7266"/>
      <c r="W7266"/>
      <c r="X7266"/>
      <c r="Y7266"/>
      <c r="Z7266"/>
      <c r="AA7266"/>
      <c r="AB7266"/>
      <c r="AC7266"/>
      <c r="AD7266"/>
      <c r="AE7266"/>
    </row>
    <row r="7267" spans="1:31" x14ac:dyDescent="0.2">
      <c r="A7267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S7267"/>
      <c r="T7267"/>
      <c r="U7267"/>
      <c r="V7267"/>
      <c r="W7267"/>
      <c r="X7267"/>
      <c r="Y7267"/>
      <c r="Z7267"/>
      <c r="AA7267"/>
      <c r="AB7267"/>
      <c r="AC7267"/>
      <c r="AD7267"/>
      <c r="AE7267"/>
    </row>
    <row r="7268" spans="1:31" x14ac:dyDescent="0.2">
      <c r="A726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S7268"/>
      <c r="T7268"/>
      <c r="U7268"/>
      <c r="V7268"/>
      <c r="W7268"/>
      <c r="X7268"/>
      <c r="Y7268"/>
      <c r="Z7268"/>
      <c r="AA7268"/>
      <c r="AB7268"/>
      <c r="AC7268"/>
      <c r="AD7268"/>
      <c r="AE7268"/>
    </row>
    <row r="7269" spans="1:31" x14ac:dyDescent="0.2">
      <c r="A7269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S7269"/>
      <c r="T7269"/>
      <c r="U7269"/>
      <c r="V7269"/>
      <c r="W7269"/>
      <c r="X7269"/>
      <c r="Y7269"/>
      <c r="Z7269"/>
      <c r="AA7269"/>
      <c r="AB7269"/>
      <c r="AC7269"/>
      <c r="AD7269"/>
      <c r="AE7269"/>
    </row>
    <row r="7270" spans="1:31" x14ac:dyDescent="0.2">
      <c r="A7270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S7270"/>
      <c r="T7270"/>
      <c r="U7270"/>
      <c r="V7270"/>
      <c r="W7270"/>
      <c r="X7270"/>
      <c r="Y7270"/>
      <c r="Z7270"/>
      <c r="AA7270"/>
      <c r="AB7270"/>
      <c r="AC7270"/>
      <c r="AD7270"/>
      <c r="AE7270"/>
    </row>
    <row r="7271" spans="1:31" x14ac:dyDescent="0.2">
      <c r="A7271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S7271"/>
      <c r="T7271"/>
      <c r="U7271"/>
      <c r="V7271"/>
      <c r="W7271"/>
      <c r="X7271"/>
      <c r="Y7271"/>
      <c r="Z7271"/>
      <c r="AA7271"/>
      <c r="AB7271"/>
      <c r="AC7271"/>
      <c r="AD7271"/>
      <c r="AE7271"/>
    </row>
    <row r="7272" spans="1:31" x14ac:dyDescent="0.2">
      <c r="A7272"/>
      <c r="B7272"/>
      <c r="C7272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S7272"/>
      <c r="T7272"/>
      <c r="U7272"/>
      <c r="V7272"/>
      <c r="W7272"/>
      <c r="X7272"/>
      <c r="Y7272"/>
      <c r="Z7272"/>
      <c r="AA7272"/>
      <c r="AB7272"/>
      <c r="AC7272"/>
      <c r="AD7272"/>
      <c r="AE7272"/>
    </row>
    <row r="7273" spans="1:31" x14ac:dyDescent="0.2">
      <c r="A7273"/>
      <c r="B7273"/>
      <c r="C7273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S7273"/>
      <c r="T7273"/>
      <c r="U7273"/>
      <c r="V7273"/>
      <c r="W7273"/>
      <c r="X7273"/>
      <c r="Y7273"/>
      <c r="Z7273"/>
      <c r="AA7273"/>
      <c r="AB7273"/>
      <c r="AC7273"/>
      <c r="AD7273"/>
      <c r="AE7273"/>
    </row>
    <row r="7274" spans="1:31" x14ac:dyDescent="0.2">
      <c r="A7274"/>
      <c r="B7274"/>
      <c r="C727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S7274"/>
      <c r="T7274"/>
      <c r="U7274"/>
      <c r="V7274"/>
      <c r="W7274"/>
      <c r="X7274"/>
      <c r="Y7274"/>
      <c r="Z7274"/>
      <c r="AA7274"/>
      <c r="AB7274"/>
      <c r="AC7274"/>
      <c r="AD7274"/>
      <c r="AE7274"/>
    </row>
    <row r="7275" spans="1:31" x14ac:dyDescent="0.2">
      <c r="A7275"/>
      <c r="B7275"/>
      <c r="C7275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S7275"/>
      <c r="T7275"/>
      <c r="U7275"/>
      <c r="V7275"/>
      <c r="W7275"/>
      <c r="X7275"/>
      <c r="Y7275"/>
      <c r="Z7275"/>
      <c r="AA7275"/>
      <c r="AB7275"/>
      <c r="AC7275"/>
      <c r="AD7275"/>
      <c r="AE7275"/>
    </row>
    <row r="7276" spans="1:31" x14ac:dyDescent="0.2">
      <c r="A7276"/>
      <c r="B7276"/>
      <c r="C7276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S7276"/>
      <c r="T7276"/>
      <c r="U7276"/>
      <c r="V7276"/>
      <c r="W7276"/>
      <c r="X7276"/>
      <c r="Y7276"/>
      <c r="Z7276"/>
      <c r="AA7276"/>
      <c r="AB7276"/>
      <c r="AC7276"/>
      <c r="AD7276"/>
      <c r="AE7276"/>
    </row>
    <row r="7277" spans="1:31" x14ac:dyDescent="0.2">
      <c r="A7277"/>
      <c r="B7277"/>
      <c r="C7277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S7277"/>
      <c r="T7277"/>
      <c r="U7277"/>
      <c r="V7277"/>
      <c r="W7277"/>
      <c r="X7277"/>
      <c r="Y7277"/>
      <c r="Z7277"/>
      <c r="AA7277"/>
      <c r="AB7277"/>
      <c r="AC7277"/>
      <c r="AD7277"/>
      <c r="AE7277"/>
    </row>
    <row r="7278" spans="1:31" x14ac:dyDescent="0.2">
      <c r="A7278"/>
      <c r="B7278"/>
      <c r="C7278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S7278"/>
      <c r="T7278"/>
      <c r="U7278"/>
      <c r="V7278"/>
      <c r="W7278"/>
      <c r="X7278"/>
      <c r="Y7278"/>
      <c r="Z7278"/>
      <c r="AA7278"/>
      <c r="AB7278"/>
      <c r="AC7278"/>
      <c r="AD7278"/>
      <c r="AE7278"/>
    </row>
    <row r="7279" spans="1:31" x14ac:dyDescent="0.2">
      <c r="A7279"/>
      <c r="B7279"/>
      <c r="C7279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S7279"/>
      <c r="T7279"/>
      <c r="U7279"/>
      <c r="V7279"/>
      <c r="W7279"/>
      <c r="X7279"/>
      <c r="Y7279"/>
      <c r="Z7279"/>
      <c r="AA7279"/>
      <c r="AB7279"/>
      <c r="AC7279"/>
      <c r="AD7279"/>
      <c r="AE7279"/>
    </row>
    <row r="7280" spans="1:31" x14ac:dyDescent="0.2">
      <c r="A7280"/>
      <c r="B7280"/>
      <c r="C7280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S7280"/>
      <c r="T7280"/>
      <c r="U7280"/>
      <c r="V7280"/>
      <c r="W7280"/>
      <c r="X7280"/>
      <c r="Y7280"/>
      <c r="Z7280"/>
      <c r="AA7280"/>
      <c r="AB7280"/>
      <c r="AC7280"/>
      <c r="AD7280"/>
      <c r="AE7280"/>
    </row>
    <row r="7281" spans="1:31" x14ac:dyDescent="0.2">
      <c r="A7281"/>
      <c r="B7281"/>
      <c r="C7281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S7281"/>
      <c r="T7281"/>
      <c r="U7281"/>
      <c r="V7281"/>
      <c r="W7281"/>
      <c r="X7281"/>
      <c r="Y7281"/>
      <c r="Z7281"/>
      <c r="AA7281"/>
      <c r="AB7281"/>
      <c r="AC7281"/>
      <c r="AD7281"/>
      <c r="AE7281"/>
    </row>
    <row r="7282" spans="1:31" x14ac:dyDescent="0.2">
      <c r="A7282"/>
      <c r="B7282"/>
      <c r="C7282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S7282"/>
      <c r="T7282"/>
      <c r="U7282"/>
      <c r="V7282"/>
      <c r="W7282"/>
      <c r="X7282"/>
      <c r="Y7282"/>
      <c r="Z7282"/>
      <c r="AA7282"/>
      <c r="AB7282"/>
      <c r="AC7282"/>
      <c r="AD7282"/>
      <c r="AE7282"/>
    </row>
    <row r="7283" spans="1:31" x14ac:dyDescent="0.2">
      <c r="A7283"/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S7283"/>
      <c r="T7283"/>
      <c r="U7283"/>
      <c r="V7283"/>
      <c r="W7283"/>
      <c r="X7283"/>
      <c r="Y7283"/>
      <c r="Z7283"/>
      <c r="AA7283"/>
      <c r="AB7283"/>
      <c r="AC7283"/>
      <c r="AD7283"/>
      <c r="AE7283"/>
    </row>
    <row r="7284" spans="1:31" x14ac:dyDescent="0.2">
      <c r="A7284"/>
      <c r="B7284"/>
      <c r="C728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S7284"/>
      <c r="T7284"/>
      <c r="U7284"/>
      <c r="V7284"/>
      <c r="W7284"/>
      <c r="X7284"/>
      <c r="Y7284"/>
      <c r="Z7284"/>
      <c r="AA7284"/>
      <c r="AB7284"/>
      <c r="AC7284"/>
      <c r="AD7284"/>
      <c r="AE7284"/>
    </row>
    <row r="7285" spans="1:31" x14ac:dyDescent="0.2">
      <c r="A7285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S7285"/>
      <c r="T7285"/>
      <c r="U7285"/>
      <c r="V7285"/>
      <c r="W7285"/>
      <c r="X7285"/>
      <c r="Y7285"/>
      <c r="Z7285"/>
      <c r="AA7285"/>
      <c r="AB7285"/>
      <c r="AC7285"/>
      <c r="AD7285"/>
      <c r="AE7285"/>
    </row>
    <row r="7286" spans="1:31" x14ac:dyDescent="0.2">
      <c r="A7286"/>
      <c r="B7286"/>
      <c r="C7286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S7286"/>
      <c r="T7286"/>
      <c r="U7286"/>
      <c r="V7286"/>
      <c r="W7286"/>
      <c r="X7286"/>
      <c r="Y7286"/>
      <c r="Z7286"/>
      <c r="AA7286"/>
      <c r="AB7286"/>
      <c r="AC7286"/>
      <c r="AD7286"/>
      <c r="AE7286"/>
    </row>
    <row r="7287" spans="1:31" x14ac:dyDescent="0.2">
      <c r="A7287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S7287"/>
      <c r="T7287"/>
      <c r="U7287"/>
      <c r="V7287"/>
      <c r="W7287"/>
      <c r="X7287"/>
      <c r="Y7287"/>
      <c r="Z7287"/>
      <c r="AA7287"/>
      <c r="AB7287"/>
      <c r="AC7287"/>
      <c r="AD7287"/>
      <c r="AE7287"/>
    </row>
    <row r="7288" spans="1:31" x14ac:dyDescent="0.2">
      <c r="A728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S7288"/>
      <c r="T7288"/>
      <c r="U7288"/>
      <c r="V7288"/>
      <c r="W7288"/>
      <c r="X7288"/>
      <c r="Y7288"/>
      <c r="Z7288"/>
      <c r="AA7288"/>
      <c r="AB7288"/>
      <c r="AC7288"/>
      <c r="AD7288"/>
      <c r="AE7288"/>
    </row>
    <row r="7289" spans="1:31" x14ac:dyDescent="0.2">
      <c r="A7289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S7289"/>
      <c r="T7289"/>
      <c r="U7289"/>
      <c r="V7289"/>
      <c r="W7289"/>
      <c r="X7289"/>
      <c r="Y7289"/>
      <c r="Z7289"/>
      <c r="AA7289"/>
      <c r="AB7289"/>
      <c r="AC7289"/>
      <c r="AD7289"/>
      <c r="AE7289"/>
    </row>
    <row r="7290" spans="1:31" x14ac:dyDescent="0.2">
      <c r="A7290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S7290"/>
      <c r="T7290"/>
      <c r="U7290"/>
      <c r="V7290"/>
      <c r="W7290"/>
      <c r="X7290"/>
      <c r="Y7290"/>
      <c r="Z7290"/>
      <c r="AA7290"/>
      <c r="AB7290"/>
      <c r="AC7290"/>
      <c r="AD7290"/>
      <c r="AE7290"/>
    </row>
    <row r="7291" spans="1:31" x14ac:dyDescent="0.2">
      <c r="A7291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S7291"/>
      <c r="T7291"/>
      <c r="U7291"/>
      <c r="V7291"/>
      <c r="W7291"/>
      <c r="X7291"/>
      <c r="Y7291"/>
      <c r="Z7291"/>
      <c r="AA7291"/>
      <c r="AB7291"/>
      <c r="AC7291"/>
      <c r="AD7291"/>
      <c r="AE7291"/>
    </row>
    <row r="7292" spans="1:31" x14ac:dyDescent="0.2">
      <c r="A7292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S7292"/>
      <c r="T7292"/>
      <c r="U7292"/>
      <c r="V7292"/>
      <c r="W7292"/>
      <c r="X7292"/>
      <c r="Y7292"/>
      <c r="Z7292"/>
      <c r="AA7292"/>
      <c r="AB7292"/>
      <c r="AC7292"/>
      <c r="AD7292"/>
      <c r="AE7292"/>
    </row>
    <row r="7293" spans="1:31" x14ac:dyDescent="0.2">
      <c r="A7293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S7293"/>
      <c r="T7293"/>
      <c r="U7293"/>
      <c r="V7293"/>
      <c r="W7293"/>
      <c r="X7293"/>
      <c r="Y7293"/>
      <c r="Z7293"/>
      <c r="AA7293"/>
      <c r="AB7293"/>
      <c r="AC7293"/>
      <c r="AD7293"/>
      <c r="AE7293"/>
    </row>
    <row r="7294" spans="1:31" x14ac:dyDescent="0.2">
      <c r="A7294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S7294"/>
      <c r="T7294"/>
      <c r="U7294"/>
      <c r="V7294"/>
      <c r="W7294"/>
      <c r="X7294"/>
      <c r="Y7294"/>
      <c r="Z7294"/>
      <c r="AA7294"/>
      <c r="AB7294"/>
      <c r="AC7294"/>
      <c r="AD7294"/>
      <c r="AE7294"/>
    </row>
    <row r="7295" spans="1:31" x14ac:dyDescent="0.2">
      <c r="A7295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S7295"/>
      <c r="T7295"/>
      <c r="U7295"/>
      <c r="V7295"/>
      <c r="W7295"/>
      <c r="X7295"/>
      <c r="Y7295"/>
      <c r="Z7295"/>
      <c r="AA7295"/>
      <c r="AB7295"/>
      <c r="AC7295"/>
      <c r="AD7295"/>
      <c r="AE7295"/>
    </row>
    <row r="7296" spans="1:31" x14ac:dyDescent="0.2">
      <c r="A7296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S7296"/>
      <c r="T7296"/>
      <c r="U7296"/>
      <c r="V7296"/>
      <c r="W7296"/>
      <c r="X7296"/>
      <c r="Y7296"/>
      <c r="Z7296"/>
      <c r="AA7296"/>
      <c r="AB7296"/>
      <c r="AC7296"/>
      <c r="AD7296"/>
      <c r="AE7296"/>
    </row>
    <row r="7297" spans="1:31" x14ac:dyDescent="0.2">
      <c r="A7297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S7297"/>
      <c r="T7297"/>
      <c r="U7297"/>
      <c r="V7297"/>
      <c r="W7297"/>
      <c r="X7297"/>
      <c r="Y7297"/>
      <c r="Z7297"/>
      <c r="AA7297"/>
      <c r="AB7297"/>
      <c r="AC7297"/>
      <c r="AD7297"/>
      <c r="AE7297"/>
    </row>
    <row r="7298" spans="1:31" x14ac:dyDescent="0.2">
      <c r="A729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S7298"/>
      <c r="T7298"/>
      <c r="U7298"/>
      <c r="V7298"/>
      <c r="W7298"/>
      <c r="X7298"/>
      <c r="Y7298"/>
      <c r="Z7298"/>
      <c r="AA7298"/>
      <c r="AB7298"/>
      <c r="AC7298"/>
      <c r="AD7298"/>
      <c r="AE7298"/>
    </row>
    <row r="7299" spans="1:31" x14ac:dyDescent="0.2">
      <c r="A7299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S7299"/>
      <c r="T7299"/>
      <c r="U7299"/>
      <c r="V7299"/>
      <c r="W7299"/>
      <c r="X7299"/>
      <c r="Y7299"/>
      <c r="Z7299"/>
      <c r="AA7299"/>
      <c r="AB7299"/>
      <c r="AC7299"/>
      <c r="AD7299"/>
      <c r="AE7299"/>
    </row>
    <row r="7300" spans="1:31" x14ac:dyDescent="0.2">
      <c r="A7300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S7300"/>
      <c r="T7300"/>
      <c r="U7300"/>
      <c r="V7300"/>
      <c r="W7300"/>
      <c r="X7300"/>
      <c r="Y7300"/>
      <c r="Z7300"/>
      <c r="AA7300"/>
      <c r="AB7300"/>
      <c r="AC7300"/>
      <c r="AD7300"/>
      <c r="AE7300"/>
    </row>
    <row r="7301" spans="1:31" x14ac:dyDescent="0.2">
      <c r="A7301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S7301"/>
      <c r="T7301"/>
      <c r="U7301"/>
      <c r="V7301"/>
      <c r="W7301"/>
      <c r="X7301"/>
      <c r="Y7301"/>
      <c r="Z7301"/>
      <c r="AA7301"/>
      <c r="AB7301"/>
      <c r="AC7301"/>
      <c r="AD7301"/>
      <c r="AE7301"/>
    </row>
    <row r="7302" spans="1:31" x14ac:dyDescent="0.2">
      <c r="A7302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S7302"/>
      <c r="T7302"/>
      <c r="U7302"/>
      <c r="V7302"/>
      <c r="W7302"/>
      <c r="X7302"/>
      <c r="Y7302"/>
      <c r="Z7302"/>
      <c r="AA7302"/>
      <c r="AB7302"/>
      <c r="AC7302"/>
      <c r="AD7302"/>
      <c r="AE7302"/>
    </row>
    <row r="7303" spans="1:31" x14ac:dyDescent="0.2">
      <c r="A7303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S7303"/>
      <c r="T7303"/>
      <c r="U7303"/>
      <c r="V7303"/>
      <c r="W7303"/>
      <c r="X7303"/>
      <c r="Y7303"/>
      <c r="Z7303"/>
      <c r="AA7303"/>
      <c r="AB7303"/>
      <c r="AC7303"/>
      <c r="AD7303"/>
      <c r="AE7303"/>
    </row>
    <row r="7304" spans="1:31" x14ac:dyDescent="0.2">
      <c r="A7304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S7304"/>
      <c r="T7304"/>
      <c r="U7304"/>
      <c r="V7304"/>
      <c r="W7304"/>
      <c r="X7304"/>
      <c r="Y7304"/>
      <c r="Z7304"/>
      <c r="AA7304"/>
      <c r="AB7304"/>
      <c r="AC7304"/>
      <c r="AD7304"/>
      <c r="AE7304"/>
    </row>
    <row r="7305" spans="1:31" x14ac:dyDescent="0.2">
      <c r="A7305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S7305"/>
      <c r="T7305"/>
      <c r="U7305"/>
      <c r="V7305"/>
      <c r="W7305"/>
      <c r="X7305"/>
      <c r="Y7305"/>
      <c r="Z7305"/>
      <c r="AA7305"/>
      <c r="AB7305"/>
      <c r="AC7305"/>
      <c r="AD7305"/>
      <c r="AE7305"/>
    </row>
    <row r="7306" spans="1:31" x14ac:dyDescent="0.2">
      <c r="A7306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S7306"/>
      <c r="T7306"/>
      <c r="U7306"/>
      <c r="V7306"/>
      <c r="W7306"/>
      <c r="X7306"/>
      <c r="Y7306"/>
      <c r="Z7306"/>
      <c r="AA7306"/>
      <c r="AB7306"/>
      <c r="AC7306"/>
      <c r="AD7306"/>
      <c r="AE7306"/>
    </row>
    <row r="7307" spans="1:31" x14ac:dyDescent="0.2">
      <c r="A7307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S7307"/>
      <c r="T7307"/>
      <c r="U7307"/>
      <c r="V7307"/>
      <c r="W7307"/>
      <c r="X7307"/>
      <c r="Y7307"/>
      <c r="Z7307"/>
      <c r="AA7307"/>
      <c r="AB7307"/>
      <c r="AC7307"/>
      <c r="AD7307"/>
      <c r="AE7307"/>
    </row>
    <row r="7308" spans="1:31" x14ac:dyDescent="0.2">
      <c r="A730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S7308"/>
      <c r="T7308"/>
      <c r="U7308"/>
      <c r="V7308"/>
      <c r="W7308"/>
      <c r="X7308"/>
      <c r="Y7308"/>
      <c r="Z7308"/>
      <c r="AA7308"/>
      <c r="AB7308"/>
      <c r="AC7308"/>
      <c r="AD7308"/>
      <c r="AE7308"/>
    </row>
    <row r="7309" spans="1:31" x14ac:dyDescent="0.2">
      <c r="A7309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S7309"/>
      <c r="T7309"/>
      <c r="U7309"/>
      <c r="V7309"/>
      <c r="W7309"/>
      <c r="X7309"/>
      <c r="Y7309"/>
      <c r="Z7309"/>
      <c r="AA7309"/>
      <c r="AB7309"/>
      <c r="AC7309"/>
      <c r="AD7309"/>
      <c r="AE7309"/>
    </row>
    <row r="7310" spans="1:31" x14ac:dyDescent="0.2">
      <c r="A7310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S7310"/>
      <c r="T7310"/>
      <c r="U7310"/>
      <c r="V7310"/>
      <c r="W7310"/>
      <c r="X7310"/>
      <c r="Y7310"/>
      <c r="Z7310"/>
      <c r="AA7310"/>
      <c r="AB7310"/>
      <c r="AC7310"/>
      <c r="AD7310"/>
      <c r="AE7310"/>
    </row>
    <row r="7311" spans="1:31" x14ac:dyDescent="0.2">
      <c r="A7311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S7311"/>
      <c r="T7311"/>
      <c r="U7311"/>
      <c r="V7311"/>
      <c r="W7311"/>
      <c r="X7311"/>
      <c r="Y7311"/>
      <c r="Z7311"/>
      <c r="AA7311"/>
      <c r="AB7311"/>
      <c r="AC7311"/>
      <c r="AD7311"/>
      <c r="AE7311"/>
    </row>
    <row r="7312" spans="1:31" x14ac:dyDescent="0.2">
      <c r="A7312"/>
      <c r="B7312"/>
      <c r="C7312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S7312"/>
      <c r="T7312"/>
      <c r="U7312"/>
      <c r="V7312"/>
      <c r="W7312"/>
      <c r="X7312"/>
      <c r="Y7312"/>
      <c r="Z7312"/>
      <c r="AA7312"/>
      <c r="AB7312"/>
      <c r="AC7312"/>
      <c r="AD7312"/>
      <c r="AE7312"/>
    </row>
    <row r="7313" spans="1:31" x14ac:dyDescent="0.2">
      <c r="A7313"/>
      <c r="B7313"/>
      <c r="C7313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S7313"/>
      <c r="T7313"/>
      <c r="U7313"/>
      <c r="V7313"/>
      <c r="W7313"/>
      <c r="X7313"/>
      <c r="Y7313"/>
      <c r="Z7313"/>
      <c r="AA7313"/>
      <c r="AB7313"/>
      <c r="AC7313"/>
      <c r="AD7313"/>
      <c r="AE7313"/>
    </row>
    <row r="7314" spans="1:31" x14ac:dyDescent="0.2">
      <c r="A7314"/>
      <c r="B7314"/>
      <c r="C731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S7314"/>
      <c r="T7314"/>
      <c r="U7314"/>
      <c r="V7314"/>
      <c r="W7314"/>
      <c r="X7314"/>
      <c r="Y7314"/>
      <c r="Z7314"/>
      <c r="AA7314"/>
      <c r="AB7314"/>
      <c r="AC7314"/>
      <c r="AD7314"/>
      <c r="AE7314"/>
    </row>
    <row r="7315" spans="1:31" x14ac:dyDescent="0.2">
      <c r="A7315"/>
      <c r="B7315"/>
      <c r="C7315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S7315"/>
      <c r="T7315"/>
      <c r="U7315"/>
      <c r="V7315"/>
      <c r="W7315"/>
      <c r="X7315"/>
      <c r="Y7315"/>
      <c r="Z7315"/>
      <c r="AA7315"/>
      <c r="AB7315"/>
      <c r="AC7315"/>
      <c r="AD7315"/>
      <c r="AE7315"/>
    </row>
    <row r="7316" spans="1:31" x14ac:dyDescent="0.2">
      <c r="A7316"/>
      <c r="B7316"/>
      <c r="C7316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S7316"/>
      <c r="T7316"/>
      <c r="U7316"/>
      <c r="V7316"/>
      <c r="W7316"/>
      <c r="X7316"/>
      <c r="Y7316"/>
      <c r="Z7316"/>
      <c r="AA7316"/>
      <c r="AB7316"/>
      <c r="AC7316"/>
      <c r="AD7316"/>
      <c r="AE7316"/>
    </row>
    <row r="7317" spans="1:31" x14ac:dyDescent="0.2">
      <c r="A7317"/>
      <c r="B7317"/>
      <c r="C7317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S7317"/>
      <c r="T7317"/>
      <c r="U7317"/>
      <c r="V7317"/>
      <c r="W7317"/>
      <c r="X7317"/>
      <c r="Y7317"/>
      <c r="Z7317"/>
      <c r="AA7317"/>
      <c r="AB7317"/>
      <c r="AC7317"/>
      <c r="AD7317"/>
      <c r="AE7317"/>
    </row>
    <row r="7318" spans="1:31" x14ac:dyDescent="0.2">
      <c r="A7318"/>
      <c r="B7318"/>
      <c r="C7318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S7318"/>
      <c r="T7318"/>
      <c r="U7318"/>
      <c r="V7318"/>
      <c r="W7318"/>
      <c r="X7318"/>
      <c r="Y7318"/>
      <c r="Z7318"/>
      <c r="AA7318"/>
      <c r="AB7318"/>
      <c r="AC7318"/>
      <c r="AD7318"/>
      <c r="AE7318"/>
    </row>
    <row r="7319" spans="1:31" x14ac:dyDescent="0.2">
      <c r="A7319"/>
      <c r="B7319"/>
      <c r="C7319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S7319"/>
      <c r="T7319"/>
      <c r="U7319"/>
      <c r="V7319"/>
      <c r="W7319"/>
      <c r="X7319"/>
      <c r="Y7319"/>
      <c r="Z7319"/>
      <c r="AA7319"/>
      <c r="AB7319"/>
      <c r="AC7319"/>
      <c r="AD7319"/>
      <c r="AE7319"/>
    </row>
    <row r="7320" spans="1:31" x14ac:dyDescent="0.2">
      <c r="A7320"/>
      <c r="B7320"/>
      <c r="C7320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S7320"/>
      <c r="T7320"/>
      <c r="U7320"/>
      <c r="V7320"/>
      <c r="W7320"/>
      <c r="X7320"/>
      <c r="Y7320"/>
      <c r="Z7320"/>
      <c r="AA7320"/>
      <c r="AB7320"/>
      <c r="AC7320"/>
      <c r="AD7320"/>
      <c r="AE7320"/>
    </row>
    <row r="7321" spans="1:31" x14ac:dyDescent="0.2">
      <c r="A7321"/>
      <c r="B7321"/>
      <c r="C7321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S7321"/>
      <c r="T7321"/>
      <c r="U7321"/>
      <c r="V7321"/>
      <c r="W7321"/>
      <c r="X7321"/>
      <c r="Y7321"/>
      <c r="Z7321"/>
      <c r="AA7321"/>
      <c r="AB7321"/>
      <c r="AC7321"/>
      <c r="AD7321"/>
      <c r="AE7321"/>
    </row>
    <row r="7322" spans="1:31" x14ac:dyDescent="0.2">
      <c r="A7322"/>
      <c r="B7322"/>
      <c r="C7322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S7322"/>
      <c r="T7322"/>
      <c r="U7322"/>
      <c r="V7322"/>
      <c r="W7322"/>
      <c r="X7322"/>
      <c r="Y7322"/>
      <c r="Z7322"/>
      <c r="AA7322"/>
      <c r="AB7322"/>
      <c r="AC7322"/>
      <c r="AD7322"/>
      <c r="AE7322"/>
    </row>
    <row r="7323" spans="1:31" x14ac:dyDescent="0.2">
      <c r="A7323"/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S7323"/>
      <c r="T7323"/>
      <c r="U7323"/>
      <c r="V7323"/>
      <c r="W7323"/>
      <c r="X7323"/>
      <c r="Y7323"/>
      <c r="Z7323"/>
      <c r="AA7323"/>
      <c r="AB7323"/>
      <c r="AC7323"/>
      <c r="AD7323"/>
      <c r="AE7323"/>
    </row>
    <row r="7324" spans="1:31" x14ac:dyDescent="0.2">
      <c r="A7324"/>
      <c r="B7324"/>
      <c r="C732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S7324"/>
      <c r="T7324"/>
      <c r="U7324"/>
      <c r="V7324"/>
      <c r="W7324"/>
      <c r="X7324"/>
      <c r="Y7324"/>
      <c r="Z7324"/>
      <c r="AA7324"/>
      <c r="AB7324"/>
      <c r="AC7324"/>
      <c r="AD7324"/>
      <c r="AE7324"/>
    </row>
    <row r="7325" spans="1:31" x14ac:dyDescent="0.2">
      <c r="A7325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S7325"/>
      <c r="T7325"/>
      <c r="U7325"/>
      <c r="V7325"/>
      <c r="W7325"/>
      <c r="X7325"/>
      <c r="Y7325"/>
      <c r="Z7325"/>
      <c r="AA7325"/>
      <c r="AB7325"/>
      <c r="AC7325"/>
      <c r="AD7325"/>
      <c r="AE7325"/>
    </row>
    <row r="7326" spans="1:31" x14ac:dyDescent="0.2">
      <c r="A7326"/>
      <c r="B7326"/>
      <c r="C7326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S7326"/>
      <c r="T7326"/>
      <c r="U7326"/>
      <c r="V7326"/>
      <c r="W7326"/>
      <c r="X7326"/>
      <c r="Y7326"/>
      <c r="Z7326"/>
      <c r="AA7326"/>
      <c r="AB7326"/>
      <c r="AC7326"/>
      <c r="AD7326"/>
      <c r="AE7326"/>
    </row>
    <row r="7327" spans="1:31" x14ac:dyDescent="0.2">
      <c r="A7327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S7327"/>
      <c r="T7327"/>
      <c r="U7327"/>
      <c r="V7327"/>
      <c r="W7327"/>
      <c r="X7327"/>
      <c r="Y7327"/>
      <c r="Z7327"/>
      <c r="AA7327"/>
      <c r="AB7327"/>
      <c r="AC7327"/>
      <c r="AD7327"/>
      <c r="AE7327"/>
    </row>
    <row r="7328" spans="1:31" x14ac:dyDescent="0.2">
      <c r="A732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S7328"/>
      <c r="T7328"/>
      <c r="U7328"/>
      <c r="V7328"/>
      <c r="W7328"/>
      <c r="X7328"/>
      <c r="Y7328"/>
      <c r="Z7328"/>
      <c r="AA7328"/>
      <c r="AB7328"/>
      <c r="AC7328"/>
      <c r="AD7328"/>
      <c r="AE7328"/>
    </row>
    <row r="7329" spans="1:31" x14ac:dyDescent="0.2">
      <c r="A7329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S7329"/>
      <c r="T7329"/>
      <c r="U7329"/>
      <c r="V7329"/>
      <c r="W7329"/>
      <c r="X7329"/>
      <c r="Y7329"/>
      <c r="Z7329"/>
      <c r="AA7329"/>
      <c r="AB7329"/>
      <c r="AC7329"/>
      <c r="AD7329"/>
      <c r="AE7329"/>
    </row>
    <row r="7330" spans="1:31" x14ac:dyDescent="0.2">
      <c r="A7330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S7330"/>
      <c r="T7330"/>
      <c r="U7330"/>
      <c r="V7330"/>
      <c r="W7330"/>
      <c r="X7330"/>
      <c r="Y7330"/>
      <c r="Z7330"/>
      <c r="AA7330"/>
      <c r="AB7330"/>
      <c r="AC7330"/>
      <c r="AD7330"/>
      <c r="AE7330"/>
    </row>
    <row r="7331" spans="1:31" x14ac:dyDescent="0.2">
      <c r="A7331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S7331"/>
      <c r="T7331"/>
      <c r="U7331"/>
      <c r="V7331"/>
      <c r="W7331"/>
      <c r="X7331"/>
      <c r="Y7331"/>
      <c r="Z7331"/>
      <c r="AA7331"/>
      <c r="AB7331"/>
      <c r="AC7331"/>
      <c r="AD7331"/>
      <c r="AE7331"/>
    </row>
    <row r="7332" spans="1:31" x14ac:dyDescent="0.2">
      <c r="A7332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S7332"/>
      <c r="T7332"/>
      <c r="U7332"/>
      <c r="V7332"/>
      <c r="W7332"/>
      <c r="X7332"/>
      <c r="Y7332"/>
      <c r="Z7332"/>
      <c r="AA7332"/>
      <c r="AB7332"/>
      <c r="AC7332"/>
      <c r="AD7332"/>
      <c r="AE7332"/>
    </row>
    <row r="7333" spans="1:31" x14ac:dyDescent="0.2">
      <c r="A7333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S7333"/>
      <c r="T7333"/>
      <c r="U7333"/>
      <c r="V7333"/>
      <c r="W7333"/>
      <c r="X7333"/>
      <c r="Y7333"/>
      <c r="Z7333"/>
      <c r="AA7333"/>
      <c r="AB7333"/>
      <c r="AC7333"/>
      <c r="AD7333"/>
      <c r="AE7333"/>
    </row>
    <row r="7334" spans="1:31" x14ac:dyDescent="0.2">
      <c r="A7334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S7334"/>
      <c r="T7334"/>
      <c r="U7334"/>
      <c r="V7334"/>
      <c r="W7334"/>
      <c r="X7334"/>
      <c r="Y7334"/>
      <c r="Z7334"/>
      <c r="AA7334"/>
      <c r="AB7334"/>
      <c r="AC7334"/>
      <c r="AD7334"/>
      <c r="AE7334"/>
    </row>
    <row r="7335" spans="1:31" x14ac:dyDescent="0.2">
      <c r="A7335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S7335"/>
      <c r="T7335"/>
      <c r="U7335"/>
      <c r="V7335"/>
      <c r="W7335"/>
      <c r="X7335"/>
      <c r="Y7335"/>
      <c r="Z7335"/>
      <c r="AA7335"/>
      <c r="AB7335"/>
      <c r="AC7335"/>
      <c r="AD7335"/>
      <c r="AE7335"/>
    </row>
    <row r="7336" spans="1:31" x14ac:dyDescent="0.2">
      <c r="A7336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S7336"/>
      <c r="T7336"/>
      <c r="U7336"/>
      <c r="V7336"/>
      <c r="W7336"/>
      <c r="X7336"/>
      <c r="Y7336"/>
      <c r="Z7336"/>
      <c r="AA7336"/>
      <c r="AB7336"/>
      <c r="AC7336"/>
      <c r="AD7336"/>
      <c r="AE7336"/>
    </row>
    <row r="7337" spans="1:31" x14ac:dyDescent="0.2">
      <c r="A7337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S7337"/>
      <c r="T7337"/>
      <c r="U7337"/>
      <c r="V7337"/>
      <c r="W7337"/>
      <c r="X7337"/>
      <c r="Y7337"/>
      <c r="Z7337"/>
      <c r="AA7337"/>
      <c r="AB7337"/>
      <c r="AC7337"/>
      <c r="AD7337"/>
      <c r="AE7337"/>
    </row>
    <row r="7338" spans="1:31" x14ac:dyDescent="0.2">
      <c r="A733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S7338"/>
      <c r="T7338"/>
      <c r="U7338"/>
      <c r="V7338"/>
      <c r="W7338"/>
      <c r="X7338"/>
      <c r="Y7338"/>
      <c r="Z7338"/>
      <c r="AA7338"/>
      <c r="AB7338"/>
      <c r="AC7338"/>
      <c r="AD7338"/>
      <c r="AE7338"/>
    </row>
    <row r="7339" spans="1:31" x14ac:dyDescent="0.2">
      <c r="A7339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S7339"/>
      <c r="T7339"/>
      <c r="U7339"/>
      <c r="V7339"/>
      <c r="W7339"/>
      <c r="X7339"/>
      <c r="Y7339"/>
      <c r="Z7339"/>
      <c r="AA7339"/>
      <c r="AB7339"/>
      <c r="AC7339"/>
      <c r="AD7339"/>
      <c r="AE7339"/>
    </row>
    <row r="7340" spans="1:31" x14ac:dyDescent="0.2">
      <c r="A7340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S7340"/>
      <c r="T7340"/>
      <c r="U7340"/>
      <c r="V7340"/>
      <c r="W7340"/>
      <c r="X7340"/>
      <c r="Y7340"/>
      <c r="Z7340"/>
      <c r="AA7340"/>
      <c r="AB7340"/>
      <c r="AC7340"/>
      <c r="AD7340"/>
      <c r="AE7340"/>
    </row>
    <row r="7341" spans="1:31" x14ac:dyDescent="0.2">
      <c r="A7341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S7341"/>
      <c r="T7341"/>
      <c r="U7341"/>
      <c r="V7341"/>
      <c r="W7341"/>
      <c r="X7341"/>
      <c r="Y7341"/>
      <c r="Z7341"/>
      <c r="AA7341"/>
      <c r="AB7341"/>
      <c r="AC7341"/>
      <c r="AD7341"/>
      <c r="AE7341"/>
    </row>
    <row r="7342" spans="1:31" x14ac:dyDescent="0.2">
      <c r="A7342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S7342"/>
      <c r="T7342"/>
      <c r="U7342"/>
      <c r="V7342"/>
      <c r="W7342"/>
      <c r="X7342"/>
      <c r="Y7342"/>
      <c r="Z7342"/>
      <c r="AA7342"/>
      <c r="AB7342"/>
      <c r="AC7342"/>
      <c r="AD7342"/>
      <c r="AE7342"/>
    </row>
    <row r="7343" spans="1:31" x14ac:dyDescent="0.2">
      <c r="A7343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S7343"/>
      <c r="T7343"/>
      <c r="U7343"/>
      <c r="V7343"/>
      <c r="W7343"/>
      <c r="X7343"/>
      <c r="Y7343"/>
      <c r="Z7343"/>
      <c r="AA7343"/>
      <c r="AB7343"/>
      <c r="AC7343"/>
      <c r="AD7343"/>
      <c r="AE7343"/>
    </row>
    <row r="7344" spans="1:31" x14ac:dyDescent="0.2">
      <c r="A7344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S7344"/>
      <c r="T7344"/>
      <c r="U7344"/>
      <c r="V7344"/>
      <c r="W7344"/>
      <c r="X7344"/>
      <c r="Y7344"/>
      <c r="Z7344"/>
      <c r="AA7344"/>
      <c r="AB7344"/>
      <c r="AC7344"/>
      <c r="AD7344"/>
      <c r="AE7344"/>
    </row>
    <row r="7345" spans="1:31" x14ac:dyDescent="0.2">
      <c r="A7345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S7345"/>
      <c r="T7345"/>
      <c r="U7345"/>
      <c r="V7345"/>
      <c r="W7345"/>
      <c r="X7345"/>
      <c r="Y7345"/>
      <c r="Z7345"/>
      <c r="AA7345"/>
      <c r="AB7345"/>
      <c r="AC7345"/>
      <c r="AD7345"/>
      <c r="AE7345"/>
    </row>
    <row r="7346" spans="1:31" x14ac:dyDescent="0.2">
      <c r="A7346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S7346"/>
      <c r="T7346"/>
      <c r="U7346"/>
      <c r="V7346"/>
      <c r="W7346"/>
      <c r="X7346"/>
      <c r="Y7346"/>
      <c r="Z7346"/>
      <c r="AA7346"/>
      <c r="AB7346"/>
      <c r="AC7346"/>
      <c r="AD7346"/>
      <c r="AE7346"/>
    </row>
    <row r="7347" spans="1:31" x14ac:dyDescent="0.2">
      <c r="A7347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S7347"/>
      <c r="T7347"/>
      <c r="U7347"/>
      <c r="V7347"/>
      <c r="W7347"/>
      <c r="X7347"/>
      <c r="Y7347"/>
      <c r="Z7347"/>
      <c r="AA7347"/>
      <c r="AB7347"/>
      <c r="AC7347"/>
      <c r="AD7347"/>
      <c r="AE7347"/>
    </row>
    <row r="7348" spans="1:31" x14ac:dyDescent="0.2">
      <c r="A734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S7348"/>
      <c r="T7348"/>
      <c r="U7348"/>
      <c r="V7348"/>
      <c r="W7348"/>
      <c r="X7348"/>
      <c r="Y7348"/>
      <c r="Z7348"/>
      <c r="AA7348"/>
      <c r="AB7348"/>
      <c r="AC7348"/>
      <c r="AD7348"/>
      <c r="AE7348"/>
    </row>
    <row r="7349" spans="1:31" x14ac:dyDescent="0.2">
      <c r="A7349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S7349"/>
      <c r="T7349"/>
      <c r="U7349"/>
      <c r="V7349"/>
      <c r="W7349"/>
      <c r="X7349"/>
      <c r="Y7349"/>
      <c r="Z7349"/>
      <c r="AA7349"/>
      <c r="AB7349"/>
      <c r="AC7349"/>
      <c r="AD7349"/>
      <c r="AE7349"/>
    </row>
    <row r="7350" spans="1:31" x14ac:dyDescent="0.2">
      <c r="A7350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S7350"/>
      <c r="T7350"/>
      <c r="U7350"/>
      <c r="V7350"/>
      <c r="W7350"/>
      <c r="X7350"/>
      <c r="Y7350"/>
      <c r="Z7350"/>
      <c r="AA7350"/>
      <c r="AB7350"/>
      <c r="AC7350"/>
      <c r="AD7350"/>
      <c r="AE7350"/>
    </row>
    <row r="7351" spans="1:31" x14ac:dyDescent="0.2">
      <c r="A7351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S7351"/>
      <c r="T7351"/>
      <c r="U7351"/>
      <c r="V7351"/>
      <c r="W7351"/>
      <c r="X7351"/>
      <c r="Y7351"/>
      <c r="Z7351"/>
      <c r="AA7351"/>
      <c r="AB7351"/>
      <c r="AC7351"/>
      <c r="AD7351"/>
      <c r="AE7351"/>
    </row>
    <row r="7352" spans="1:31" x14ac:dyDescent="0.2">
      <c r="A7352"/>
      <c r="B7352"/>
      <c r="C7352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S7352"/>
      <c r="T7352"/>
      <c r="U7352"/>
      <c r="V7352"/>
      <c r="W7352"/>
      <c r="X7352"/>
      <c r="Y7352"/>
      <c r="Z7352"/>
      <c r="AA7352"/>
      <c r="AB7352"/>
      <c r="AC7352"/>
      <c r="AD7352"/>
      <c r="AE7352"/>
    </row>
    <row r="7353" spans="1:31" x14ac:dyDescent="0.2">
      <c r="A7353"/>
      <c r="B7353"/>
      <c r="C7353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S7353"/>
      <c r="T7353"/>
      <c r="U7353"/>
      <c r="V7353"/>
      <c r="W7353"/>
      <c r="X7353"/>
      <c r="Y7353"/>
      <c r="Z7353"/>
      <c r="AA7353"/>
      <c r="AB7353"/>
      <c r="AC7353"/>
      <c r="AD7353"/>
      <c r="AE7353"/>
    </row>
    <row r="7354" spans="1:31" x14ac:dyDescent="0.2">
      <c r="A7354"/>
      <c r="B7354"/>
      <c r="C735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S7354"/>
      <c r="T7354"/>
      <c r="U7354"/>
      <c r="V7354"/>
      <c r="W7354"/>
      <c r="X7354"/>
      <c r="Y7354"/>
      <c r="Z7354"/>
      <c r="AA7354"/>
      <c r="AB7354"/>
      <c r="AC7354"/>
      <c r="AD7354"/>
      <c r="AE7354"/>
    </row>
    <row r="7355" spans="1:31" x14ac:dyDescent="0.2">
      <c r="A7355"/>
      <c r="B7355"/>
      <c r="C7355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S7355"/>
      <c r="T7355"/>
      <c r="U7355"/>
      <c r="V7355"/>
      <c r="W7355"/>
      <c r="X7355"/>
      <c r="Y7355"/>
      <c r="Z7355"/>
      <c r="AA7355"/>
      <c r="AB7355"/>
      <c r="AC7355"/>
      <c r="AD7355"/>
      <c r="AE7355"/>
    </row>
    <row r="7356" spans="1:31" x14ac:dyDescent="0.2">
      <c r="A7356"/>
      <c r="B7356"/>
      <c r="C7356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S7356"/>
      <c r="T7356"/>
      <c r="U7356"/>
      <c r="V7356"/>
      <c r="W7356"/>
      <c r="X7356"/>
      <c r="Y7356"/>
      <c r="Z7356"/>
      <c r="AA7356"/>
      <c r="AB7356"/>
      <c r="AC7356"/>
      <c r="AD7356"/>
      <c r="AE7356"/>
    </row>
    <row r="7357" spans="1:31" x14ac:dyDescent="0.2">
      <c r="A7357"/>
      <c r="B7357"/>
      <c r="C7357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S7357"/>
      <c r="T7357"/>
      <c r="U7357"/>
      <c r="V7357"/>
      <c r="W7357"/>
      <c r="X7357"/>
      <c r="Y7357"/>
      <c r="Z7357"/>
      <c r="AA7357"/>
      <c r="AB7357"/>
      <c r="AC7357"/>
      <c r="AD7357"/>
      <c r="AE7357"/>
    </row>
    <row r="7358" spans="1:31" x14ac:dyDescent="0.2">
      <c r="A7358"/>
      <c r="B7358"/>
      <c r="C7358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S7358"/>
      <c r="T7358"/>
      <c r="U7358"/>
      <c r="V7358"/>
      <c r="W7358"/>
      <c r="X7358"/>
      <c r="Y7358"/>
      <c r="Z7358"/>
      <c r="AA7358"/>
      <c r="AB7358"/>
      <c r="AC7358"/>
      <c r="AD7358"/>
      <c r="AE7358"/>
    </row>
    <row r="7359" spans="1:31" x14ac:dyDescent="0.2">
      <c r="A7359"/>
      <c r="B7359"/>
      <c r="C7359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S7359"/>
      <c r="T7359"/>
      <c r="U7359"/>
      <c r="V7359"/>
      <c r="W7359"/>
      <c r="X7359"/>
      <c r="Y7359"/>
      <c r="Z7359"/>
      <c r="AA7359"/>
      <c r="AB7359"/>
      <c r="AC7359"/>
      <c r="AD7359"/>
      <c r="AE7359"/>
    </row>
    <row r="7360" spans="1:31" x14ac:dyDescent="0.2">
      <c r="A7360"/>
      <c r="B7360"/>
      <c r="C7360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S7360"/>
      <c r="T7360"/>
      <c r="U7360"/>
      <c r="V7360"/>
      <c r="W7360"/>
      <c r="X7360"/>
      <c r="Y7360"/>
      <c r="Z7360"/>
      <c r="AA7360"/>
      <c r="AB7360"/>
      <c r="AC7360"/>
      <c r="AD7360"/>
      <c r="AE7360"/>
    </row>
    <row r="7361" spans="1:31" x14ac:dyDescent="0.2">
      <c r="A7361"/>
      <c r="B7361"/>
      <c r="C7361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S7361"/>
      <c r="T7361"/>
      <c r="U7361"/>
      <c r="V7361"/>
      <c r="W7361"/>
      <c r="X7361"/>
      <c r="Y7361"/>
      <c r="Z7361"/>
      <c r="AA7361"/>
      <c r="AB7361"/>
      <c r="AC7361"/>
      <c r="AD7361"/>
      <c r="AE7361"/>
    </row>
    <row r="7362" spans="1:31" x14ac:dyDescent="0.2">
      <c r="A7362"/>
      <c r="B7362"/>
      <c r="C7362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S7362"/>
      <c r="T7362"/>
      <c r="U7362"/>
      <c r="V7362"/>
      <c r="W7362"/>
      <c r="X7362"/>
      <c r="Y7362"/>
      <c r="Z7362"/>
      <c r="AA7362"/>
      <c r="AB7362"/>
      <c r="AC7362"/>
      <c r="AD7362"/>
      <c r="AE7362"/>
    </row>
    <row r="7363" spans="1:31" x14ac:dyDescent="0.2">
      <c r="A7363"/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S7363"/>
      <c r="T7363"/>
      <c r="U7363"/>
      <c r="V7363"/>
      <c r="W7363"/>
      <c r="X7363"/>
      <c r="Y7363"/>
      <c r="Z7363"/>
      <c r="AA7363"/>
      <c r="AB7363"/>
      <c r="AC7363"/>
      <c r="AD7363"/>
      <c r="AE7363"/>
    </row>
    <row r="7364" spans="1:31" x14ac:dyDescent="0.2">
      <c r="A7364"/>
      <c r="B7364"/>
      <c r="C736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S7364"/>
      <c r="T7364"/>
      <c r="U7364"/>
      <c r="V7364"/>
      <c r="W7364"/>
      <c r="X7364"/>
      <c r="Y7364"/>
      <c r="Z7364"/>
      <c r="AA7364"/>
      <c r="AB7364"/>
      <c r="AC7364"/>
      <c r="AD7364"/>
      <c r="AE7364"/>
    </row>
    <row r="7365" spans="1:31" x14ac:dyDescent="0.2">
      <c r="A7365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S7365"/>
      <c r="T7365"/>
      <c r="U7365"/>
      <c r="V7365"/>
      <c r="W7365"/>
      <c r="X7365"/>
      <c r="Y7365"/>
      <c r="Z7365"/>
      <c r="AA7365"/>
      <c r="AB7365"/>
      <c r="AC7365"/>
      <c r="AD7365"/>
      <c r="AE7365"/>
    </row>
    <row r="7366" spans="1:31" x14ac:dyDescent="0.2">
      <c r="A7366"/>
      <c r="B7366"/>
      <c r="C7366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S7366"/>
      <c r="T7366"/>
      <c r="U7366"/>
      <c r="V7366"/>
      <c r="W7366"/>
      <c r="X7366"/>
      <c r="Y7366"/>
      <c r="Z7366"/>
      <c r="AA7366"/>
      <c r="AB7366"/>
      <c r="AC7366"/>
      <c r="AD7366"/>
      <c r="AE7366"/>
    </row>
    <row r="7367" spans="1:31" x14ac:dyDescent="0.2">
      <c r="A7367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S7367"/>
      <c r="T7367"/>
      <c r="U7367"/>
      <c r="V7367"/>
      <c r="W7367"/>
      <c r="X7367"/>
      <c r="Y7367"/>
      <c r="Z7367"/>
      <c r="AA7367"/>
      <c r="AB7367"/>
      <c r="AC7367"/>
      <c r="AD7367"/>
      <c r="AE7367"/>
    </row>
    <row r="7368" spans="1:31" x14ac:dyDescent="0.2">
      <c r="A736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S7368"/>
      <c r="T7368"/>
      <c r="U7368"/>
      <c r="V7368"/>
      <c r="W7368"/>
      <c r="X7368"/>
      <c r="Y7368"/>
      <c r="Z7368"/>
      <c r="AA7368"/>
      <c r="AB7368"/>
      <c r="AC7368"/>
      <c r="AD7368"/>
      <c r="AE7368"/>
    </row>
    <row r="7369" spans="1:31" x14ac:dyDescent="0.2">
      <c r="A7369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S7369"/>
      <c r="T7369"/>
      <c r="U7369"/>
      <c r="V7369"/>
      <c r="W7369"/>
      <c r="X7369"/>
      <c r="Y7369"/>
      <c r="Z7369"/>
      <c r="AA7369"/>
      <c r="AB7369"/>
      <c r="AC7369"/>
      <c r="AD7369"/>
      <c r="AE7369"/>
    </row>
    <row r="7370" spans="1:31" x14ac:dyDescent="0.2">
      <c r="A7370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S7370"/>
      <c r="T7370"/>
      <c r="U7370"/>
      <c r="V7370"/>
      <c r="W7370"/>
      <c r="X7370"/>
      <c r="Y7370"/>
      <c r="Z7370"/>
      <c r="AA7370"/>
      <c r="AB7370"/>
      <c r="AC7370"/>
      <c r="AD7370"/>
      <c r="AE7370"/>
    </row>
    <row r="7371" spans="1:31" x14ac:dyDescent="0.2">
      <c r="A7371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S7371"/>
      <c r="T7371"/>
      <c r="U7371"/>
      <c r="V7371"/>
      <c r="W7371"/>
      <c r="X7371"/>
      <c r="Y7371"/>
      <c r="Z7371"/>
      <c r="AA7371"/>
      <c r="AB7371"/>
      <c r="AC7371"/>
      <c r="AD7371"/>
      <c r="AE7371"/>
    </row>
    <row r="7372" spans="1:31" x14ac:dyDescent="0.2">
      <c r="A7372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S7372"/>
      <c r="T7372"/>
      <c r="U7372"/>
      <c r="V7372"/>
      <c r="W7372"/>
      <c r="X7372"/>
      <c r="Y7372"/>
      <c r="Z7372"/>
      <c r="AA7372"/>
      <c r="AB7372"/>
      <c r="AC7372"/>
      <c r="AD7372"/>
      <c r="AE7372"/>
    </row>
    <row r="7373" spans="1:31" x14ac:dyDescent="0.2">
      <c r="A7373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S7373"/>
      <c r="T7373"/>
      <c r="U7373"/>
      <c r="V7373"/>
      <c r="W7373"/>
      <c r="X7373"/>
      <c r="Y7373"/>
      <c r="Z7373"/>
      <c r="AA7373"/>
      <c r="AB7373"/>
      <c r="AC7373"/>
      <c r="AD7373"/>
      <c r="AE7373"/>
    </row>
    <row r="7374" spans="1:31" x14ac:dyDescent="0.2">
      <c r="A7374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S7374"/>
      <c r="T7374"/>
      <c r="U7374"/>
      <c r="V7374"/>
      <c r="W7374"/>
      <c r="X7374"/>
      <c r="Y7374"/>
      <c r="Z7374"/>
      <c r="AA7374"/>
      <c r="AB7374"/>
      <c r="AC7374"/>
      <c r="AD7374"/>
      <c r="AE7374"/>
    </row>
    <row r="7375" spans="1:31" x14ac:dyDescent="0.2">
      <c r="A7375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S7375"/>
      <c r="T7375"/>
      <c r="U7375"/>
      <c r="V7375"/>
      <c r="W7375"/>
      <c r="X7375"/>
      <c r="Y7375"/>
      <c r="Z7375"/>
      <c r="AA7375"/>
      <c r="AB7375"/>
      <c r="AC7375"/>
      <c r="AD7375"/>
      <c r="AE7375"/>
    </row>
    <row r="7376" spans="1:31" x14ac:dyDescent="0.2">
      <c r="A7376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S7376"/>
      <c r="T7376"/>
      <c r="U7376"/>
      <c r="V7376"/>
      <c r="W7376"/>
      <c r="X7376"/>
      <c r="Y7376"/>
      <c r="Z7376"/>
      <c r="AA7376"/>
      <c r="AB7376"/>
      <c r="AC7376"/>
      <c r="AD7376"/>
      <c r="AE7376"/>
    </row>
    <row r="7377" spans="1:31" x14ac:dyDescent="0.2">
      <c r="A7377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S7377"/>
      <c r="T7377"/>
      <c r="U7377"/>
      <c r="V7377"/>
      <c r="W7377"/>
      <c r="X7377"/>
      <c r="Y7377"/>
      <c r="Z7377"/>
      <c r="AA7377"/>
      <c r="AB7377"/>
      <c r="AC7377"/>
      <c r="AD7377"/>
      <c r="AE7377"/>
    </row>
    <row r="7378" spans="1:31" x14ac:dyDescent="0.2">
      <c r="A737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S7378"/>
      <c r="T7378"/>
      <c r="U7378"/>
      <c r="V7378"/>
      <c r="W7378"/>
      <c r="X7378"/>
      <c r="Y7378"/>
      <c r="Z7378"/>
      <c r="AA7378"/>
      <c r="AB7378"/>
      <c r="AC7378"/>
      <c r="AD7378"/>
      <c r="AE7378"/>
    </row>
    <row r="7379" spans="1:31" x14ac:dyDescent="0.2">
      <c r="A7379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S7379"/>
      <c r="T7379"/>
      <c r="U7379"/>
      <c r="V7379"/>
      <c r="W7379"/>
      <c r="X7379"/>
      <c r="Y7379"/>
      <c r="Z7379"/>
      <c r="AA7379"/>
      <c r="AB7379"/>
      <c r="AC7379"/>
      <c r="AD7379"/>
      <c r="AE7379"/>
    </row>
    <row r="7380" spans="1:31" x14ac:dyDescent="0.2">
      <c r="A7380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S7380"/>
      <c r="T7380"/>
      <c r="U7380"/>
      <c r="V7380"/>
      <c r="W7380"/>
      <c r="X7380"/>
      <c r="Y7380"/>
      <c r="Z7380"/>
      <c r="AA7380"/>
      <c r="AB7380"/>
      <c r="AC7380"/>
      <c r="AD7380"/>
      <c r="AE7380"/>
    </row>
    <row r="7381" spans="1:31" x14ac:dyDescent="0.2">
      <c r="A7381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S7381"/>
      <c r="T7381"/>
      <c r="U7381"/>
      <c r="V7381"/>
      <c r="W7381"/>
      <c r="X7381"/>
      <c r="Y7381"/>
      <c r="Z7381"/>
      <c r="AA7381"/>
      <c r="AB7381"/>
      <c r="AC7381"/>
      <c r="AD7381"/>
      <c r="AE7381"/>
    </row>
    <row r="7382" spans="1:31" x14ac:dyDescent="0.2">
      <c r="A7382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S7382"/>
      <c r="T7382"/>
      <c r="U7382"/>
      <c r="V7382"/>
      <c r="W7382"/>
      <c r="X7382"/>
      <c r="Y7382"/>
      <c r="Z7382"/>
      <c r="AA7382"/>
      <c r="AB7382"/>
      <c r="AC7382"/>
      <c r="AD7382"/>
      <c r="AE7382"/>
    </row>
    <row r="7383" spans="1:31" x14ac:dyDescent="0.2">
      <c r="A7383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S7383"/>
      <c r="T7383"/>
      <c r="U7383"/>
      <c r="V7383"/>
      <c r="W7383"/>
      <c r="X7383"/>
      <c r="Y7383"/>
      <c r="Z7383"/>
      <c r="AA7383"/>
      <c r="AB7383"/>
      <c r="AC7383"/>
      <c r="AD7383"/>
      <c r="AE7383"/>
    </row>
    <row r="7384" spans="1:31" x14ac:dyDescent="0.2">
      <c r="A7384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S7384"/>
      <c r="T7384"/>
      <c r="U7384"/>
      <c r="V7384"/>
      <c r="W7384"/>
      <c r="X7384"/>
      <c r="Y7384"/>
      <c r="Z7384"/>
      <c r="AA7384"/>
      <c r="AB7384"/>
      <c r="AC7384"/>
      <c r="AD7384"/>
      <c r="AE7384"/>
    </row>
    <row r="7385" spans="1:31" x14ac:dyDescent="0.2">
      <c r="A7385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S7385"/>
      <c r="T7385"/>
      <c r="U7385"/>
      <c r="V7385"/>
      <c r="W7385"/>
      <c r="X7385"/>
      <c r="Y7385"/>
      <c r="Z7385"/>
      <c r="AA7385"/>
      <c r="AB7385"/>
      <c r="AC7385"/>
      <c r="AD7385"/>
      <c r="AE7385"/>
    </row>
    <row r="7386" spans="1:31" x14ac:dyDescent="0.2">
      <c r="A7386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S7386"/>
      <c r="T7386"/>
      <c r="U7386"/>
      <c r="V7386"/>
      <c r="W7386"/>
      <c r="X7386"/>
      <c r="Y7386"/>
      <c r="Z7386"/>
      <c r="AA7386"/>
      <c r="AB7386"/>
      <c r="AC7386"/>
      <c r="AD7386"/>
      <c r="AE7386"/>
    </row>
    <row r="7387" spans="1:31" x14ac:dyDescent="0.2">
      <c r="A7387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S7387"/>
      <c r="T7387"/>
      <c r="U7387"/>
      <c r="V7387"/>
      <c r="W7387"/>
      <c r="X7387"/>
      <c r="Y7387"/>
      <c r="Z7387"/>
      <c r="AA7387"/>
      <c r="AB7387"/>
      <c r="AC7387"/>
      <c r="AD7387"/>
      <c r="AE7387"/>
    </row>
    <row r="7388" spans="1:31" x14ac:dyDescent="0.2">
      <c r="A738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S7388"/>
      <c r="T7388"/>
      <c r="U7388"/>
      <c r="V7388"/>
      <c r="W7388"/>
      <c r="X7388"/>
      <c r="Y7388"/>
      <c r="Z7388"/>
      <c r="AA7388"/>
      <c r="AB7388"/>
      <c r="AC7388"/>
      <c r="AD7388"/>
      <c r="AE7388"/>
    </row>
    <row r="7389" spans="1:31" x14ac:dyDescent="0.2">
      <c r="A7389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S7389"/>
      <c r="T7389"/>
      <c r="U7389"/>
      <c r="V7389"/>
      <c r="W7389"/>
      <c r="X7389"/>
      <c r="Y7389"/>
      <c r="Z7389"/>
      <c r="AA7389"/>
      <c r="AB7389"/>
      <c r="AC7389"/>
      <c r="AD7389"/>
      <c r="AE7389"/>
    </row>
    <row r="7390" spans="1:31" x14ac:dyDescent="0.2">
      <c r="A7390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S7390"/>
      <c r="T7390"/>
      <c r="U7390"/>
      <c r="V7390"/>
      <c r="W7390"/>
      <c r="X7390"/>
      <c r="Y7390"/>
      <c r="Z7390"/>
      <c r="AA7390"/>
      <c r="AB7390"/>
      <c r="AC7390"/>
      <c r="AD7390"/>
      <c r="AE7390"/>
    </row>
    <row r="7391" spans="1:31" x14ac:dyDescent="0.2">
      <c r="A7391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S7391"/>
      <c r="T7391"/>
      <c r="U7391"/>
      <c r="V7391"/>
      <c r="W7391"/>
      <c r="X7391"/>
      <c r="Y7391"/>
      <c r="Z7391"/>
      <c r="AA7391"/>
      <c r="AB7391"/>
      <c r="AC7391"/>
      <c r="AD7391"/>
      <c r="AE7391"/>
    </row>
    <row r="7392" spans="1:31" x14ac:dyDescent="0.2">
      <c r="A7392"/>
      <c r="B7392"/>
      <c r="C7392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S7392"/>
      <c r="T7392"/>
      <c r="U7392"/>
      <c r="V7392"/>
      <c r="W7392"/>
      <c r="X7392"/>
      <c r="Y7392"/>
      <c r="Z7392"/>
      <c r="AA7392"/>
      <c r="AB7392"/>
      <c r="AC7392"/>
      <c r="AD7392"/>
      <c r="AE7392"/>
    </row>
    <row r="7393" spans="1:31" x14ac:dyDescent="0.2">
      <c r="A7393"/>
      <c r="B7393"/>
      <c r="C7393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S7393"/>
      <c r="T7393"/>
      <c r="U7393"/>
      <c r="V7393"/>
      <c r="W7393"/>
      <c r="X7393"/>
      <c r="Y7393"/>
      <c r="Z7393"/>
      <c r="AA7393"/>
      <c r="AB7393"/>
      <c r="AC7393"/>
      <c r="AD7393"/>
      <c r="AE7393"/>
    </row>
    <row r="7394" spans="1:31" x14ac:dyDescent="0.2">
      <c r="A7394"/>
      <c r="B7394"/>
      <c r="C739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S7394"/>
      <c r="T7394"/>
      <c r="U7394"/>
      <c r="V7394"/>
      <c r="W7394"/>
      <c r="X7394"/>
      <c r="Y7394"/>
      <c r="Z7394"/>
      <c r="AA7394"/>
      <c r="AB7394"/>
      <c r="AC7394"/>
      <c r="AD7394"/>
      <c r="AE7394"/>
    </row>
    <row r="7395" spans="1:31" x14ac:dyDescent="0.2">
      <c r="A7395"/>
      <c r="B7395"/>
      <c r="C7395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S7395"/>
      <c r="T7395"/>
      <c r="U7395"/>
      <c r="V7395"/>
      <c r="W7395"/>
      <c r="X7395"/>
      <c r="Y7395"/>
      <c r="Z7395"/>
      <c r="AA7395"/>
      <c r="AB7395"/>
      <c r="AC7395"/>
      <c r="AD7395"/>
      <c r="AE7395"/>
    </row>
    <row r="7396" spans="1:31" x14ac:dyDescent="0.2">
      <c r="A7396"/>
      <c r="B7396"/>
      <c r="C7396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S7396"/>
      <c r="T7396"/>
      <c r="U7396"/>
      <c r="V7396"/>
      <c r="W7396"/>
      <c r="X7396"/>
      <c r="Y7396"/>
      <c r="Z7396"/>
      <c r="AA7396"/>
      <c r="AB7396"/>
      <c r="AC7396"/>
      <c r="AD7396"/>
      <c r="AE7396"/>
    </row>
    <row r="7397" spans="1:31" x14ac:dyDescent="0.2">
      <c r="A7397"/>
      <c r="B7397"/>
      <c r="C7397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S7397"/>
      <c r="T7397"/>
      <c r="U7397"/>
      <c r="V7397"/>
      <c r="W7397"/>
      <c r="X7397"/>
      <c r="Y7397"/>
      <c r="Z7397"/>
      <c r="AA7397"/>
      <c r="AB7397"/>
      <c r="AC7397"/>
      <c r="AD7397"/>
      <c r="AE7397"/>
    </row>
    <row r="7398" spans="1:31" x14ac:dyDescent="0.2">
      <c r="A7398"/>
      <c r="B7398"/>
      <c r="C7398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S7398"/>
      <c r="T7398"/>
      <c r="U7398"/>
      <c r="V7398"/>
      <c r="W7398"/>
      <c r="X7398"/>
      <c r="Y7398"/>
      <c r="Z7398"/>
      <c r="AA7398"/>
      <c r="AB7398"/>
      <c r="AC7398"/>
      <c r="AD7398"/>
      <c r="AE7398"/>
    </row>
    <row r="7399" spans="1:31" x14ac:dyDescent="0.2">
      <c r="A7399"/>
      <c r="B7399"/>
      <c r="C7399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S7399"/>
      <c r="T7399"/>
      <c r="U7399"/>
      <c r="V7399"/>
      <c r="W7399"/>
      <c r="X7399"/>
      <c r="Y7399"/>
      <c r="Z7399"/>
      <c r="AA7399"/>
      <c r="AB7399"/>
      <c r="AC7399"/>
      <c r="AD7399"/>
      <c r="AE7399"/>
    </row>
    <row r="7400" spans="1:31" x14ac:dyDescent="0.2">
      <c r="A7400"/>
      <c r="B7400"/>
      <c r="C7400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S7400"/>
      <c r="T7400"/>
      <c r="U7400"/>
      <c r="V7400"/>
      <c r="W7400"/>
      <c r="X7400"/>
      <c r="Y7400"/>
      <c r="Z7400"/>
      <c r="AA7400"/>
      <c r="AB7400"/>
      <c r="AC7400"/>
      <c r="AD7400"/>
      <c r="AE7400"/>
    </row>
    <row r="7401" spans="1:31" x14ac:dyDescent="0.2">
      <c r="A7401"/>
      <c r="B7401"/>
      <c r="C7401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S7401"/>
      <c r="T7401"/>
      <c r="U7401"/>
      <c r="V7401"/>
      <c r="W7401"/>
      <c r="X7401"/>
      <c r="Y7401"/>
      <c r="Z7401"/>
      <c r="AA7401"/>
      <c r="AB7401"/>
      <c r="AC7401"/>
      <c r="AD7401"/>
      <c r="AE7401"/>
    </row>
    <row r="7402" spans="1:31" x14ac:dyDescent="0.2">
      <c r="A7402"/>
      <c r="B7402"/>
      <c r="C7402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S7402"/>
      <c r="T7402"/>
      <c r="U7402"/>
      <c r="V7402"/>
      <c r="W7402"/>
      <c r="X7402"/>
      <c r="Y7402"/>
      <c r="Z7402"/>
      <c r="AA7402"/>
      <c r="AB7402"/>
      <c r="AC7402"/>
      <c r="AD7402"/>
      <c r="AE7402"/>
    </row>
    <row r="7403" spans="1:31" x14ac:dyDescent="0.2">
      <c r="A7403"/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S7403"/>
      <c r="T7403"/>
      <c r="U7403"/>
      <c r="V7403"/>
      <c r="W7403"/>
      <c r="X7403"/>
      <c r="Y7403"/>
      <c r="Z7403"/>
      <c r="AA7403"/>
      <c r="AB7403"/>
      <c r="AC7403"/>
      <c r="AD7403"/>
      <c r="AE7403"/>
    </row>
    <row r="7404" spans="1:31" x14ac:dyDescent="0.2">
      <c r="A7404"/>
      <c r="B7404"/>
      <c r="C740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S7404"/>
      <c r="T7404"/>
      <c r="U7404"/>
      <c r="V7404"/>
      <c r="W7404"/>
      <c r="X7404"/>
      <c r="Y7404"/>
      <c r="Z7404"/>
      <c r="AA7404"/>
      <c r="AB7404"/>
      <c r="AC7404"/>
      <c r="AD7404"/>
      <c r="AE7404"/>
    </row>
    <row r="7405" spans="1:31" x14ac:dyDescent="0.2">
      <c r="A7405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S7405"/>
      <c r="T7405"/>
      <c r="U7405"/>
      <c r="V7405"/>
      <c r="W7405"/>
      <c r="X7405"/>
      <c r="Y7405"/>
      <c r="Z7405"/>
      <c r="AA7405"/>
      <c r="AB7405"/>
      <c r="AC7405"/>
      <c r="AD7405"/>
      <c r="AE7405"/>
    </row>
    <row r="7406" spans="1:31" x14ac:dyDescent="0.2">
      <c r="A7406"/>
      <c r="B7406"/>
      <c r="C7406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S7406"/>
      <c r="T7406"/>
      <c r="U7406"/>
      <c r="V7406"/>
      <c r="W7406"/>
      <c r="X7406"/>
      <c r="Y7406"/>
      <c r="Z7406"/>
      <c r="AA7406"/>
      <c r="AB7406"/>
      <c r="AC7406"/>
      <c r="AD7406"/>
      <c r="AE7406"/>
    </row>
    <row r="7407" spans="1:31" x14ac:dyDescent="0.2">
      <c r="A7407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S7407"/>
      <c r="T7407"/>
      <c r="U7407"/>
      <c r="V7407"/>
      <c r="W7407"/>
      <c r="X7407"/>
      <c r="Y7407"/>
      <c r="Z7407"/>
      <c r="AA7407"/>
      <c r="AB7407"/>
      <c r="AC7407"/>
      <c r="AD7407"/>
      <c r="AE7407"/>
    </row>
    <row r="7408" spans="1:31" x14ac:dyDescent="0.2">
      <c r="A740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S7408"/>
      <c r="T7408"/>
      <c r="U7408"/>
      <c r="V7408"/>
      <c r="W7408"/>
      <c r="X7408"/>
      <c r="Y7408"/>
      <c r="Z7408"/>
      <c r="AA7408"/>
      <c r="AB7408"/>
      <c r="AC7408"/>
      <c r="AD7408"/>
      <c r="AE7408"/>
    </row>
    <row r="7409" spans="1:31" x14ac:dyDescent="0.2">
      <c r="A7409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S7409"/>
      <c r="T7409"/>
      <c r="U7409"/>
      <c r="V7409"/>
      <c r="W7409"/>
      <c r="X7409"/>
      <c r="Y7409"/>
      <c r="Z7409"/>
      <c r="AA7409"/>
      <c r="AB7409"/>
      <c r="AC7409"/>
      <c r="AD7409"/>
      <c r="AE7409"/>
    </row>
    <row r="7410" spans="1:31" x14ac:dyDescent="0.2">
      <c r="A7410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S7410"/>
      <c r="T7410"/>
      <c r="U7410"/>
      <c r="V7410"/>
      <c r="W7410"/>
      <c r="X7410"/>
      <c r="Y7410"/>
      <c r="Z7410"/>
      <c r="AA7410"/>
      <c r="AB7410"/>
      <c r="AC7410"/>
      <c r="AD7410"/>
      <c r="AE7410"/>
    </row>
    <row r="7411" spans="1:31" x14ac:dyDescent="0.2">
      <c r="A7411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S7411"/>
      <c r="T7411"/>
      <c r="U7411"/>
      <c r="V7411"/>
      <c r="W7411"/>
      <c r="X7411"/>
      <c r="Y7411"/>
      <c r="Z7411"/>
      <c r="AA7411"/>
      <c r="AB7411"/>
      <c r="AC7411"/>
      <c r="AD7411"/>
      <c r="AE7411"/>
    </row>
    <row r="7412" spans="1:31" x14ac:dyDescent="0.2">
      <c r="A7412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S7412"/>
      <c r="T7412"/>
      <c r="U7412"/>
      <c r="V7412"/>
      <c r="W7412"/>
      <c r="X7412"/>
      <c r="Y7412"/>
      <c r="Z7412"/>
      <c r="AA7412"/>
      <c r="AB7412"/>
      <c r="AC7412"/>
      <c r="AD7412"/>
      <c r="AE7412"/>
    </row>
    <row r="7413" spans="1:31" x14ac:dyDescent="0.2">
      <c r="A7413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S7413"/>
      <c r="T7413"/>
      <c r="U7413"/>
      <c r="V7413"/>
      <c r="W7413"/>
      <c r="X7413"/>
      <c r="Y7413"/>
      <c r="Z7413"/>
      <c r="AA7413"/>
      <c r="AB7413"/>
      <c r="AC7413"/>
      <c r="AD7413"/>
      <c r="AE7413"/>
    </row>
    <row r="7414" spans="1:31" x14ac:dyDescent="0.2">
      <c r="A7414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S7414"/>
      <c r="T7414"/>
      <c r="U7414"/>
      <c r="V7414"/>
      <c r="W7414"/>
      <c r="X7414"/>
      <c r="Y7414"/>
      <c r="Z7414"/>
      <c r="AA7414"/>
      <c r="AB7414"/>
      <c r="AC7414"/>
      <c r="AD7414"/>
      <c r="AE7414"/>
    </row>
    <row r="7415" spans="1:31" x14ac:dyDescent="0.2">
      <c r="A7415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S7415"/>
      <c r="T7415"/>
      <c r="U7415"/>
      <c r="V7415"/>
      <c r="W7415"/>
      <c r="X7415"/>
      <c r="Y7415"/>
      <c r="Z7415"/>
      <c r="AA7415"/>
      <c r="AB7415"/>
      <c r="AC7415"/>
      <c r="AD7415"/>
      <c r="AE7415"/>
    </row>
    <row r="7416" spans="1:31" x14ac:dyDescent="0.2">
      <c r="A7416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S7416"/>
      <c r="T7416"/>
      <c r="U7416"/>
      <c r="V7416"/>
      <c r="W7416"/>
      <c r="X7416"/>
      <c r="Y7416"/>
      <c r="Z7416"/>
      <c r="AA7416"/>
      <c r="AB7416"/>
      <c r="AC7416"/>
      <c r="AD7416"/>
      <c r="AE7416"/>
    </row>
    <row r="7417" spans="1:31" x14ac:dyDescent="0.2">
      <c r="A7417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S7417"/>
      <c r="T7417"/>
      <c r="U7417"/>
      <c r="V7417"/>
      <c r="W7417"/>
      <c r="X7417"/>
      <c r="Y7417"/>
      <c r="Z7417"/>
      <c r="AA7417"/>
      <c r="AB7417"/>
      <c r="AC7417"/>
      <c r="AD7417"/>
      <c r="AE7417"/>
    </row>
    <row r="7418" spans="1:31" x14ac:dyDescent="0.2">
      <c r="A741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S7418"/>
      <c r="T7418"/>
      <c r="U7418"/>
      <c r="V7418"/>
      <c r="W7418"/>
      <c r="X7418"/>
      <c r="Y7418"/>
      <c r="Z7418"/>
      <c r="AA7418"/>
      <c r="AB7418"/>
      <c r="AC7418"/>
      <c r="AD7418"/>
      <c r="AE7418"/>
    </row>
    <row r="7419" spans="1:31" x14ac:dyDescent="0.2">
      <c r="A7419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S7419"/>
      <c r="T7419"/>
      <c r="U7419"/>
      <c r="V7419"/>
      <c r="W7419"/>
      <c r="X7419"/>
      <c r="Y7419"/>
      <c r="Z7419"/>
      <c r="AA7419"/>
      <c r="AB7419"/>
      <c r="AC7419"/>
      <c r="AD7419"/>
      <c r="AE7419"/>
    </row>
    <row r="7420" spans="1:31" x14ac:dyDescent="0.2">
      <c r="A7420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S7420"/>
      <c r="T7420"/>
      <c r="U7420"/>
      <c r="V7420"/>
      <c r="W7420"/>
      <c r="X7420"/>
      <c r="Y7420"/>
      <c r="Z7420"/>
      <c r="AA7420"/>
      <c r="AB7420"/>
      <c r="AC7420"/>
      <c r="AD7420"/>
      <c r="AE7420"/>
    </row>
    <row r="7421" spans="1:31" x14ac:dyDescent="0.2">
      <c r="A7421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S7421"/>
      <c r="T7421"/>
      <c r="U7421"/>
      <c r="V7421"/>
      <c r="W7421"/>
      <c r="X7421"/>
      <c r="Y7421"/>
      <c r="Z7421"/>
      <c r="AA7421"/>
      <c r="AB7421"/>
      <c r="AC7421"/>
      <c r="AD7421"/>
      <c r="AE7421"/>
    </row>
    <row r="7422" spans="1:31" x14ac:dyDescent="0.2">
      <c r="A7422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S7422"/>
      <c r="T7422"/>
      <c r="U7422"/>
      <c r="V7422"/>
      <c r="W7422"/>
      <c r="X7422"/>
      <c r="Y7422"/>
      <c r="Z7422"/>
      <c r="AA7422"/>
      <c r="AB7422"/>
      <c r="AC7422"/>
      <c r="AD7422"/>
      <c r="AE7422"/>
    </row>
    <row r="7423" spans="1:31" x14ac:dyDescent="0.2">
      <c r="A7423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S7423"/>
      <c r="T7423"/>
      <c r="U7423"/>
      <c r="V7423"/>
      <c r="W7423"/>
      <c r="X7423"/>
      <c r="Y7423"/>
      <c r="Z7423"/>
      <c r="AA7423"/>
      <c r="AB7423"/>
      <c r="AC7423"/>
      <c r="AD7423"/>
      <c r="AE7423"/>
    </row>
    <row r="7424" spans="1:31" x14ac:dyDescent="0.2">
      <c r="A7424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S7424"/>
      <c r="T7424"/>
      <c r="U7424"/>
      <c r="V7424"/>
      <c r="W7424"/>
      <c r="X7424"/>
      <c r="Y7424"/>
      <c r="Z7424"/>
      <c r="AA7424"/>
      <c r="AB7424"/>
      <c r="AC7424"/>
      <c r="AD7424"/>
      <c r="AE7424"/>
    </row>
    <row r="7425" spans="1:31" x14ac:dyDescent="0.2">
      <c r="A7425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S7425"/>
      <c r="T7425"/>
      <c r="U7425"/>
      <c r="V7425"/>
      <c r="W7425"/>
      <c r="X7425"/>
      <c r="Y7425"/>
      <c r="Z7425"/>
      <c r="AA7425"/>
      <c r="AB7425"/>
      <c r="AC7425"/>
      <c r="AD7425"/>
      <c r="AE7425"/>
    </row>
    <row r="7426" spans="1:31" x14ac:dyDescent="0.2">
      <c r="A7426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S7426"/>
      <c r="T7426"/>
      <c r="U7426"/>
      <c r="V7426"/>
      <c r="W7426"/>
      <c r="X7426"/>
      <c r="Y7426"/>
      <c r="Z7426"/>
      <c r="AA7426"/>
      <c r="AB7426"/>
      <c r="AC7426"/>
      <c r="AD7426"/>
      <c r="AE7426"/>
    </row>
    <row r="7427" spans="1:31" x14ac:dyDescent="0.2">
      <c r="A7427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S7427"/>
      <c r="T7427"/>
      <c r="U7427"/>
      <c r="V7427"/>
      <c r="W7427"/>
      <c r="X7427"/>
      <c r="Y7427"/>
      <c r="Z7427"/>
      <c r="AA7427"/>
      <c r="AB7427"/>
      <c r="AC7427"/>
      <c r="AD7427"/>
      <c r="AE7427"/>
    </row>
    <row r="7428" spans="1:31" x14ac:dyDescent="0.2">
      <c r="A742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S7428"/>
      <c r="T7428"/>
      <c r="U7428"/>
      <c r="V7428"/>
      <c r="W7428"/>
      <c r="X7428"/>
      <c r="Y7428"/>
      <c r="Z7428"/>
      <c r="AA7428"/>
      <c r="AB7428"/>
      <c r="AC7428"/>
      <c r="AD7428"/>
      <c r="AE7428"/>
    </row>
    <row r="7429" spans="1:31" x14ac:dyDescent="0.2">
      <c r="A7429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S7429"/>
      <c r="T7429"/>
      <c r="U7429"/>
      <c r="V7429"/>
      <c r="W7429"/>
      <c r="X7429"/>
      <c r="Y7429"/>
      <c r="Z7429"/>
      <c r="AA7429"/>
      <c r="AB7429"/>
      <c r="AC7429"/>
      <c r="AD7429"/>
      <c r="AE7429"/>
    </row>
    <row r="7430" spans="1:31" x14ac:dyDescent="0.2">
      <c r="A7430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S7430"/>
      <c r="T7430"/>
      <c r="U7430"/>
      <c r="V7430"/>
      <c r="W7430"/>
      <c r="X7430"/>
      <c r="Y7430"/>
      <c r="Z7430"/>
      <c r="AA7430"/>
      <c r="AB7430"/>
      <c r="AC7430"/>
      <c r="AD7430"/>
      <c r="AE7430"/>
    </row>
    <row r="7431" spans="1:31" x14ac:dyDescent="0.2">
      <c r="A7431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S7431"/>
      <c r="T7431"/>
      <c r="U7431"/>
      <c r="V7431"/>
      <c r="W7431"/>
      <c r="X7431"/>
      <c r="Y7431"/>
      <c r="Z7431"/>
      <c r="AA7431"/>
      <c r="AB7431"/>
      <c r="AC7431"/>
      <c r="AD7431"/>
      <c r="AE7431"/>
    </row>
    <row r="7432" spans="1:31" x14ac:dyDescent="0.2">
      <c r="A7432"/>
      <c r="B7432"/>
      <c r="C7432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S7432"/>
      <c r="T7432"/>
      <c r="U7432"/>
      <c r="V7432"/>
      <c r="W7432"/>
      <c r="X7432"/>
      <c r="Y7432"/>
      <c r="Z7432"/>
      <c r="AA7432"/>
      <c r="AB7432"/>
      <c r="AC7432"/>
      <c r="AD7432"/>
      <c r="AE7432"/>
    </row>
    <row r="7433" spans="1:31" x14ac:dyDescent="0.2">
      <c r="A7433"/>
      <c r="B7433"/>
      <c r="C7433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S7433"/>
      <c r="T7433"/>
      <c r="U7433"/>
      <c r="V7433"/>
      <c r="W7433"/>
      <c r="X7433"/>
      <c r="Y7433"/>
      <c r="Z7433"/>
      <c r="AA7433"/>
      <c r="AB7433"/>
      <c r="AC7433"/>
      <c r="AD7433"/>
      <c r="AE7433"/>
    </row>
    <row r="7434" spans="1:31" x14ac:dyDescent="0.2">
      <c r="A7434"/>
      <c r="B7434"/>
      <c r="C743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S7434"/>
      <c r="T7434"/>
      <c r="U7434"/>
      <c r="V7434"/>
      <c r="W7434"/>
      <c r="X7434"/>
      <c r="Y7434"/>
      <c r="Z7434"/>
      <c r="AA7434"/>
      <c r="AB7434"/>
      <c r="AC7434"/>
      <c r="AD7434"/>
      <c r="AE7434"/>
    </row>
    <row r="7435" spans="1:31" x14ac:dyDescent="0.2">
      <c r="A7435"/>
      <c r="B7435"/>
      <c r="C7435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S7435"/>
      <c r="T7435"/>
      <c r="U7435"/>
      <c r="V7435"/>
      <c r="W7435"/>
      <c r="X7435"/>
      <c r="Y7435"/>
      <c r="Z7435"/>
      <c r="AA7435"/>
      <c r="AB7435"/>
      <c r="AC7435"/>
      <c r="AD7435"/>
      <c r="AE7435"/>
    </row>
    <row r="7436" spans="1:31" x14ac:dyDescent="0.2">
      <c r="A7436"/>
      <c r="B7436"/>
      <c r="C7436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S7436"/>
      <c r="T7436"/>
      <c r="U7436"/>
      <c r="V7436"/>
      <c r="W7436"/>
      <c r="X7436"/>
      <c r="Y7436"/>
      <c r="Z7436"/>
      <c r="AA7436"/>
      <c r="AB7436"/>
      <c r="AC7436"/>
      <c r="AD7436"/>
      <c r="AE7436"/>
    </row>
    <row r="7437" spans="1:31" x14ac:dyDescent="0.2">
      <c r="A7437"/>
      <c r="B7437"/>
      <c r="C7437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S7437"/>
      <c r="T7437"/>
      <c r="U7437"/>
      <c r="V7437"/>
      <c r="W7437"/>
      <c r="X7437"/>
      <c r="Y7437"/>
      <c r="Z7437"/>
      <c r="AA7437"/>
      <c r="AB7437"/>
      <c r="AC7437"/>
      <c r="AD7437"/>
      <c r="AE7437"/>
    </row>
    <row r="7438" spans="1:31" x14ac:dyDescent="0.2">
      <c r="A7438"/>
      <c r="B7438"/>
      <c r="C7438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S7438"/>
      <c r="T7438"/>
      <c r="U7438"/>
      <c r="V7438"/>
      <c r="W7438"/>
      <c r="X7438"/>
      <c r="Y7438"/>
      <c r="Z7438"/>
      <c r="AA7438"/>
      <c r="AB7438"/>
      <c r="AC7438"/>
      <c r="AD7438"/>
      <c r="AE7438"/>
    </row>
    <row r="7439" spans="1:31" x14ac:dyDescent="0.2">
      <c r="A7439"/>
      <c r="B7439"/>
      <c r="C7439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S7439"/>
      <c r="T7439"/>
      <c r="U7439"/>
      <c r="V7439"/>
      <c r="W7439"/>
      <c r="X7439"/>
      <c r="Y7439"/>
      <c r="Z7439"/>
      <c r="AA7439"/>
      <c r="AB7439"/>
      <c r="AC7439"/>
      <c r="AD7439"/>
      <c r="AE7439"/>
    </row>
    <row r="7440" spans="1:31" x14ac:dyDescent="0.2">
      <c r="A7440"/>
      <c r="B7440"/>
      <c r="C7440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S7440"/>
      <c r="T7440"/>
      <c r="U7440"/>
      <c r="V7440"/>
      <c r="W7440"/>
      <c r="X7440"/>
      <c r="Y7440"/>
      <c r="Z7440"/>
      <c r="AA7440"/>
      <c r="AB7440"/>
      <c r="AC7440"/>
      <c r="AD7440"/>
      <c r="AE7440"/>
    </row>
    <row r="7441" spans="1:31" x14ac:dyDescent="0.2">
      <c r="A7441"/>
      <c r="B7441"/>
      <c r="C7441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S7441"/>
      <c r="T7441"/>
      <c r="U7441"/>
      <c r="V7441"/>
      <c r="W7441"/>
      <c r="X7441"/>
      <c r="Y7441"/>
      <c r="Z7441"/>
      <c r="AA7441"/>
      <c r="AB7441"/>
      <c r="AC7441"/>
      <c r="AD7441"/>
      <c r="AE7441"/>
    </row>
    <row r="7442" spans="1:31" x14ac:dyDescent="0.2">
      <c r="A7442"/>
      <c r="B7442"/>
      <c r="C7442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S7442"/>
      <c r="T7442"/>
      <c r="U7442"/>
      <c r="V7442"/>
      <c r="W7442"/>
      <c r="X7442"/>
      <c r="Y7442"/>
      <c r="Z7442"/>
      <c r="AA7442"/>
      <c r="AB7442"/>
      <c r="AC7442"/>
      <c r="AD7442"/>
      <c r="AE7442"/>
    </row>
    <row r="7443" spans="1:31" x14ac:dyDescent="0.2">
      <c r="A7443"/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S7443"/>
      <c r="T7443"/>
      <c r="U7443"/>
      <c r="V7443"/>
      <c r="W7443"/>
      <c r="X7443"/>
      <c r="Y7443"/>
      <c r="Z7443"/>
      <c r="AA7443"/>
      <c r="AB7443"/>
      <c r="AC7443"/>
      <c r="AD7443"/>
      <c r="AE7443"/>
    </row>
    <row r="7444" spans="1:31" x14ac:dyDescent="0.2">
      <c r="A7444"/>
      <c r="B7444"/>
      <c r="C744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S7444"/>
      <c r="T7444"/>
      <c r="U7444"/>
      <c r="V7444"/>
      <c r="W7444"/>
      <c r="X7444"/>
      <c r="Y7444"/>
      <c r="Z7444"/>
      <c r="AA7444"/>
      <c r="AB7444"/>
      <c r="AC7444"/>
      <c r="AD7444"/>
      <c r="AE7444"/>
    </row>
    <row r="7445" spans="1:31" x14ac:dyDescent="0.2">
      <c r="A7445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S7445"/>
      <c r="T7445"/>
      <c r="U7445"/>
      <c r="V7445"/>
      <c r="W7445"/>
      <c r="X7445"/>
      <c r="Y7445"/>
      <c r="Z7445"/>
      <c r="AA7445"/>
      <c r="AB7445"/>
      <c r="AC7445"/>
      <c r="AD7445"/>
      <c r="AE7445"/>
    </row>
    <row r="7446" spans="1:31" x14ac:dyDescent="0.2">
      <c r="A7446"/>
      <c r="B7446"/>
      <c r="C7446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S7446"/>
      <c r="T7446"/>
      <c r="U7446"/>
      <c r="V7446"/>
      <c r="W7446"/>
      <c r="X7446"/>
      <c r="Y7446"/>
      <c r="Z7446"/>
      <c r="AA7446"/>
      <c r="AB7446"/>
      <c r="AC7446"/>
      <c r="AD7446"/>
      <c r="AE7446"/>
    </row>
    <row r="7447" spans="1:31" x14ac:dyDescent="0.2">
      <c r="A7447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S7447"/>
      <c r="T7447"/>
      <c r="U7447"/>
      <c r="V7447"/>
      <c r="W7447"/>
      <c r="X7447"/>
      <c r="Y7447"/>
      <c r="Z7447"/>
      <c r="AA7447"/>
      <c r="AB7447"/>
      <c r="AC7447"/>
      <c r="AD7447"/>
      <c r="AE7447"/>
    </row>
    <row r="7448" spans="1:31" x14ac:dyDescent="0.2">
      <c r="A744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S7448"/>
      <c r="T7448"/>
      <c r="U7448"/>
      <c r="V7448"/>
      <c r="W7448"/>
      <c r="X7448"/>
      <c r="Y7448"/>
      <c r="Z7448"/>
      <c r="AA7448"/>
      <c r="AB7448"/>
      <c r="AC7448"/>
      <c r="AD7448"/>
      <c r="AE7448"/>
    </row>
    <row r="7449" spans="1:31" x14ac:dyDescent="0.2">
      <c r="A7449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S7449"/>
      <c r="T7449"/>
      <c r="U7449"/>
      <c r="V7449"/>
      <c r="W7449"/>
      <c r="X7449"/>
      <c r="Y7449"/>
      <c r="Z7449"/>
      <c r="AA7449"/>
      <c r="AB7449"/>
      <c r="AC7449"/>
      <c r="AD7449"/>
      <c r="AE7449"/>
    </row>
    <row r="7450" spans="1:31" x14ac:dyDescent="0.2">
      <c r="A7450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S7450"/>
      <c r="T7450"/>
      <c r="U7450"/>
      <c r="V7450"/>
      <c r="W7450"/>
      <c r="X7450"/>
      <c r="Y7450"/>
      <c r="Z7450"/>
      <c r="AA7450"/>
      <c r="AB7450"/>
      <c r="AC7450"/>
      <c r="AD7450"/>
      <c r="AE7450"/>
    </row>
    <row r="7451" spans="1:31" x14ac:dyDescent="0.2">
      <c r="A7451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S7451"/>
      <c r="T7451"/>
      <c r="U7451"/>
      <c r="V7451"/>
      <c r="W7451"/>
      <c r="X7451"/>
      <c r="Y7451"/>
      <c r="Z7451"/>
      <c r="AA7451"/>
      <c r="AB7451"/>
      <c r="AC7451"/>
      <c r="AD7451"/>
      <c r="AE7451"/>
    </row>
    <row r="7452" spans="1:31" x14ac:dyDescent="0.2">
      <c r="A7452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S7452"/>
      <c r="T7452"/>
      <c r="U7452"/>
      <c r="V7452"/>
      <c r="W7452"/>
      <c r="X7452"/>
      <c r="Y7452"/>
      <c r="Z7452"/>
      <c r="AA7452"/>
      <c r="AB7452"/>
      <c r="AC7452"/>
      <c r="AD7452"/>
      <c r="AE7452"/>
    </row>
    <row r="7453" spans="1:31" x14ac:dyDescent="0.2">
      <c r="A7453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S7453"/>
      <c r="T7453"/>
      <c r="U7453"/>
      <c r="V7453"/>
      <c r="W7453"/>
      <c r="X7453"/>
      <c r="Y7453"/>
      <c r="Z7453"/>
      <c r="AA7453"/>
      <c r="AB7453"/>
      <c r="AC7453"/>
      <c r="AD7453"/>
      <c r="AE7453"/>
    </row>
    <row r="7454" spans="1:31" x14ac:dyDescent="0.2">
      <c r="A7454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S7454"/>
      <c r="T7454"/>
      <c r="U7454"/>
      <c r="V7454"/>
      <c r="W7454"/>
      <c r="X7454"/>
      <c r="Y7454"/>
      <c r="Z7454"/>
      <c r="AA7454"/>
      <c r="AB7454"/>
      <c r="AC7454"/>
      <c r="AD7454"/>
      <c r="AE7454"/>
    </row>
    <row r="7455" spans="1:31" x14ac:dyDescent="0.2">
      <c r="A7455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S7455"/>
      <c r="T7455"/>
      <c r="U7455"/>
      <c r="V7455"/>
      <c r="W7455"/>
      <c r="X7455"/>
      <c r="Y7455"/>
      <c r="Z7455"/>
      <c r="AA7455"/>
      <c r="AB7455"/>
      <c r="AC7455"/>
      <c r="AD7455"/>
      <c r="AE7455"/>
    </row>
    <row r="7456" spans="1:31" x14ac:dyDescent="0.2">
      <c r="A7456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S7456"/>
      <c r="T7456"/>
      <c r="U7456"/>
      <c r="V7456"/>
      <c r="W7456"/>
      <c r="X7456"/>
      <c r="Y7456"/>
      <c r="Z7456"/>
      <c r="AA7456"/>
      <c r="AB7456"/>
      <c r="AC7456"/>
      <c r="AD7456"/>
      <c r="AE7456"/>
    </row>
    <row r="7457" spans="1:31" x14ac:dyDescent="0.2">
      <c r="A7457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S7457"/>
      <c r="T7457"/>
      <c r="U7457"/>
      <c r="V7457"/>
      <c r="W7457"/>
      <c r="X7457"/>
      <c r="Y7457"/>
      <c r="Z7457"/>
      <c r="AA7457"/>
      <c r="AB7457"/>
      <c r="AC7457"/>
      <c r="AD7457"/>
      <c r="AE7457"/>
    </row>
    <row r="7458" spans="1:31" x14ac:dyDescent="0.2">
      <c r="A745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S7458"/>
      <c r="T7458"/>
      <c r="U7458"/>
      <c r="V7458"/>
      <c r="W7458"/>
      <c r="X7458"/>
      <c r="Y7458"/>
      <c r="Z7458"/>
      <c r="AA7458"/>
      <c r="AB7458"/>
      <c r="AC7458"/>
      <c r="AD7458"/>
      <c r="AE7458"/>
    </row>
    <row r="7459" spans="1:31" x14ac:dyDescent="0.2">
      <c r="A7459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S7459"/>
      <c r="T7459"/>
      <c r="U7459"/>
      <c r="V7459"/>
      <c r="W7459"/>
      <c r="X7459"/>
      <c r="Y7459"/>
      <c r="Z7459"/>
      <c r="AA7459"/>
      <c r="AB7459"/>
      <c r="AC7459"/>
      <c r="AD7459"/>
      <c r="AE7459"/>
    </row>
    <row r="7460" spans="1:31" x14ac:dyDescent="0.2">
      <c r="A7460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S7460"/>
      <c r="T7460"/>
      <c r="U7460"/>
      <c r="V7460"/>
      <c r="W7460"/>
      <c r="X7460"/>
      <c r="Y7460"/>
      <c r="Z7460"/>
      <c r="AA7460"/>
      <c r="AB7460"/>
      <c r="AC7460"/>
      <c r="AD7460"/>
      <c r="AE7460"/>
    </row>
    <row r="7461" spans="1:31" x14ac:dyDescent="0.2">
      <c r="A7461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S7461"/>
      <c r="T7461"/>
      <c r="U7461"/>
      <c r="V7461"/>
      <c r="W7461"/>
      <c r="X7461"/>
      <c r="Y7461"/>
      <c r="Z7461"/>
      <c r="AA7461"/>
      <c r="AB7461"/>
      <c r="AC7461"/>
      <c r="AD7461"/>
      <c r="AE7461"/>
    </row>
    <row r="7462" spans="1:31" x14ac:dyDescent="0.2">
      <c r="A7462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S7462"/>
      <c r="T7462"/>
      <c r="U7462"/>
      <c r="V7462"/>
      <c r="W7462"/>
      <c r="X7462"/>
      <c r="Y7462"/>
      <c r="Z7462"/>
      <c r="AA7462"/>
      <c r="AB7462"/>
      <c r="AC7462"/>
      <c r="AD7462"/>
      <c r="AE7462"/>
    </row>
    <row r="7463" spans="1:31" x14ac:dyDescent="0.2">
      <c r="A7463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S7463"/>
      <c r="T7463"/>
      <c r="U7463"/>
      <c r="V7463"/>
      <c r="W7463"/>
      <c r="X7463"/>
      <c r="Y7463"/>
      <c r="Z7463"/>
      <c r="AA7463"/>
      <c r="AB7463"/>
      <c r="AC7463"/>
      <c r="AD7463"/>
      <c r="AE7463"/>
    </row>
    <row r="7464" spans="1:31" x14ac:dyDescent="0.2">
      <c r="A7464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S7464"/>
      <c r="T7464"/>
      <c r="U7464"/>
      <c r="V7464"/>
      <c r="W7464"/>
      <c r="X7464"/>
      <c r="Y7464"/>
      <c r="Z7464"/>
      <c r="AA7464"/>
      <c r="AB7464"/>
      <c r="AC7464"/>
      <c r="AD7464"/>
      <c r="AE7464"/>
    </row>
    <row r="7465" spans="1:31" x14ac:dyDescent="0.2">
      <c r="A7465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S7465"/>
      <c r="T7465"/>
      <c r="U7465"/>
      <c r="V7465"/>
      <c r="W7465"/>
      <c r="X7465"/>
      <c r="Y7465"/>
      <c r="Z7465"/>
      <c r="AA7465"/>
      <c r="AB7465"/>
      <c r="AC7465"/>
      <c r="AD7465"/>
      <c r="AE7465"/>
    </row>
    <row r="7466" spans="1:31" x14ac:dyDescent="0.2">
      <c r="A7466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S7466"/>
      <c r="T7466"/>
      <c r="U7466"/>
      <c r="V7466"/>
      <c r="W7466"/>
      <c r="X7466"/>
      <c r="Y7466"/>
      <c r="Z7466"/>
      <c r="AA7466"/>
      <c r="AB7466"/>
      <c r="AC7466"/>
      <c r="AD7466"/>
      <c r="AE7466"/>
    </row>
    <row r="7467" spans="1:31" x14ac:dyDescent="0.2">
      <c r="A7467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S7467"/>
      <c r="T7467"/>
      <c r="U7467"/>
      <c r="V7467"/>
      <c r="W7467"/>
      <c r="X7467"/>
      <c r="Y7467"/>
      <c r="Z7467"/>
      <c r="AA7467"/>
      <c r="AB7467"/>
      <c r="AC7467"/>
      <c r="AD7467"/>
      <c r="AE7467"/>
    </row>
    <row r="7468" spans="1:31" x14ac:dyDescent="0.2">
      <c r="A746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S7468"/>
      <c r="T7468"/>
      <c r="U7468"/>
      <c r="V7468"/>
      <c r="W7468"/>
      <c r="X7468"/>
      <c r="Y7468"/>
      <c r="Z7468"/>
      <c r="AA7468"/>
      <c r="AB7468"/>
      <c r="AC7468"/>
      <c r="AD7468"/>
      <c r="AE7468"/>
    </row>
    <row r="7469" spans="1:31" x14ac:dyDescent="0.2">
      <c r="A7469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S7469"/>
      <c r="T7469"/>
      <c r="U7469"/>
      <c r="V7469"/>
      <c r="W7469"/>
      <c r="X7469"/>
      <c r="Y7469"/>
      <c r="Z7469"/>
      <c r="AA7469"/>
      <c r="AB7469"/>
      <c r="AC7469"/>
      <c r="AD7469"/>
      <c r="AE7469"/>
    </row>
    <row r="7470" spans="1:31" x14ac:dyDescent="0.2">
      <c r="A7470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S7470"/>
      <c r="T7470"/>
      <c r="U7470"/>
      <c r="V7470"/>
      <c r="W7470"/>
      <c r="X7470"/>
      <c r="Y7470"/>
      <c r="Z7470"/>
      <c r="AA7470"/>
      <c r="AB7470"/>
      <c r="AC7470"/>
      <c r="AD7470"/>
      <c r="AE7470"/>
    </row>
    <row r="7471" spans="1:31" x14ac:dyDescent="0.2">
      <c r="A7471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S7471"/>
      <c r="T7471"/>
      <c r="U7471"/>
      <c r="V7471"/>
      <c r="W7471"/>
      <c r="X7471"/>
      <c r="Y7471"/>
      <c r="Z7471"/>
      <c r="AA7471"/>
      <c r="AB7471"/>
      <c r="AC7471"/>
      <c r="AD7471"/>
      <c r="AE7471"/>
    </row>
    <row r="7472" spans="1:31" x14ac:dyDescent="0.2">
      <c r="A7472"/>
      <c r="B7472"/>
      <c r="C7472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S7472"/>
      <c r="T7472"/>
      <c r="U7472"/>
      <c r="V7472"/>
      <c r="W7472"/>
      <c r="X7472"/>
      <c r="Y7472"/>
      <c r="Z7472"/>
      <c r="AA7472"/>
      <c r="AB7472"/>
      <c r="AC7472"/>
      <c r="AD7472"/>
      <c r="AE7472"/>
    </row>
    <row r="7473" spans="1:31" x14ac:dyDescent="0.2">
      <c r="A7473"/>
      <c r="B7473"/>
      <c r="C7473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S7473"/>
      <c r="T7473"/>
      <c r="U7473"/>
      <c r="V7473"/>
      <c r="W7473"/>
      <c r="X7473"/>
      <c r="Y7473"/>
      <c r="Z7473"/>
      <c r="AA7473"/>
      <c r="AB7473"/>
      <c r="AC7473"/>
      <c r="AD7473"/>
      <c r="AE7473"/>
    </row>
    <row r="7474" spans="1:31" x14ac:dyDescent="0.2">
      <c r="A7474"/>
      <c r="B7474"/>
      <c r="C747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S7474"/>
      <c r="T7474"/>
      <c r="U7474"/>
      <c r="V7474"/>
      <c r="W7474"/>
      <c r="X7474"/>
      <c r="Y7474"/>
      <c r="Z7474"/>
      <c r="AA7474"/>
      <c r="AB7474"/>
      <c r="AC7474"/>
      <c r="AD7474"/>
      <c r="AE7474"/>
    </row>
    <row r="7475" spans="1:31" x14ac:dyDescent="0.2">
      <c r="A7475"/>
      <c r="B7475"/>
      <c r="C7475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S7475"/>
      <c r="T7475"/>
      <c r="U7475"/>
      <c r="V7475"/>
      <c r="W7475"/>
      <c r="X7475"/>
      <c r="Y7475"/>
      <c r="Z7475"/>
      <c r="AA7475"/>
      <c r="AB7475"/>
      <c r="AC7475"/>
      <c r="AD7475"/>
      <c r="AE7475"/>
    </row>
    <row r="7476" spans="1:31" x14ac:dyDescent="0.2">
      <c r="A7476"/>
      <c r="B7476"/>
      <c r="C7476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S7476"/>
      <c r="T7476"/>
      <c r="U7476"/>
      <c r="V7476"/>
      <c r="W7476"/>
      <c r="X7476"/>
      <c r="Y7476"/>
      <c r="Z7476"/>
      <c r="AA7476"/>
      <c r="AB7476"/>
      <c r="AC7476"/>
      <c r="AD7476"/>
      <c r="AE7476"/>
    </row>
    <row r="7477" spans="1:31" x14ac:dyDescent="0.2">
      <c r="A7477"/>
      <c r="B7477"/>
      <c r="C7477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S7477"/>
      <c r="T7477"/>
      <c r="U7477"/>
      <c r="V7477"/>
      <c r="W7477"/>
      <c r="X7477"/>
      <c r="Y7477"/>
      <c r="Z7477"/>
      <c r="AA7477"/>
      <c r="AB7477"/>
      <c r="AC7477"/>
      <c r="AD7477"/>
      <c r="AE7477"/>
    </row>
    <row r="7478" spans="1:31" x14ac:dyDescent="0.2">
      <c r="A7478"/>
      <c r="B7478"/>
      <c r="C7478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S7478"/>
      <c r="T7478"/>
      <c r="U7478"/>
      <c r="V7478"/>
      <c r="W7478"/>
      <c r="X7478"/>
      <c r="Y7478"/>
      <c r="Z7478"/>
      <c r="AA7478"/>
      <c r="AB7478"/>
      <c r="AC7478"/>
      <c r="AD7478"/>
      <c r="AE7478"/>
    </row>
    <row r="7479" spans="1:31" x14ac:dyDescent="0.2">
      <c r="A7479"/>
      <c r="B7479"/>
      <c r="C7479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S7479"/>
      <c r="T7479"/>
      <c r="U7479"/>
      <c r="V7479"/>
      <c r="W7479"/>
      <c r="X7479"/>
      <c r="Y7479"/>
      <c r="Z7479"/>
      <c r="AA7479"/>
      <c r="AB7479"/>
      <c r="AC7479"/>
      <c r="AD7479"/>
      <c r="AE7479"/>
    </row>
    <row r="7480" spans="1:31" x14ac:dyDescent="0.2">
      <c r="A7480"/>
      <c r="B7480"/>
      <c r="C7480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S7480"/>
      <c r="T7480"/>
      <c r="U7480"/>
      <c r="V7480"/>
      <c r="W7480"/>
      <c r="X7480"/>
      <c r="Y7480"/>
      <c r="Z7480"/>
      <c r="AA7480"/>
      <c r="AB7480"/>
      <c r="AC7480"/>
      <c r="AD7480"/>
      <c r="AE7480"/>
    </row>
    <row r="7481" spans="1:31" x14ac:dyDescent="0.2">
      <c r="A7481"/>
      <c r="B7481"/>
      <c r="C7481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S7481"/>
      <c r="T7481"/>
      <c r="U7481"/>
      <c r="V7481"/>
      <c r="W7481"/>
      <c r="X7481"/>
      <c r="Y7481"/>
      <c r="Z7481"/>
      <c r="AA7481"/>
      <c r="AB7481"/>
      <c r="AC7481"/>
      <c r="AD7481"/>
      <c r="AE7481"/>
    </row>
    <row r="7482" spans="1:31" x14ac:dyDescent="0.2">
      <c r="A7482"/>
      <c r="B7482"/>
      <c r="C7482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S7482"/>
      <c r="T7482"/>
      <c r="U7482"/>
      <c r="V7482"/>
      <c r="W7482"/>
      <c r="X7482"/>
      <c r="Y7482"/>
      <c r="Z7482"/>
      <c r="AA7482"/>
      <c r="AB7482"/>
      <c r="AC7482"/>
      <c r="AD7482"/>
      <c r="AE7482"/>
    </row>
    <row r="7483" spans="1:31" x14ac:dyDescent="0.2">
      <c r="A7483"/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S7483"/>
      <c r="T7483"/>
      <c r="U7483"/>
      <c r="V7483"/>
      <c r="W7483"/>
      <c r="X7483"/>
      <c r="Y7483"/>
      <c r="Z7483"/>
      <c r="AA7483"/>
      <c r="AB7483"/>
      <c r="AC7483"/>
      <c r="AD7483"/>
      <c r="AE7483"/>
    </row>
    <row r="7484" spans="1:31" x14ac:dyDescent="0.2">
      <c r="A7484"/>
      <c r="B7484"/>
      <c r="C748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S7484"/>
      <c r="T7484"/>
      <c r="U7484"/>
      <c r="V7484"/>
      <c r="W7484"/>
      <c r="X7484"/>
      <c r="Y7484"/>
      <c r="Z7484"/>
      <c r="AA7484"/>
      <c r="AB7484"/>
      <c r="AC7484"/>
      <c r="AD7484"/>
      <c r="AE7484"/>
    </row>
    <row r="7485" spans="1:31" x14ac:dyDescent="0.2">
      <c r="A7485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S7485"/>
      <c r="T7485"/>
      <c r="U7485"/>
      <c r="V7485"/>
      <c r="W7485"/>
      <c r="X7485"/>
      <c r="Y7485"/>
      <c r="Z7485"/>
      <c r="AA7485"/>
      <c r="AB7485"/>
      <c r="AC7485"/>
      <c r="AD7485"/>
      <c r="AE7485"/>
    </row>
    <row r="7486" spans="1:31" x14ac:dyDescent="0.2">
      <c r="A7486"/>
      <c r="B7486"/>
      <c r="C7486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S7486"/>
      <c r="T7486"/>
      <c r="U7486"/>
      <c r="V7486"/>
      <c r="W7486"/>
      <c r="X7486"/>
      <c r="Y7486"/>
      <c r="Z7486"/>
      <c r="AA7486"/>
      <c r="AB7486"/>
      <c r="AC7486"/>
      <c r="AD7486"/>
      <c r="AE7486"/>
    </row>
    <row r="7487" spans="1:31" x14ac:dyDescent="0.2">
      <c r="A7487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S7487"/>
      <c r="T7487"/>
      <c r="U7487"/>
      <c r="V7487"/>
      <c r="W7487"/>
      <c r="X7487"/>
      <c r="Y7487"/>
      <c r="Z7487"/>
      <c r="AA7487"/>
      <c r="AB7487"/>
      <c r="AC7487"/>
      <c r="AD7487"/>
      <c r="AE7487"/>
    </row>
    <row r="7488" spans="1:31" x14ac:dyDescent="0.2">
      <c r="A748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S7488"/>
      <c r="T7488"/>
      <c r="U7488"/>
      <c r="V7488"/>
      <c r="W7488"/>
      <c r="X7488"/>
      <c r="Y7488"/>
      <c r="Z7488"/>
      <c r="AA7488"/>
      <c r="AB7488"/>
      <c r="AC7488"/>
      <c r="AD7488"/>
      <c r="AE7488"/>
    </row>
    <row r="7489" spans="1:31" x14ac:dyDescent="0.2">
      <c r="A7489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S7489"/>
      <c r="T7489"/>
      <c r="U7489"/>
      <c r="V7489"/>
      <c r="W7489"/>
      <c r="X7489"/>
      <c r="Y7489"/>
      <c r="Z7489"/>
      <c r="AA7489"/>
      <c r="AB7489"/>
      <c r="AC7489"/>
      <c r="AD7489"/>
      <c r="AE7489"/>
    </row>
    <row r="7490" spans="1:31" x14ac:dyDescent="0.2">
      <c r="A7490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S7490"/>
      <c r="T7490"/>
      <c r="U7490"/>
      <c r="V7490"/>
      <c r="W7490"/>
      <c r="X7490"/>
      <c r="Y7490"/>
      <c r="Z7490"/>
      <c r="AA7490"/>
      <c r="AB7490"/>
      <c r="AC7490"/>
      <c r="AD7490"/>
      <c r="AE7490"/>
    </row>
    <row r="7491" spans="1:31" x14ac:dyDescent="0.2">
      <c r="A7491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S7491"/>
      <c r="T7491"/>
      <c r="U7491"/>
      <c r="V7491"/>
      <c r="W7491"/>
      <c r="X7491"/>
      <c r="Y7491"/>
      <c r="Z7491"/>
      <c r="AA7491"/>
      <c r="AB7491"/>
      <c r="AC7491"/>
      <c r="AD7491"/>
      <c r="AE7491"/>
    </row>
    <row r="7492" spans="1:31" x14ac:dyDescent="0.2">
      <c r="A7492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S7492"/>
      <c r="T7492"/>
      <c r="U7492"/>
      <c r="V7492"/>
      <c r="W7492"/>
      <c r="X7492"/>
      <c r="Y7492"/>
      <c r="Z7492"/>
      <c r="AA7492"/>
      <c r="AB7492"/>
      <c r="AC7492"/>
      <c r="AD7492"/>
      <c r="AE7492"/>
    </row>
    <row r="7493" spans="1:31" x14ac:dyDescent="0.2">
      <c r="A7493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S7493"/>
      <c r="T7493"/>
      <c r="U7493"/>
      <c r="V7493"/>
      <c r="W7493"/>
      <c r="X7493"/>
      <c r="Y7493"/>
      <c r="Z7493"/>
      <c r="AA7493"/>
      <c r="AB7493"/>
      <c r="AC7493"/>
      <c r="AD7493"/>
      <c r="AE7493"/>
    </row>
    <row r="7494" spans="1:31" x14ac:dyDescent="0.2">
      <c r="A7494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S7494"/>
      <c r="T7494"/>
      <c r="U7494"/>
      <c r="V7494"/>
      <c r="W7494"/>
      <c r="X7494"/>
      <c r="Y7494"/>
      <c r="Z7494"/>
      <c r="AA7494"/>
      <c r="AB7494"/>
      <c r="AC7494"/>
      <c r="AD7494"/>
      <c r="AE7494"/>
    </row>
    <row r="7495" spans="1:31" x14ac:dyDescent="0.2">
      <c r="A7495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S7495"/>
      <c r="T7495"/>
      <c r="U7495"/>
      <c r="V7495"/>
      <c r="W7495"/>
      <c r="X7495"/>
      <c r="Y7495"/>
      <c r="Z7495"/>
      <c r="AA7495"/>
      <c r="AB7495"/>
      <c r="AC7495"/>
      <c r="AD7495"/>
      <c r="AE7495"/>
    </row>
    <row r="7496" spans="1:31" x14ac:dyDescent="0.2">
      <c r="A7496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S7496"/>
      <c r="T7496"/>
      <c r="U7496"/>
      <c r="V7496"/>
      <c r="W7496"/>
      <c r="X7496"/>
      <c r="Y7496"/>
      <c r="Z7496"/>
      <c r="AA7496"/>
      <c r="AB7496"/>
      <c r="AC7496"/>
      <c r="AD7496"/>
      <c r="AE7496"/>
    </row>
    <row r="7497" spans="1:31" x14ac:dyDescent="0.2">
      <c r="A7497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S7497"/>
      <c r="T7497"/>
      <c r="U7497"/>
      <c r="V7497"/>
      <c r="W7497"/>
      <c r="X7497"/>
      <c r="Y7497"/>
      <c r="Z7497"/>
      <c r="AA7497"/>
      <c r="AB7497"/>
      <c r="AC7497"/>
      <c r="AD7497"/>
      <c r="AE7497"/>
    </row>
    <row r="7498" spans="1:31" x14ac:dyDescent="0.2">
      <c r="A749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S7498"/>
      <c r="T7498"/>
      <c r="U7498"/>
      <c r="V7498"/>
      <c r="W7498"/>
      <c r="X7498"/>
      <c r="Y7498"/>
      <c r="Z7498"/>
      <c r="AA7498"/>
      <c r="AB7498"/>
      <c r="AC7498"/>
      <c r="AD7498"/>
      <c r="AE7498"/>
    </row>
    <row r="7499" spans="1:31" x14ac:dyDescent="0.2">
      <c r="A7499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S7499"/>
      <c r="T7499"/>
      <c r="U7499"/>
      <c r="V7499"/>
      <c r="W7499"/>
      <c r="X7499"/>
      <c r="Y7499"/>
      <c r="Z7499"/>
      <c r="AA7499"/>
      <c r="AB7499"/>
      <c r="AC7499"/>
      <c r="AD7499"/>
      <c r="AE7499"/>
    </row>
    <row r="7500" spans="1:31" x14ac:dyDescent="0.2">
      <c r="A7500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S7500"/>
      <c r="T7500"/>
      <c r="U7500"/>
      <c r="V7500"/>
      <c r="W7500"/>
      <c r="X7500"/>
      <c r="Y7500"/>
      <c r="Z7500"/>
      <c r="AA7500"/>
      <c r="AB7500"/>
      <c r="AC7500"/>
      <c r="AD7500"/>
      <c r="AE7500"/>
    </row>
    <row r="7501" spans="1:31" x14ac:dyDescent="0.2">
      <c r="A7501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S7501"/>
      <c r="T7501"/>
      <c r="U7501"/>
      <c r="V7501"/>
      <c r="W7501"/>
      <c r="X7501"/>
      <c r="Y7501"/>
      <c r="Z7501"/>
      <c r="AA7501"/>
      <c r="AB7501"/>
      <c r="AC7501"/>
      <c r="AD7501"/>
      <c r="AE7501"/>
    </row>
    <row r="7502" spans="1:31" x14ac:dyDescent="0.2">
      <c r="A7502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S7502"/>
      <c r="T7502"/>
      <c r="U7502"/>
      <c r="V7502"/>
      <c r="W7502"/>
      <c r="X7502"/>
      <c r="Y7502"/>
      <c r="Z7502"/>
      <c r="AA7502"/>
      <c r="AB7502"/>
      <c r="AC7502"/>
      <c r="AD7502"/>
      <c r="AE7502"/>
    </row>
    <row r="7503" spans="1:31" x14ac:dyDescent="0.2">
      <c r="A7503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S7503"/>
      <c r="T7503"/>
      <c r="U7503"/>
      <c r="V7503"/>
      <c r="W7503"/>
      <c r="X7503"/>
      <c r="Y7503"/>
      <c r="Z7503"/>
      <c r="AA7503"/>
      <c r="AB7503"/>
      <c r="AC7503"/>
      <c r="AD7503"/>
      <c r="AE7503"/>
    </row>
    <row r="7504" spans="1:31" x14ac:dyDescent="0.2">
      <c r="A7504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S7504"/>
      <c r="T7504"/>
      <c r="U7504"/>
      <c r="V7504"/>
      <c r="W7504"/>
      <c r="X7504"/>
      <c r="Y7504"/>
      <c r="Z7504"/>
      <c r="AA7504"/>
      <c r="AB7504"/>
      <c r="AC7504"/>
      <c r="AD7504"/>
      <c r="AE7504"/>
    </row>
    <row r="7505" spans="1:31" x14ac:dyDescent="0.2">
      <c r="A7505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S7505"/>
      <c r="T7505"/>
      <c r="U7505"/>
      <c r="V7505"/>
      <c r="W7505"/>
      <c r="X7505"/>
      <c r="Y7505"/>
      <c r="Z7505"/>
      <c r="AA7505"/>
      <c r="AB7505"/>
      <c r="AC7505"/>
      <c r="AD7505"/>
      <c r="AE7505"/>
    </row>
    <row r="7506" spans="1:31" x14ac:dyDescent="0.2">
      <c r="A7506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S7506"/>
      <c r="T7506"/>
      <c r="U7506"/>
      <c r="V7506"/>
      <c r="W7506"/>
      <c r="X7506"/>
      <c r="Y7506"/>
      <c r="Z7506"/>
      <c r="AA7506"/>
      <c r="AB7506"/>
      <c r="AC7506"/>
      <c r="AD7506"/>
      <c r="AE7506"/>
    </row>
    <row r="7507" spans="1:31" x14ac:dyDescent="0.2">
      <c r="A7507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S7507"/>
      <c r="T7507"/>
      <c r="U7507"/>
      <c r="V7507"/>
      <c r="W7507"/>
      <c r="X7507"/>
      <c r="Y7507"/>
      <c r="Z7507"/>
      <c r="AA7507"/>
      <c r="AB7507"/>
      <c r="AC7507"/>
      <c r="AD7507"/>
      <c r="AE7507"/>
    </row>
    <row r="7508" spans="1:31" x14ac:dyDescent="0.2">
      <c r="A750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S7508"/>
      <c r="T7508"/>
      <c r="U7508"/>
      <c r="V7508"/>
      <c r="W7508"/>
      <c r="X7508"/>
      <c r="Y7508"/>
      <c r="Z7508"/>
      <c r="AA7508"/>
      <c r="AB7508"/>
      <c r="AC7508"/>
      <c r="AD7508"/>
      <c r="AE7508"/>
    </row>
    <row r="7509" spans="1:31" x14ac:dyDescent="0.2">
      <c r="A7509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S7509"/>
      <c r="T7509"/>
      <c r="U7509"/>
      <c r="V7509"/>
      <c r="W7509"/>
      <c r="X7509"/>
      <c r="Y7509"/>
      <c r="Z7509"/>
      <c r="AA7509"/>
      <c r="AB7509"/>
      <c r="AC7509"/>
      <c r="AD7509"/>
      <c r="AE7509"/>
    </row>
    <row r="7510" spans="1:31" x14ac:dyDescent="0.2">
      <c r="A7510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S7510"/>
      <c r="T7510"/>
      <c r="U7510"/>
      <c r="V7510"/>
      <c r="W7510"/>
      <c r="X7510"/>
      <c r="Y7510"/>
      <c r="Z7510"/>
      <c r="AA7510"/>
      <c r="AB7510"/>
      <c r="AC7510"/>
      <c r="AD7510"/>
      <c r="AE7510"/>
    </row>
    <row r="7511" spans="1:31" x14ac:dyDescent="0.2">
      <c r="A7511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S7511"/>
      <c r="T7511"/>
      <c r="U7511"/>
      <c r="V7511"/>
      <c r="W7511"/>
      <c r="X7511"/>
      <c r="Y7511"/>
      <c r="Z7511"/>
      <c r="AA7511"/>
      <c r="AB7511"/>
      <c r="AC7511"/>
      <c r="AD7511"/>
      <c r="AE7511"/>
    </row>
    <row r="7512" spans="1:31" x14ac:dyDescent="0.2">
      <c r="A7512"/>
      <c r="B7512"/>
      <c r="C7512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S7512"/>
      <c r="T7512"/>
      <c r="U7512"/>
      <c r="V7512"/>
      <c r="W7512"/>
      <c r="X7512"/>
      <c r="Y7512"/>
      <c r="Z7512"/>
      <c r="AA7512"/>
      <c r="AB7512"/>
      <c r="AC7512"/>
      <c r="AD7512"/>
      <c r="AE7512"/>
    </row>
    <row r="7513" spans="1:31" x14ac:dyDescent="0.2">
      <c r="A7513"/>
      <c r="B7513"/>
      <c r="C7513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S7513"/>
      <c r="T7513"/>
      <c r="U7513"/>
      <c r="V7513"/>
      <c r="W7513"/>
      <c r="X7513"/>
      <c r="Y7513"/>
      <c r="Z7513"/>
      <c r="AA7513"/>
      <c r="AB7513"/>
      <c r="AC7513"/>
      <c r="AD7513"/>
      <c r="AE7513"/>
    </row>
    <row r="7514" spans="1:31" x14ac:dyDescent="0.2">
      <c r="A7514"/>
      <c r="B7514"/>
      <c r="C751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S7514"/>
      <c r="T7514"/>
      <c r="U7514"/>
      <c r="V7514"/>
      <c r="W7514"/>
      <c r="X7514"/>
      <c r="Y7514"/>
      <c r="Z7514"/>
      <c r="AA7514"/>
      <c r="AB7514"/>
      <c r="AC7514"/>
      <c r="AD7514"/>
      <c r="AE7514"/>
    </row>
    <row r="7515" spans="1:31" x14ac:dyDescent="0.2">
      <c r="A7515"/>
      <c r="B7515"/>
      <c r="C7515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S7515"/>
      <c r="T7515"/>
      <c r="U7515"/>
      <c r="V7515"/>
      <c r="W7515"/>
      <c r="X7515"/>
      <c r="Y7515"/>
      <c r="Z7515"/>
      <c r="AA7515"/>
      <c r="AB7515"/>
      <c r="AC7515"/>
      <c r="AD7515"/>
      <c r="AE7515"/>
    </row>
    <row r="7516" spans="1:31" x14ac:dyDescent="0.2">
      <c r="A7516"/>
      <c r="B7516"/>
      <c r="C7516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S7516"/>
      <c r="T7516"/>
      <c r="U7516"/>
      <c r="V7516"/>
      <c r="W7516"/>
      <c r="X7516"/>
      <c r="Y7516"/>
      <c r="Z7516"/>
      <c r="AA7516"/>
      <c r="AB7516"/>
      <c r="AC7516"/>
      <c r="AD7516"/>
      <c r="AE7516"/>
    </row>
    <row r="7517" spans="1:31" x14ac:dyDescent="0.2">
      <c r="A7517"/>
      <c r="B7517"/>
      <c r="C7517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S7517"/>
      <c r="T7517"/>
      <c r="U7517"/>
      <c r="V7517"/>
      <c r="W7517"/>
      <c r="X7517"/>
      <c r="Y7517"/>
      <c r="Z7517"/>
      <c r="AA7517"/>
      <c r="AB7517"/>
      <c r="AC7517"/>
      <c r="AD7517"/>
      <c r="AE7517"/>
    </row>
    <row r="7518" spans="1:31" x14ac:dyDescent="0.2">
      <c r="A7518"/>
      <c r="B7518"/>
      <c r="C7518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S7518"/>
      <c r="T7518"/>
      <c r="U7518"/>
      <c r="V7518"/>
      <c r="W7518"/>
      <c r="X7518"/>
      <c r="Y7518"/>
      <c r="Z7518"/>
      <c r="AA7518"/>
      <c r="AB7518"/>
      <c r="AC7518"/>
      <c r="AD7518"/>
      <c r="AE7518"/>
    </row>
    <row r="7519" spans="1:31" x14ac:dyDescent="0.2">
      <c r="A7519"/>
      <c r="B7519"/>
      <c r="C7519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S7519"/>
      <c r="T7519"/>
      <c r="U7519"/>
      <c r="V7519"/>
      <c r="W7519"/>
      <c r="X7519"/>
      <c r="Y7519"/>
      <c r="Z7519"/>
      <c r="AA7519"/>
      <c r="AB7519"/>
      <c r="AC7519"/>
      <c r="AD7519"/>
      <c r="AE7519"/>
    </row>
    <row r="7520" spans="1:31" x14ac:dyDescent="0.2">
      <c r="A7520"/>
      <c r="B7520"/>
      <c r="C7520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S7520"/>
      <c r="T7520"/>
      <c r="U7520"/>
      <c r="V7520"/>
      <c r="W7520"/>
      <c r="X7520"/>
      <c r="Y7520"/>
      <c r="Z7520"/>
      <c r="AA7520"/>
      <c r="AB7520"/>
      <c r="AC7520"/>
      <c r="AD7520"/>
      <c r="AE7520"/>
    </row>
    <row r="7521" spans="1:31" x14ac:dyDescent="0.2">
      <c r="A7521"/>
      <c r="B7521"/>
      <c r="C7521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S7521"/>
      <c r="T7521"/>
      <c r="U7521"/>
      <c r="V7521"/>
      <c r="W7521"/>
      <c r="X7521"/>
      <c r="Y7521"/>
      <c r="Z7521"/>
      <c r="AA7521"/>
      <c r="AB7521"/>
      <c r="AC7521"/>
      <c r="AD7521"/>
      <c r="AE7521"/>
    </row>
    <row r="7522" spans="1:31" x14ac:dyDescent="0.2">
      <c r="A7522"/>
      <c r="B7522"/>
      <c r="C7522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S7522"/>
      <c r="T7522"/>
      <c r="U7522"/>
      <c r="V7522"/>
      <c r="W7522"/>
      <c r="X7522"/>
      <c r="Y7522"/>
      <c r="Z7522"/>
      <c r="AA7522"/>
      <c r="AB7522"/>
      <c r="AC7522"/>
      <c r="AD7522"/>
      <c r="AE7522"/>
    </row>
    <row r="7523" spans="1:31" x14ac:dyDescent="0.2">
      <c r="A7523"/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S7523"/>
      <c r="T7523"/>
      <c r="U7523"/>
      <c r="V7523"/>
      <c r="W7523"/>
      <c r="X7523"/>
      <c r="Y7523"/>
      <c r="Z7523"/>
      <c r="AA7523"/>
      <c r="AB7523"/>
      <c r="AC7523"/>
      <c r="AD7523"/>
      <c r="AE7523"/>
    </row>
    <row r="7524" spans="1:31" x14ac:dyDescent="0.2">
      <c r="A7524"/>
      <c r="B7524"/>
      <c r="C752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S7524"/>
      <c r="T7524"/>
      <c r="U7524"/>
      <c r="V7524"/>
      <c r="W7524"/>
      <c r="X7524"/>
      <c r="Y7524"/>
      <c r="Z7524"/>
      <c r="AA7524"/>
      <c r="AB7524"/>
      <c r="AC7524"/>
      <c r="AD7524"/>
      <c r="AE7524"/>
    </row>
    <row r="7525" spans="1:31" x14ac:dyDescent="0.2">
      <c r="A7525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S7525"/>
      <c r="T7525"/>
      <c r="U7525"/>
      <c r="V7525"/>
      <c r="W7525"/>
      <c r="X7525"/>
      <c r="Y7525"/>
      <c r="Z7525"/>
      <c r="AA7525"/>
      <c r="AB7525"/>
      <c r="AC7525"/>
      <c r="AD7525"/>
      <c r="AE7525"/>
    </row>
    <row r="7526" spans="1:31" x14ac:dyDescent="0.2">
      <c r="A7526"/>
      <c r="B7526"/>
      <c r="C7526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S7526"/>
      <c r="T7526"/>
      <c r="U7526"/>
      <c r="V7526"/>
      <c r="W7526"/>
      <c r="X7526"/>
      <c r="Y7526"/>
      <c r="Z7526"/>
      <c r="AA7526"/>
      <c r="AB7526"/>
      <c r="AC7526"/>
      <c r="AD7526"/>
      <c r="AE7526"/>
    </row>
    <row r="7527" spans="1:31" x14ac:dyDescent="0.2">
      <c r="A7527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S7527"/>
      <c r="T7527"/>
      <c r="U7527"/>
      <c r="V7527"/>
      <c r="W7527"/>
      <c r="X7527"/>
      <c r="Y7527"/>
      <c r="Z7527"/>
      <c r="AA7527"/>
      <c r="AB7527"/>
      <c r="AC7527"/>
      <c r="AD7527"/>
      <c r="AE7527"/>
    </row>
    <row r="7528" spans="1:31" x14ac:dyDescent="0.2">
      <c r="A752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S7528"/>
      <c r="T7528"/>
      <c r="U7528"/>
      <c r="V7528"/>
      <c r="W7528"/>
      <c r="X7528"/>
      <c r="Y7528"/>
      <c r="Z7528"/>
      <c r="AA7528"/>
      <c r="AB7528"/>
      <c r="AC7528"/>
      <c r="AD7528"/>
      <c r="AE7528"/>
    </row>
    <row r="7529" spans="1:31" x14ac:dyDescent="0.2">
      <c r="A7529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S7529"/>
      <c r="T7529"/>
      <c r="U7529"/>
      <c r="V7529"/>
      <c r="W7529"/>
      <c r="X7529"/>
      <c r="Y7529"/>
      <c r="Z7529"/>
      <c r="AA7529"/>
      <c r="AB7529"/>
      <c r="AC7529"/>
      <c r="AD7529"/>
      <c r="AE7529"/>
    </row>
    <row r="7530" spans="1:31" x14ac:dyDescent="0.2">
      <c r="A7530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S7530"/>
      <c r="T7530"/>
      <c r="U7530"/>
      <c r="V7530"/>
      <c r="W7530"/>
      <c r="X7530"/>
      <c r="Y7530"/>
      <c r="Z7530"/>
      <c r="AA7530"/>
      <c r="AB7530"/>
      <c r="AC7530"/>
      <c r="AD7530"/>
      <c r="AE7530"/>
    </row>
    <row r="7531" spans="1:31" x14ac:dyDescent="0.2">
      <c r="A7531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S7531"/>
      <c r="T7531"/>
      <c r="U7531"/>
      <c r="V7531"/>
      <c r="W7531"/>
      <c r="X7531"/>
      <c r="Y7531"/>
      <c r="Z7531"/>
      <c r="AA7531"/>
      <c r="AB7531"/>
      <c r="AC7531"/>
      <c r="AD7531"/>
      <c r="AE7531"/>
    </row>
    <row r="7532" spans="1:31" x14ac:dyDescent="0.2">
      <c r="A7532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S7532"/>
      <c r="T7532"/>
      <c r="U7532"/>
      <c r="V7532"/>
      <c r="W7532"/>
      <c r="X7532"/>
      <c r="Y7532"/>
      <c r="Z7532"/>
      <c r="AA7532"/>
      <c r="AB7532"/>
      <c r="AC7532"/>
      <c r="AD7532"/>
      <c r="AE7532"/>
    </row>
    <row r="7533" spans="1:31" x14ac:dyDescent="0.2">
      <c r="A7533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S7533"/>
      <c r="T7533"/>
      <c r="U7533"/>
      <c r="V7533"/>
      <c r="W7533"/>
      <c r="X7533"/>
      <c r="Y7533"/>
      <c r="Z7533"/>
      <c r="AA7533"/>
      <c r="AB7533"/>
      <c r="AC7533"/>
      <c r="AD7533"/>
      <c r="AE7533"/>
    </row>
    <row r="7534" spans="1:31" x14ac:dyDescent="0.2">
      <c r="A7534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S7534"/>
      <c r="T7534"/>
      <c r="U7534"/>
      <c r="V7534"/>
      <c r="W7534"/>
      <c r="X7534"/>
      <c r="Y7534"/>
      <c r="Z7534"/>
      <c r="AA7534"/>
      <c r="AB7534"/>
      <c r="AC7534"/>
      <c r="AD7534"/>
      <c r="AE7534"/>
    </row>
    <row r="7535" spans="1:31" x14ac:dyDescent="0.2">
      <c r="A7535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S7535"/>
      <c r="T7535"/>
      <c r="U7535"/>
      <c r="V7535"/>
      <c r="W7535"/>
      <c r="X7535"/>
      <c r="Y7535"/>
      <c r="Z7535"/>
      <c r="AA7535"/>
      <c r="AB7535"/>
      <c r="AC7535"/>
      <c r="AD7535"/>
      <c r="AE7535"/>
    </row>
    <row r="7536" spans="1:31" x14ac:dyDescent="0.2">
      <c r="A7536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S7536"/>
      <c r="T7536"/>
      <c r="U7536"/>
      <c r="V7536"/>
      <c r="W7536"/>
      <c r="X7536"/>
      <c r="Y7536"/>
      <c r="Z7536"/>
      <c r="AA7536"/>
      <c r="AB7536"/>
      <c r="AC7536"/>
      <c r="AD7536"/>
      <c r="AE7536"/>
    </row>
    <row r="7537" spans="1:31" x14ac:dyDescent="0.2">
      <c r="A7537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S7537"/>
      <c r="T7537"/>
      <c r="U7537"/>
      <c r="V7537"/>
      <c r="W7537"/>
      <c r="X7537"/>
      <c r="Y7537"/>
      <c r="Z7537"/>
      <c r="AA7537"/>
      <c r="AB7537"/>
      <c r="AC7537"/>
      <c r="AD7537"/>
      <c r="AE7537"/>
    </row>
    <row r="7538" spans="1:31" x14ac:dyDescent="0.2">
      <c r="A753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S7538"/>
      <c r="T7538"/>
      <c r="U7538"/>
      <c r="V7538"/>
      <c r="W7538"/>
      <c r="X7538"/>
      <c r="Y7538"/>
      <c r="Z7538"/>
      <c r="AA7538"/>
      <c r="AB7538"/>
      <c r="AC7538"/>
      <c r="AD7538"/>
      <c r="AE7538"/>
    </row>
    <row r="7539" spans="1:31" x14ac:dyDescent="0.2">
      <c r="A7539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S7539"/>
      <c r="T7539"/>
      <c r="U7539"/>
      <c r="V7539"/>
      <c r="W7539"/>
      <c r="X7539"/>
      <c r="Y7539"/>
      <c r="Z7539"/>
      <c r="AA7539"/>
      <c r="AB7539"/>
      <c r="AC7539"/>
      <c r="AD7539"/>
      <c r="AE7539"/>
    </row>
    <row r="7540" spans="1:31" x14ac:dyDescent="0.2">
      <c r="A7540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S7540"/>
      <c r="T7540"/>
      <c r="U7540"/>
      <c r="V7540"/>
      <c r="W7540"/>
      <c r="X7540"/>
      <c r="Y7540"/>
      <c r="Z7540"/>
      <c r="AA7540"/>
      <c r="AB7540"/>
      <c r="AC7540"/>
      <c r="AD7540"/>
      <c r="AE7540"/>
    </row>
    <row r="7541" spans="1:31" x14ac:dyDescent="0.2">
      <c r="A7541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S7541"/>
      <c r="T7541"/>
      <c r="U7541"/>
      <c r="V7541"/>
      <c r="W7541"/>
      <c r="X7541"/>
      <c r="Y7541"/>
      <c r="Z7541"/>
      <c r="AA7541"/>
      <c r="AB7541"/>
      <c r="AC7541"/>
      <c r="AD7541"/>
      <c r="AE7541"/>
    </row>
    <row r="7542" spans="1:31" x14ac:dyDescent="0.2">
      <c r="A7542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S7542"/>
      <c r="T7542"/>
      <c r="U7542"/>
      <c r="V7542"/>
      <c r="W7542"/>
      <c r="X7542"/>
      <c r="Y7542"/>
      <c r="Z7542"/>
      <c r="AA7542"/>
      <c r="AB7542"/>
      <c r="AC7542"/>
      <c r="AD7542"/>
      <c r="AE7542"/>
    </row>
    <row r="7543" spans="1:31" x14ac:dyDescent="0.2">
      <c r="A7543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S7543"/>
      <c r="T7543"/>
      <c r="U7543"/>
      <c r="V7543"/>
      <c r="W7543"/>
      <c r="X7543"/>
      <c r="Y7543"/>
      <c r="Z7543"/>
      <c r="AA7543"/>
      <c r="AB7543"/>
      <c r="AC7543"/>
      <c r="AD7543"/>
      <c r="AE7543"/>
    </row>
    <row r="7544" spans="1:31" x14ac:dyDescent="0.2">
      <c r="A7544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S7544"/>
      <c r="T7544"/>
      <c r="U7544"/>
      <c r="V7544"/>
      <c r="W7544"/>
      <c r="X7544"/>
      <c r="Y7544"/>
      <c r="Z7544"/>
      <c r="AA7544"/>
      <c r="AB7544"/>
      <c r="AC7544"/>
      <c r="AD7544"/>
      <c r="AE7544"/>
    </row>
    <row r="7545" spans="1:31" x14ac:dyDescent="0.2">
      <c r="A7545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S7545"/>
      <c r="T7545"/>
      <c r="U7545"/>
      <c r="V7545"/>
      <c r="W7545"/>
      <c r="X7545"/>
      <c r="Y7545"/>
      <c r="Z7545"/>
      <c r="AA7545"/>
      <c r="AB7545"/>
      <c r="AC7545"/>
      <c r="AD7545"/>
      <c r="AE7545"/>
    </row>
    <row r="7546" spans="1:31" x14ac:dyDescent="0.2">
      <c r="A7546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S7546"/>
      <c r="T7546"/>
      <c r="U7546"/>
      <c r="V7546"/>
      <c r="W7546"/>
      <c r="X7546"/>
      <c r="Y7546"/>
      <c r="Z7546"/>
      <c r="AA7546"/>
      <c r="AB7546"/>
      <c r="AC7546"/>
      <c r="AD7546"/>
      <c r="AE7546"/>
    </row>
    <row r="7547" spans="1:31" x14ac:dyDescent="0.2">
      <c r="A7547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S7547"/>
      <c r="T7547"/>
      <c r="U7547"/>
      <c r="V7547"/>
      <c r="W7547"/>
      <c r="X7547"/>
      <c r="Y7547"/>
      <c r="Z7547"/>
      <c r="AA7547"/>
      <c r="AB7547"/>
      <c r="AC7547"/>
      <c r="AD7547"/>
      <c r="AE7547"/>
    </row>
    <row r="7548" spans="1:31" x14ac:dyDescent="0.2">
      <c r="A754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S7548"/>
      <c r="T7548"/>
      <c r="U7548"/>
      <c r="V7548"/>
      <c r="W7548"/>
      <c r="X7548"/>
      <c r="Y7548"/>
      <c r="Z7548"/>
      <c r="AA7548"/>
      <c r="AB7548"/>
      <c r="AC7548"/>
      <c r="AD7548"/>
      <c r="AE7548"/>
    </row>
    <row r="7549" spans="1:31" x14ac:dyDescent="0.2">
      <c r="A7549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S7549"/>
      <c r="T7549"/>
      <c r="U7549"/>
      <c r="V7549"/>
      <c r="W7549"/>
      <c r="X7549"/>
      <c r="Y7549"/>
      <c r="Z7549"/>
      <c r="AA7549"/>
      <c r="AB7549"/>
      <c r="AC7549"/>
      <c r="AD7549"/>
      <c r="AE7549"/>
    </row>
    <row r="7550" spans="1:31" x14ac:dyDescent="0.2">
      <c r="A7550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S7550"/>
      <c r="T7550"/>
      <c r="U7550"/>
      <c r="V7550"/>
      <c r="W7550"/>
      <c r="X7550"/>
      <c r="Y7550"/>
      <c r="Z7550"/>
      <c r="AA7550"/>
      <c r="AB7550"/>
      <c r="AC7550"/>
      <c r="AD7550"/>
      <c r="AE7550"/>
    </row>
    <row r="7551" spans="1:31" x14ac:dyDescent="0.2">
      <c r="A7551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S7551"/>
      <c r="T7551"/>
      <c r="U7551"/>
      <c r="V7551"/>
      <c r="W7551"/>
      <c r="X7551"/>
      <c r="Y7551"/>
      <c r="Z7551"/>
      <c r="AA7551"/>
      <c r="AB7551"/>
      <c r="AC7551"/>
      <c r="AD7551"/>
      <c r="AE7551"/>
    </row>
    <row r="7552" spans="1:31" x14ac:dyDescent="0.2">
      <c r="A7552"/>
      <c r="B7552"/>
      <c r="C7552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S7552"/>
      <c r="T7552"/>
      <c r="U7552"/>
      <c r="V7552"/>
      <c r="W7552"/>
      <c r="X7552"/>
      <c r="Y7552"/>
      <c r="Z7552"/>
      <c r="AA7552"/>
      <c r="AB7552"/>
      <c r="AC7552"/>
      <c r="AD7552"/>
      <c r="AE7552"/>
    </row>
    <row r="7553" spans="1:31" x14ac:dyDescent="0.2">
      <c r="A7553"/>
      <c r="B7553"/>
      <c r="C7553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S7553"/>
      <c r="T7553"/>
      <c r="U7553"/>
      <c r="V7553"/>
      <c r="W7553"/>
      <c r="X7553"/>
      <c r="Y7553"/>
      <c r="Z7553"/>
      <c r="AA7553"/>
      <c r="AB7553"/>
      <c r="AC7553"/>
      <c r="AD7553"/>
      <c r="AE7553"/>
    </row>
    <row r="7554" spans="1:31" x14ac:dyDescent="0.2">
      <c r="A7554"/>
      <c r="B7554"/>
      <c r="C755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S7554"/>
      <c r="T7554"/>
      <c r="U7554"/>
      <c r="V7554"/>
      <c r="W7554"/>
      <c r="X7554"/>
      <c r="Y7554"/>
      <c r="Z7554"/>
      <c r="AA7554"/>
      <c r="AB7554"/>
      <c r="AC7554"/>
      <c r="AD7554"/>
      <c r="AE7554"/>
    </row>
    <row r="7555" spans="1:31" x14ac:dyDescent="0.2">
      <c r="A7555"/>
      <c r="B7555"/>
      <c r="C7555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S7555"/>
      <c r="T7555"/>
      <c r="U7555"/>
      <c r="V7555"/>
      <c r="W7555"/>
      <c r="X7555"/>
      <c r="Y7555"/>
      <c r="Z7555"/>
      <c r="AA7555"/>
      <c r="AB7555"/>
      <c r="AC7555"/>
      <c r="AD7555"/>
      <c r="AE7555"/>
    </row>
    <row r="7556" spans="1:31" x14ac:dyDescent="0.2">
      <c r="A7556"/>
      <c r="B7556"/>
      <c r="C7556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S7556"/>
      <c r="T7556"/>
      <c r="U7556"/>
      <c r="V7556"/>
      <c r="W7556"/>
      <c r="X7556"/>
      <c r="Y7556"/>
      <c r="Z7556"/>
      <c r="AA7556"/>
      <c r="AB7556"/>
      <c r="AC7556"/>
      <c r="AD7556"/>
      <c r="AE7556"/>
    </row>
    <row r="7557" spans="1:31" x14ac:dyDescent="0.2">
      <c r="A7557"/>
      <c r="B7557"/>
      <c r="C7557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S7557"/>
      <c r="T7557"/>
      <c r="U7557"/>
      <c r="V7557"/>
      <c r="W7557"/>
      <c r="X7557"/>
      <c r="Y7557"/>
      <c r="Z7557"/>
      <c r="AA7557"/>
      <c r="AB7557"/>
      <c r="AC7557"/>
      <c r="AD7557"/>
      <c r="AE7557"/>
    </row>
    <row r="7558" spans="1:31" x14ac:dyDescent="0.2">
      <c r="A7558"/>
      <c r="B7558"/>
      <c r="C7558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S7558"/>
      <c r="T7558"/>
      <c r="U7558"/>
      <c r="V7558"/>
      <c r="W7558"/>
      <c r="X7558"/>
      <c r="Y7558"/>
      <c r="Z7558"/>
      <c r="AA7558"/>
      <c r="AB7558"/>
      <c r="AC7558"/>
      <c r="AD7558"/>
      <c r="AE7558"/>
    </row>
    <row r="7559" spans="1:31" x14ac:dyDescent="0.2">
      <c r="A7559"/>
      <c r="B7559"/>
      <c r="C7559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S7559"/>
      <c r="T7559"/>
      <c r="U7559"/>
      <c r="V7559"/>
      <c r="W7559"/>
      <c r="X7559"/>
      <c r="Y7559"/>
      <c r="Z7559"/>
      <c r="AA7559"/>
      <c r="AB7559"/>
      <c r="AC7559"/>
      <c r="AD7559"/>
      <c r="AE7559"/>
    </row>
    <row r="7560" spans="1:31" x14ac:dyDescent="0.2">
      <c r="A7560"/>
      <c r="B7560"/>
      <c r="C7560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S7560"/>
      <c r="T7560"/>
      <c r="U7560"/>
      <c r="V7560"/>
      <c r="W7560"/>
      <c r="X7560"/>
      <c r="Y7560"/>
      <c r="Z7560"/>
      <c r="AA7560"/>
      <c r="AB7560"/>
      <c r="AC7560"/>
      <c r="AD7560"/>
      <c r="AE7560"/>
    </row>
    <row r="7561" spans="1:31" x14ac:dyDescent="0.2">
      <c r="A7561"/>
      <c r="B7561"/>
      <c r="C7561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S7561"/>
      <c r="T7561"/>
      <c r="U7561"/>
      <c r="V7561"/>
      <c r="W7561"/>
      <c r="X7561"/>
      <c r="Y7561"/>
      <c r="Z7561"/>
      <c r="AA7561"/>
      <c r="AB7561"/>
      <c r="AC7561"/>
      <c r="AD7561"/>
      <c r="AE7561"/>
    </row>
    <row r="7562" spans="1:31" x14ac:dyDescent="0.2">
      <c r="A7562"/>
      <c r="B7562"/>
      <c r="C7562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S7562"/>
      <c r="T7562"/>
      <c r="U7562"/>
      <c r="V7562"/>
      <c r="W7562"/>
      <c r="X7562"/>
      <c r="Y7562"/>
      <c r="Z7562"/>
      <c r="AA7562"/>
      <c r="AB7562"/>
      <c r="AC7562"/>
      <c r="AD7562"/>
      <c r="AE7562"/>
    </row>
    <row r="7563" spans="1:31" x14ac:dyDescent="0.2">
      <c r="A7563"/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S7563"/>
      <c r="T7563"/>
      <c r="U7563"/>
      <c r="V7563"/>
      <c r="W7563"/>
      <c r="X7563"/>
      <c r="Y7563"/>
      <c r="Z7563"/>
      <c r="AA7563"/>
      <c r="AB7563"/>
      <c r="AC7563"/>
      <c r="AD7563"/>
      <c r="AE7563"/>
    </row>
    <row r="7564" spans="1:31" x14ac:dyDescent="0.2">
      <c r="A7564"/>
      <c r="B7564"/>
      <c r="C756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S7564"/>
      <c r="T7564"/>
      <c r="U7564"/>
      <c r="V7564"/>
      <c r="W7564"/>
      <c r="X7564"/>
      <c r="Y7564"/>
      <c r="Z7564"/>
      <c r="AA7564"/>
      <c r="AB7564"/>
      <c r="AC7564"/>
      <c r="AD7564"/>
      <c r="AE7564"/>
    </row>
    <row r="7565" spans="1:31" x14ac:dyDescent="0.2">
      <c r="A7565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S7565"/>
      <c r="T7565"/>
      <c r="U7565"/>
      <c r="V7565"/>
      <c r="W7565"/>
      <c r="X7565"/>
      <c r="Y7565"/>
      <c r="Z7565"/>
      <c r="AA7565"/>
      <c r="AB7565"/>
      <c r="AC7565"/>
      <c r="AD7565"/>
      <c r="AE7565"/>
    </row>
    <row r="7566" spans="1:31" x14ac:dyDescent="0.2">
      <c r="A7566"/>
      <c r="B7566"/>
      <c r="C7566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S7566"/>
      <c r="T7566"/>
      <c r="U7566"/>
      <c r="V7566"/>
      <c r="W7566"/>
      <c r="X7566"/>
      <c r="Y7566"/>
      <c r="Z7566"/>
      <c r="AA7566"/>
      <c r="AB7566"/>
      <c r="AC7566"/>
      <c r="AD7566"/>
      <c r="AE7566"/>
    </row>
    <row r="7567" spans="1:31" x14ac:dyDescent="0.2">
      <c r="A7567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S7567"/>
      <c r="T7567"/>
      <c r="U7567"/>
      <c r="V7567"/>
      <c r="W7567"/>
      <c r="X7567"/>
      <c r="Y7567"/>
      <c r="Z7567"/>
      <c r="AA7567"/>
      <c r="AB7567"/>
      <c r="AC7567"/>
      <c r="AD7567"/>
      <c r="AE7567"/>
    </row>
    <row r="7568" spans="1:31" x14ac:dyDescent="0.2">
      <c r="A756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S7568"/>
      <c r="T7568"/>
      <c r="U7568"/>
      <c r="V7568"/>
      <c r="W7568"/>
      <c r="X7568"/>
      <c r="Y7568"/>
      <c r="Z7568"/>
      <c r="AA7568"/>
      <c r="AB7568"/>
      <c r="AC7568"/>
      <c r="AD7568"/>
      <c r="AE7568"/>
    </row>
    <row r="7569" spans="1:31" x14ac:dyDescent="0.2">
      <c r="A7569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S7569"/>
      <c r="T7569"/>
      <c r="U7569"/>
      <c r="V7569"/>
      <c r="W7569"/>
      <c r="X7569"/>
      <c r="Y7569"/>
      <c r="Z7569"/>
      <c r="AA7569"/>
      <c r="AB7569"/>
      <c r="AC7569"/>
      <c r="AD7569"/>
      <c r="AE7569"/>
    </row>
    <row r="7570" spans="1:31" x14ac:dyDescent="0.2">
      <c r="A7570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S7570"/>
      <c r="T7570"/>
      <c r="U7570"/>
      <c r="V7570"/>
      <c r="W7570"/>
      <c r="X7570"/>
      <c r="Y7570"/>
      <c r="Z7570"/>
      <c r="AA7570"/>
      <c r="AB7570"/>
      <c r="AC7570"/>
      <c r="AD7570"/>
      <c r="AE7570"/>
    </row>
    <row r="7571" spans="1:31" x14ac:dyDescent="0.2">
      <c r="A7571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S7571"/>
      <c r="T7571"/>
      <c r="U7571"/>
      <c r="V7571"/>
      <c r="W7571"/>
      <c r="X7571"/>
      <c r="Y7571"/>
      <c r="Z7571"/>
      <c r="AA7571"/>
      <c r="AB7571"/>
      <c r="AC7571"/>
      <c r="AD7571"/>
      <c r="AE7571"/>
    </row>
    <row r="7572" spans="1:31" x14ac:dyDescent="0.2">
      <c r="A7572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S7572"/>
      <c r="T7572"/>
      <c r="U7572"/>
      <c r="V7572"/>
      <c r="W7572"/>
      <c r="X7572"/>
      <c r="Y7572"/>
      <c r="Z7572"/>
      <c r="AA7572"/>
      <c r="AB7572"/>
      <c r="AC7572"/>
      <c r="AD7572"/>
      <c r="AE7572"/>
    </row>
    <row r="7573" spans="1:31" x14ac:dyDescent="0.2">
      <c r="A7573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S7573"/>
      <c r="T7573"/>
      <c r="U7573"/>
      <c r="V7573"/>
      <c r="W7573"/>
      <c r="X7573"/>
      <c r="Y7573"/>
      <c r="Z7573"/>
      <c r="AA7573"/>
      <c r="AB7573"/>
      <c r="AC7573"/>
      <c r="AD7573"/>
      <c r="AE7573"/>
    </row>
    <row r="7574" spans="1:31" x14ac:dyDescent="0.2">
      <c r="A7574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S7574"/>
      <c r="T7574"/>
      <c r="U7574"/>
      <c r="V7574"/>
      <c r="W7574"/>
      <c r="X7574"/>
      <c r="Y7574"/>
      <c r="Z7574"/>
      <c r="AA7574"/>
      <c r="AB7574"/>
      <c r="AC7574"/>
      <c r="AD7574"/>
      <c r="AE7574"/>
    </row>
    <row r="7575" spans="1:31" x14ac:dyDescent="0.2">
      <c r="A7575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S7575"/>
      <c r="T7575"/>
      <c r="U7575"/>
      <c r="V7575"/>
      <c r="W7575"/>
      <c r="X7575"/>
      <c r="Y7575"/>
      <c r="Z7575"/>
      <c r="AA7575"/>
      <c r="AB7575"/>
      <c r="AC7575"/>
      <c r="AD7575"/>
      <c r="AE7575"/>
    </row>
    <row r="7576" spans="1:31" x14ac:dyDescent="0.2">
      <c r="A7576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S7576"/>
      <c r="T7576"/>
      <c r="U7576"/>
      <c r="V7576"/>
      <c r="W7576"/>
      <c r="X7576"/>
      <c r="Y7576"/>
      <c r="Z7576"/>
      <c r="AA7576"/>
      <c r="AB7576"/>
      <c r="AC7576"/>
      <c r="AD7576"/>
      <c r="AE7576"/>
    </row>
    <row r="7577" spans="1:31" x14ac:dyDescent="0.2">
      <c r="A7577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S7577"/>
      <c r="T7577"/>
      <c r="U7577"/>
      <c r="V7577"/>
      <c r="W7577"/>
      <c r="X7577"/>
      <c r="Y7577"/>
      <c r="Z7577"/>
      <c r="AA7577"/>
      <c r="AB7577"/>
      <c r="AC7577"/>
      <c r="AD7577"/>
      <c r="AE7577"/>
    </row>
    <row r="7578" spans="1:31" x14ac:dyDescent="0.2">
      <c r="A757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S7578"/>
      <c r="T7578"/>
      <c r="U7578"/>
      <c r="V7578"/>
      <c r="W7578"/>
      <c r="X7578"/>
      <c r="Y7578"/>
      <c r="Z7578"/>
      <c r="AA7578"/>
      <c r="AB7578"/>
      <c r="AC7578"/>
      <c r="AD7578"/>
      <c r="AE7578"/>
    </row>
    <row r="7579" spans="1:31" x14ac:dyDescent="0.2">
      <c r="A7579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S7579"/>
      <c r="T7579"/>
      <c r="U7579"/>
      <c r="V7579"/>
      <c r="W7579"/>
      <c r="X7579"/>
      <c r="Y7579"/>
      <c r="Z7579"/>
      <c r="AA7579"/>
      <c r="AB7579"/>
      <c r="AC7579"/>
      <c r="AD7579"/>
      <c r="AE7579"/>
    </row>
    <row r="7580" spans="1:31" x14ac:dyDescent="0.2">
      <c r="A7580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S7580"/>
      <c r="T7580"/>
      <c r="U7580"/>
      <c r="V7580"/>
      <c r="W7580"/>
      <c r="X7580"/>
      <c r="Y7580"/>
      <c r="Z7580"/>
      <c r="AA7580"/>
      <c r="AB7580"/>
      <c r="AC7580"/>
      <c r="AD7580"/>
      <c r="AE7580"/>
    </row>
    <row r="7581" spans="1:31" x14ac:dyDescent="0.2">
      <c r="A7581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S7581"/>
      <c r="T7581"/>
      <c r="U7581"/>
      <c r="V7581"/>
      <c r="W7581"/>
      <c r="X7581"/>
      <c r="Y7581"/>
      <c r="Z7581"/>
      <c r="AA7581"/>
      <c r="AB7581"/>
      <c r="AC7581"/>
      <c r="AD7581"/>
      <c r="AE7581"/>
    </row>
    <row r="7582" spans="1:31" x14ac:dyDescent="0.2">
      <c r="A7582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S7582"/>
      <c r="T7582"/>
      <c r="U7582"/>
      <c r="V7582"/>
      <c r="W7582"/>
      <c r="X7582"/>
      <c r="Y7582"/>
      <c r="Z7582"/>
      <c r="AA7582"/>
      <c r="AB7582"/>
      <c r="AC7582"/>
      <c r="AD7582"/>
      <c r="AE7582"/>
    </row>
    <row r="7583" spans="1:31" x14ac:dyDescent="0.2">
      <c r="A7583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S7583"/>
      <c r="T7583"/>
      <c r="U7583"/>
      <c r="V7583"/>
      <c r="W7583"/>
      <c r="X7583"/>
      <c r="Y7583"/>
      <c r="Z7583"/>
      <c r="AA7583"/>
      <c r="AB7583"/>
      <c r="AC7583"/>
      <c r="AD7583"/>
      <c r="AE7583"/>
    </row>
    <row r="7584" spans="1:31" x14ac:dyDescent="0.2">
      <c r="A7584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S7584"/>
      <c r="T7584"/>
      <c r="U7584"/>
      <c r="V7584"/>
      <c r="W7584"/>
      <c r="X7584"/>
      <c r="Y7584"/>
      <c r="Z7584"/>
      <c r="AA7584"/>
      <c r="AB7584"/>
      <c r="AC7584"/>
      <c r="AD7584"/>
      <c r="AE7584"/>
    </row>
    <row r="7585" spans="1:31" x14ac:dyDescent="0.2">
      <c r="A7585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S7585"/>
      <c r="T7585"/>
      <c r="U7585"/>
      <c r="V7585"/>
      <c r="W7585"/>
      <c r="X7585"/>
      <c r="Y7585"/>
      <c r="Z7585"/>
      <c r="AA7585"/>
      <c r="AB7585"/>
      <c r="AC7585"/>
      <c r="AD7585"/>
      <c r="AE7585"/>
    </row>
    <row r="7586" spans="1:31" x14ac:dyDescent="0.2">
      <c r="A7586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S7586"/>
      <c r="T7586"/>
      <c r="U7586"/>
      <c r="V7586"/>
      <c r="W7586"/>
      <c r="X7586"/>
      <c r="Y7586"/>
      <c r="Z7586"/>
      <c r="AA7586"/>
      <c r="AB7586"/>
      <c r="AC7586"/>
      <c r="AD7586"/>
      <c r="AE7586"/>
    </row>
    <row r="7587" spans="1:31" x14ac:dyDescent="0.2">
      <c r="A7587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S7587"/>
      <c r="T7587"/>
      <c r="U7587"/>
      <c r="V7587"/>
      <c r="W7587"/>
      <c r="X7587"/>
      <c r="Y7587"/>
      <c r="Z7587"/>
      <c r="AA7587"/>
      <c r="AB7587"/>
      <c r="AC7587"/>
      <c r="AD7587"/>
      <c r="AE7587"/>
    </row>
    <row r="7588" spans="1:31" x14ac:dyDescent="0.2">
      <c r="A758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S7588"/>
      <c r="T7588"/>
      <c r="U7588"/>
      <c r="V7588"/>
      <c r="W7588"/>
      <c r="X7588"/>
      <c r="Y7588"/>
      <c r="Z7588"/>
      <c r="AA7588"/>
      <c r="AB7588"/>
      <c r="AC7588"/>
      <c r="AD7588"/>
      <c r="AE7588"/>
    </row>
    <row r="7589" spans="1:31" x14ac:dyDescent="0.2">
      <c r="A7589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S7589"/>
      <c r="T7589"/>
      <c r="U7589"/>
      <c r="V7589"/>
      <c r="W7589"/>
      <c r="X7589"/>
      <c r="Y7589"/>
      <c r="Z7589"/>
      <c r="AA7589"/>
      <c r="AB7589"/>
      <c r="AC7589"/>
      <c r="AD7589"/>
      <c r="AE7589"/>
    </row>
    <row r="7590" spans="1:31" x14ac:dyDescent="0.2">
      <c r="A7590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S7590"/>
      <c r="T7590"/>
      <c r="U7590"/>
      <c r="V7590"/>
      <c r="W7590"/>
      <c r="X7590"/>
      <c r="Y7590"/>
      <c r="Z7590"/>
      <c r="AA7590"/>
      <c r="AB7590"/>
      <c r="AC7590"/>
      <c r="AD7590"/>
      <c r="AE7590"/>
    </row>
    <row r="7591" spans="1:31" x14ac:dyDescent="0.2">
      <c r="A7591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S7591"/>
      <c r="T7591"/>
      <c r="U7591"/>
      <c r="V7591"/>
      <c r="W7591"/>
      <c r="X7591"/>
      <c r="Y7591"/>
      <c r="Z7591"/>
      <c r="AA7591"/>
      <c r="AB7591"/>
      <c r="AC7591"/>
      <c r="AD7591"/>
      <c r="AE7591"/>
    </row>
    <row r="7592" spans="1:31" x14ac:dyDescent="0.2">
      <c r="A7592"/>
      <c r="B7592"/>
      <c r="C7592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S7592"/>
      <c r="T7592"/>
      <c r="U7592"/>
      <c r="V7592"/>
      <c r="W7592"/>
      <c r="X7592"/>
      <c r="Y7592"/>
      <c r="Z7592"/>
      <c r="AA7592"/>
      <c r="AB7592"/>
      <c r="AC7592"/>
      <c r="AD7592"/>
      <c r="AE7592"/>
    </row>
    <row r="7593" spans="1:31" x14ac:dyDescent="0.2">
      <c r="A7593"/>
      <c r="B7593"/>
      <c r="C7593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S7593"/>
      <c r="T7593"/>
      <c r="U7593"/>
      <c r="V7593"/>
      <c r="W7593"/>
      <c r="X7593"/>
      <c r="Y7593"/>
      <c r="Z7593"/>
      <c r="AA7593"/>
      <c r="AB7593"/>
      <c r="AC7593"/>
      <c r="AD7593"/>
      <c r="AE7593"/>
    </row>
    <row r="7594" spans="1:31" x14ac:dyDescent="0.2">
      <c r="A7594"/>
      <c r="B7594"/>
      <c r="C759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S7594"/>
      <c r="T7594"/>
      <c r="U7594"/>
      <c r="V7594"/>
      <c r="W7594"/>
      <c r="X7594"/>
      <c r="Y7594"/>
      <c r="Z7594"/>
      <c r="AA7594"/>
      <c r="AB7594"/>
      <c r="AC7594"/>
      <c r="AD7594"/>
      <c r="AE7594"/>
    </row>
    <row r="7595" spans="1:31" x14ac:dyDescent="0.2">
      <c r="A7595"/>
      <c r="B7595"/>
      <c r="C7595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S7595"/>
      <c r="T7595"/>
      <c r="U7595"/>
      <c r="V7595"/>
      <c r="W7595"/>
      <c r="X7595"/>
      <c r="Y7595"/>
      <c r="Z7595"/>
      <c r="AA7595"/>
      <c r="AB7595"/>
      <c r="AC7595"/>
      <c r="AD7595"/>
      <c r="AE7595"/>
    </row>
    <row r="7596" spans="1:31" x14ac:dyDescent="0.2">
      <c r="A7596"/>
      <c r="B7596"/>
      <c r="C7596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S7596"/>
      <c r="T7596"/>
      <c r="U7596"/>
      <c r="V7596"/>
      <c r="W7596"/>
      <c r="X7596"/>
      <c r="Y7596"/>
      <c r="Z7596"/>
      <c r="AA7596"/>
      <c r="AB7596"/>
      <c r="AC7596"/>
      <c r="AD7596"/>
      <c r="AE7596"/>
    </row>
    <row r="7597" spans="1:31" x14ac:dyDescent="0.2">
      <c r="A7597"/>
      <c r="B7597"/>
      <c r="C7597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S7597"/>
      <c r="T7597"/>
      <c r="U7597"/>
      <c r="V7597"/>
      <c r="W7597"/>
      <c r="X7597"/>
      <c r="Y7597"/>
      <c r="Z7597"/>
      <c r="AA7597"/>
      <c r="AB7597"/>
      <c r="AC7597"/>
      <c r="AD7597"/>
      <c r="AE7597"/>
    </row>
    <row r="7598" spans="1:31" x14ac:dyDescent="0.2">
      <c r="A7598"/>
      <c r="B7598"/>
      <c r="C7598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S7598"/>
      <c r="T7598"/>
      <c r="U7598"/>
      <c r="V7598"/>
      <c r="W7598"/>
      <c r="X7598"/>
      <c r="Y7598"/>
      <c r="Z7598"/>
      <c r="AA7598"/>
      <c r="AB7598"/>
      <c r="AC7598"/>
      <c r="AD7598"/>
      <c r="AE7598"/>
    </row>
    <row r="7599" spans="1:31" x14ac:dyDescent="0.2">
      <c r="A7599"/>
      <c r="B7599"/>
      <c r="C7599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S7599"/>
      <c r="T7599"/>
      <c r="U7599"/>
      <c r="V7599"/>
      <c r="W7599"/>
      <c r="X7599"/>
      <c r="Y7599"/>
      <c r="Z7599"/>
      <c r="AA7599"/>
      <c r="AB7599"/>
      <c r="AC7599"/>
      <c r="AD7599"/>
      <c r="AE7599"/>
    </row>
    <row r="7600" spans="1:31" x14ac:dyDescent="0.2">
      <c r="A7600"/>
      <c r="B7600"/>
      <c r="C7600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S7600"/>
      <c r="T7600"/>
      <c r="U7600"/>
      <c r="V7600"/>
      <c r="W7600"/>
      <c r="X7600"/>
      <c r="Y7600"/>
      <c r="Z7600"/>
      <c r="AA7600"/>
      <c r="AB7600"/>
      <c r="AC7600"/>
      <c r="AD7600"/>
      <c r="AE7600"/>
    </row>
    <row r="7601" spans="1:31" x14ac:dyDescent="0.2">
      <c r="A7601"/>
      <c r="B7601"/>
      <c r="C7601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S7601"/>
      <c r="T7601"/>
      <c r="U7601"/>
      <c r="V7601"/>
      <c r="W7601"/>
      <c r="X7601"/>
      <c r="Y7601"/>
      <c r="Z7601"/>
      <c r="AA7601"/>
      <c r="AB7601"/>
      <c r="AC7601"/>
      <c r="AD7601"/>
      <c r="AE7601"/>
    </row>
    <row r="7602" spans="1:31" x14ac:dyDescent="0.2">
      <c r="A7602"/>
      <c r="B7602"/>
      <c r="C7602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S7602"/>
      <c r="T7602"/>
      <c r="U7602"/>
      <c r="V7602"/>
      <c r="W7602"/>
      <c r="X7602"/>
      <c r="Y7602"/>
      <c r="Z7602"/>
      <c r="AA7602"/>
      <c r="AB7602"/>
      <c r="AC7602"/>
      <c r="AD7602"/>
      <c r="AE7602"/>
    </row>
    <row r="7603" spans="1:31" x14ac:dyDescent="0.2">
      <c r="A7603"/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S7603"/>
      <c r="T7603"/>
      <c r="U7603"/>
      <c r="V7603"/>
      <c r="W7603"/>
      <c r="X7603"/>
      <c r="Y7603"/>
      <c r="Z7603"/>
      <c r="AA7603"/>
      <c r="AB7603"/>
      <c r="AC7603"/>
      <c r="AD7603"/>
      <c r="AE7603"/>
    </row>
    <row r="7604" spans="1:31" x14ac:dyDescent="0.2">
      <c r="A7604"/>
      <c r="B7604"/>
      <c r="C760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S7604"/>
      <c r="T7604"/>
      <c r="U7604"/>
      <c r="V7604"/>
      <c r="W7604"/>
      <c r="X7604"/>
      <c r="Y7604"/>
      <c r="Z7604"/>
      <c r="AA7604"/>
      <c r="AB7604"/>
      <c r="AC7604"/>
      <c r="AD7604"/>
      <c r="AE7604"/>
    </row>
    <row r="7605" spans="1:31" x14ac:dyDescent="0.2">
      <c r="A7605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S7605"/>
      <c r="T7605"/>
      <c r="U7605"/>
      <c r="V7605"/>
      <c r="W7605"/>
      <c r="X7605"/>
      <c r="Y7605"/>
      <c r="Z7605"/>
      <c r="AA7605"/>
      <c r="AB7605"/>
      <c r="AC7605"/>
      <c r="AD7605"/>
      <c r="AE7605"/>
    </row>
    <row r="7606" spans="1:31" x14ac:dyDescent="0.2">
      <c r="A7606"/>
      <c r="B7606"/>
      <c r="C7606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S7606"/>
      <c r="T7606"/>
      <c r="U7606"/>
      <c r="V7606"/>
      <c r="W7606"/>
      <c r="X7606"/>
      <c r="Y7606"/>
      <c r="Z7606"/>
      <c r="AA7606"/>
      <c r="AB7606"/>
      <c r="AC7606"/>
      <c r="AD7606"/>
      <c r="AE7606"/>
    </row>
    <row r="7607" spans="1:31" x14ac:dyDescent="0.2">
      <c r="A7607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S7607"/>
      <c r="T7607"/>
      <c r="U7607"/>
      <c r="V7607"/>
      <c r="W7607"/>
      <c r="X7607"/>
      <c r="Y7607"/>
      <c r="Z7607"/>
      <c r="AA7607"/>
      <c r="AB7607"/>
      <c r="AC7607"/>
      <c r="AD7607"/>
      <c r="AE7607"/>
    </row>
    <row r="7608" spans="1:31" x14ac:dyDescent="0.2">
      <c r="A760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S7608"/>
      <c r="T7608"/>
      <c r="U7608"/>
      <c r="V7608"/>
      <c r="W7608"/>
      <c r="X7608"/>
      <c r="Y7608"/>
      <c r="Z7608"/>
      <c r="AA7608"/>
      <c r="AB7608"/>
      <c r="AC7608"/>
      <c r="AD7608"/>
      <c r="AE7608"/>
    </row>
    <row r="7609" spans="1:31" x14ac:dyDescent="0.2">
      <c r="A7609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S7609"/>
      <c r="T7609"/>
      <c r="U7609"/>
      <c r="V7609"/>
      <c r="W7609"/>
      <c r="X7609"/>
      <c r="Y7609"/>
      <c r="Z7609"/>
      <c r="AA7609"/>
      <c r="AB7609"/>
      <c r="AC7609"/>
      <c r="AD7609"/>
      <c r="AE7609"/>
    </row>
    <row r="7610" spans="1:31" x14ac:dyDescent="0.2">
      <c r="A7610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S7610"/>
      <c r="T7610"/>
      <c r="U7610"/>
      <c r="V7610"/>
      <c r="W7610"/>
      <c r="X7610"/>
      <c r="Y7610"/>
      <c r="Z7610"/>
      <c r="AA7610"/>
      <c r="AB7610"/>
      <c r="AC7610"/>
      <c r="AD7610"/>
      <c r="AE7610"/>
    </row>
    <row r="7611" spans="1:31" x14ac:dyDescent="0.2">
      <c r="A7611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S7611"/>
      <c r="T7611"/>
      <c r="U7611"/>
      <c r="V7611"/>
      <c r="W7611"/>
      <c r="X7611"/>
      <c r="Y7611"/>
      <c r="Z7611"/>
      <c r="AA7611"/>
      <c r="AB7611"/>
      <c r="AC7611"/>
      <c r="AD7611"/>
      <c r="AE7611"/>
    </row>
    <row r="7612" spans="1:31" x14ac:dyDescent="0.2">
      <c r="A7612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S7612"/>
      <c r="T7612"/>
      <c r="U7612"/>
      <c r="V7612"/>
      <c r="W7612"/>
      <c r="X7612"/>
      <c r="Y7612"/>
      <c r="Z7612"/>
      <c r="AA7612"/>
      <c r="AB7612"/>
      <c r="AC7612"/>
      <c r="AD7612"/>
      <c r="AE7612"/>
    </row>
    <row r="7613" spans="1:31" x14ac:dyDescent="0.2">
      <c r="A7613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S7613"/>
      <c r="T7613"/>
      <c r="U7613"/>
      <c r="V7613"/>
      <c r="W7613"/>
      <c r="X7613"/>
      <c r="Y7613"/>
      <c r="Z7613"/>
      <c r="AA7613"/>
      <c r="AB7613"/>
      <c r="AC7613"/>
      <c r="AD7613"/>
      <c r="AE7613"/>
    </row>
    <row r="7614" spans="1:31" x14ac:dyDescent="0.2">
      <c r="A7614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S7614"/>
      <c r="T7614"/>
      <c r="U7614"/>
      <c r="V7614"/>
      <c r="W7614"/>
      <c r="X7614"/>
      <c r="Y7614"/>
      <c r="Z7614"/>
      <c r="AA7614"/>
      <c r="AB7614"/>
      <c r="AC7614"/>
      <c r="AD7614"/>
      <c r="AE7614"/>
    </row>
    <row r="7615" spans="1:31" x14ac:dyDescent="0.2">
      <c r="A7615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S7615"/>
      <c r="T7615"/>
      <c r="U7615"/>
      <c r="V7615"/>
      <c r="W7615"/>
      <c r="X7615"/>
      <c r="Y7615"/>
      <c r="Z7615"/>
      <c r="AA7615"/>
      <c r="AB7615"/>
      <c r="AC7615"/>
      <c r="AD7615"/>
      <c r="AE7615"/>
    </row>
    <row r="7616" spans="1:31" x14ac:dyDescent="0.2">
      <c r="A7616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S7616"/>
      <c r="T7616"/>
      <c r="U7616"/>
      <c r="V7616"/>
      <c r="W7616"/>
      <c r="X7616"/>
      <c r="Y7616"/>
      <c r="Z7616"/>
      <c r="AA7616"/>
      <c r="AB7616"/>
      <c r="AC7616"/>
      <c r="AD7616"/>
      <c r="AE7616"/>
    </row>
    <row r="7617" spans="1:31" x14ac:dyDescent="0.2">
      <c r="A7617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S7617"/>
      <c r="T7617"/>
      <c r="U7617"/>
      <c r="V7617"/>
      <c r="W7617"/>
      <c r="X7617"/>
      <c r="Y7617"/>
      <c r="Z7617"/>
      <c r="AA7617"/>
      <c r="AB7617"/>
      <c r="AC7617"/>
      <c r="AD7617"/>
      <c r="AE7617"/>
    </row>
    <row r="7618" spans="1:31" x14ac:dyDescent="0.2">
      <c r="A761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S7618"/>
      <c r="T7618"/>
      <c r="U7618"/>
      <c r="V7618"/>
      <c r="W7618"/>
      <c r="X7618"/>
      <c r="Y7618"/>
      <c r="Z7618"/>
      <c r="AA7618"/>
      <c r="AB7618"/>
      <c r="AC7618"/>
      <c r="AD7618"/>
      <c r="AE7618"/>
    </row>
    <row r="7619" spans="1:31" x14ac:dyDescent="0.2">
      <c r="A7619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S7619"/>
      <c r="T7619"/>
      <c r="U7619"/>
      <c r="V7619"/>
      <c r="W7619"/>
      <c r="X7619"/>
      <c r="Y7619"/>
      <c r="Z7619"/>
      <c r="AA7619"/>
      <c r="AB7619"/>
      <c r="AC7619"/>
      <c r="AD7619"/>
      <c r="AE7619"/>
    </row>
    <row r="7620" spans="1:31" x14ac:dyDescent="0.2">
      <c r="A7620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S7620"/>
      <c r="T7620"/>
      <c r="U7620"/>
      <c r="V7620"/>
      <c r="W7620"/>
      <c r="X7620"/>
      <c r="Y7620"/>
      <c r="Z7620"/>
      <c r="AA7620"/>
      <c r="AB7620"/>
      <c r="AC7620"/>
      <c r="AD7620"/>
      <c r="AE7620"/>
    </row>
    <row r="7621" spans="1:31" x14ac:dyDescent="0.2">
      <c r="A7621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S7621"/>
      <c r="T7621"/>
      <c r="U7621"/>
      <c r="V7621"/>
      <c r="W7621"/>
      <c r="X7621"/>
      <c r="Y7621"/>
      <c r="Z7621"/>
      <c r="AA7621"/>
      <c r="AB7621"/>
      <c r="AC7621"/>
      <c r="AD7621"/>
      <c r="AE7621"/>
    </row>
    <row r="7622" spans="1:31" x14ac:dyDescent="0.2">
      <c r="A7622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S7622"/>
      <c r="T7622"/>
      <c r="U7622"/>
      <c r="V7622"/>
      <c r="W7622"/>
      <c r="X7622"/>
      <c r="Y7622"/>
      <c r="Z7622"/>
      <c r="AA7622"/>
      <c r="AB7622"/>
      <c r="AC7622"/>
      <c r="AD7622"/>
      <c r="AE7622"/>
    </row>
    <row r="7623" spans="1:31" x14ac:dyDescent="0.2">
      <c r="A7623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S7623"/>
      <c r="T7623"/>
      <c r="U7623"/>
      <c r="V7623"/>
      <c r="W7623"/>
      <c r="X7623"/>
      <c r="Y7623"/>
      <c r="Z7623"/>
      <c r="AA7623"/>
      <c r="AB7623"/>
      <c r="AC7623"/>
      <c r="AD7623"/>
      <c r="AE7623"/>
    </row>
    <row r="7624" spans="1:31" x14ac:dyDescent="0.2">
      <c r="A7624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S7624"/>
      <c r="T7624"/>
      <c r="U7624"/>
      <c r="V7624"/>
      <c r="W7624"/>
      <c r="X7624"/>
      <c r="Y7624"/>
      <c r="Z7624"/>
      <c r="AA7624"/>
      <c r="AB7624"/>
      <c r="AC7624"/>
      <c r="AD7624"/>
      <c r="AE7624"/>
    </row>
    <row r="7625" spans="1:31" x14ac:dyDescent="0.2">
      <c r="A7625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S7625"/>
      <c r="T7625"/>
      <c r="U7625"/>
      <c r="V7625"/>
      <c r="W7625"/>
      <c r="X7625"/>
      <c r="Y7625"/>
      <c r="Z7625"/>
      <c r="AA7625"/>
      <c r="AB7625"/>
      <c r="AC7625"/>
      <c r="AD7625"/>
      <c r="AE7625"/>
    </row>
    <row r="7626" spans="1:31" x14ac:dyDescent="0.2">
      <c r="A7626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S7626"/>
      <c r="T7626"/>
      <c r="U7626"/>
      <c r="V7626"/>
      <c r="W7626"/>
      <c r="X7626"/>
      <c r="Y7626"/>
      <c r="Z7626"/>
      <c r="AA7626"/>
      <c r="AB7626"/>
      <c r="AC7626"/>
      <c r="AD7626"/>
      <c r="AE7626"/>
    </row>
    <row r="7627" spans="1:31" x14ac:dyDescent="0.2">
      <c r="A7627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S7627"/>
      <c r="T7627"/>
      <c r="U7627"/>
      <c r="V7627"/>
      <c r="W7627"/>
      <c r="X7627"/>
      <c r="Y7627"/>
      <c r="Z7627"/>
      <c r="AA7627"/>
      <c r="AB7627"/>
      <c r="AC7627"/>
      <c r="AD7627"/>
      <c r="AE7627"/>
    </row>
    <row r="7628" spans="1:31" x14ac:dyDescent="0.2">
      <c r="A762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S7628"/>
      <c r="T7628"/>
      <c r="U7628"/>
      <c r="V7628"/>
      <c r="W7628"/>
      <c r="X7628"/>
      <c r="Y7628"/>
      <c r="Z7628"/>
      <c r="AA7628"/>
      <c r="AB7628"/>
      <c r="AC7628"/>
      <c r="AD7628"/>
      <c r="AE7628"/>
    </row>
    <row r="7629" spans="1:31" x14ac:dyDescent="0.2">
      <c r="A7629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S7629"/>
      <c r="T7629"/>
      <c r="U7629"/>
      <c r="V7629"/>
      <c r="W7629"/>
      <c r="X7629"/>
      <c r="Y7629"/>
      <c r="Z7629"/>
      <c r="AA7629"/>
      <c r="AB7629"/>
      <c r="AC7629"/>
      <c r="AD7629"/>
      <c r="AE7629"/>
    </row>
    <row r="7630" spans="1:31" x14ac:dyDescent="0.2">
      <c r="A7630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S7630"/>
      <c r="T7630"/>
      <c r="U7630"/>
      <c r="V7630"/>
      <c r="W7630"/>
      <c r="X7630"/>
      <c r="Y7630"/>
      <c r="Z7630"/>
      <c r="AA7630"/>
      <c r="AB7630"/>
      <c r="AC7630"/>
      <c r="AD7630"/>
      <c r="AE7630"/>
    </row>
    <row r="7631" spans="1:31" x14ac:dyDescent="0.2">
      <c r="A7631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S7631"/>
      <c r="T7631"/>
      <c r="U7631"/>
      <c r="V7631"/>
      <c r="W7631"/>
      <c r="X7631"/>
      <c r="Y7631"/>
      <c r="Z7631"/>
      <c r="AA7631"/>
      <c r="AB7631"/>
      <c r="AC7631"/>
      <c r="AD7631"/>
      <c r="AE7631"/>
    </row>
    <row r="7632" spans="1:31" x14ac:dyDescent="0.2">
      <c r="A7632"/>
      <c r="B7632"/>
      <c r="C7632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S7632"/>
      <c r="T7632"/>
      <c r="U7632"/>
      <c r="V7632"/>
      <c r="W7632"/>
      <c r="X7632"/>
      <c r="Y7632"/>
      <c r="Z7632"/>
      <c r="AA7632"/>
      <c r="AB7632"/>
      <c r="AC7632"/>
      <c r="AD7632"/>
      <c r="AE7632"/>
    </row>
    <row r="7633" spans="1:31" x14ac:dyDescent="0.2">
      <c r="A7633"/>
      <c r="B7633"/>
      <c r="C7633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S7633"/>
      <c r="T7633"/>
      <c r="U7633"/>
      <c r="V7633"/>
      <c r="W7633"/>
      <c r="X7633"/>
      <c r="Y7633"/>
      <c r="Z7633"/>
      <c r="AA7633"/>
      <c r="AB7633"/>
      <c r="AC7633"/>
      <c r="AD7633"/>
      <c r="AE7633"/>
    </row>
    <row r="7634" spans="1:31" x14ac:dyDescent="0.2">
      <c r="A7634"/>
      <c r="B7634"/>
      <c r="C763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S7634"/>
      <c r="T7634"/>
      <c r="U7634"/>
      <c r="V7634"/>
      <c r="W7634"/>
      <c r="X7634"/>
      <c r="Y7634"/>
      <c r="Z7634"/>
      <c r="AA7634"/>
      <c r="AB7634"/>
      <c r="AC7634"/>
      <c r="AD7634"/>
      <c r="AE7634"/>
    </row>
    <row r="7635" spans="1:31" x14ac:dyDescent="0.2">
      <c r="A7635"/>
      <c r="B7635"/>
      <c r="C7635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S7635"/>
      <c r="T7635"/>
      <c r="U7635"/>
      <c r="V7635"/>
      <c r="W7635"/>
      <c r="X7635"/>
      <c r="Y7635"/>
      <c r="Z7635"/>
      <c r="AA7635"/>
      <c r="AB7635"/>
      <c r="AC7635"/>
      <c r="AD7635"/>
      <c r="AE7635"/>
    </row>
    <row r="7636" spans="1:31" x14ac:dyDescent="0.2">
      <c r="A7636"/>
      <c r="B7636"/>
      <c r="C7636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S7636"/>
      <c r="T7636"/>
      <c r="U7636"/>
      <c r="V7636"/>
      <c r="W7636"/>
      <c r="X7636"/>
      <c r="Y7636"/>
      <c r="Z7636"/>
      <c r="AA7636"/>
      <c r="AB7636"/>
      <c r="AC7636"/>
      <c r="AD7636"/>
      <c r="AE7636"/>
    </row>
    <row r="7637" spans="1:31" x14ac:dyDescent="0.2">
      <c r="A7637"/>
      <c r="B7637"/>
      <c r="C7637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S7637"/>
      <c r="T7637"/>
      <c r="U7637"/>
      <c r="V7637"/>
      <c r="W7637"/>
      <c r="X7637"/>
      <c r="Y7637"/>
      <c r="Z7637"/>
      <c r="AA7637"/>
      <c r="AB7637"/>
      <c r="AC7637"/>
      <c r="AD7637"/>
      <c r="AE7637"/>
    </row>
    <row r="7638" spans="1:31" x14ac:dyDescent="0.2">
      <c r="A7638"/>
      <c r="B7638"/>
      <c r="C7638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S7638"/>
      <c r="T7638"/>
      <c r="U7638"/>
      <c r="V7638"/>
      <c r="W7638"/>
      <c r="X7638"/>
      <c r="Y7638"/>
      <c r="Z7638"/>
      <c r="AA7638"/>
      <c r="AB7638"/>
      <c r="AC7638"/>
      <c r="AD7638"/>
      <c r="AE7638"/>
    </row>
    <row r="7639" spans="1:31" x14ac:dyDescent="0.2">
      <c r="A7639"/>
      <c r="B7639"/>
      <c r="C7639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S7639"/>
      <c r="T7639"/>
      <c r="U7639"/>
      <c r="V7639"/>
      <c r="W7639"/>
      <c r="X7639"/>
      <c r="Y7639"/>
      <c r="Z7639"/>
      <c r="AA7639"/>
      <c r="AB7639"/>
      <c r="AC7639"/>
      <c r="AD7639"/>
      <c r="AE7639"/>
    </row>
    <row r="7640" spans="1:31" x14ac:dyDescent="0.2">
      <c r="A7640"/>
      <c r="B7640"/>
      <c r="C7640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S7640"/>
      <c r="T7640"/>
      <c r="U7640"/>
      <c r="V7640"/>
      <c r="W7640"/>
      <c r="X7640"/>
      <c r="Y7640"/>
      <c r="Z7640"/>
      <c r="AA7640"/>
      <c r="AB7640"/>
      <c r="AC7640"/>
      <c r="AD7640"/>
      <c r="AE7640"/>
    </row>
    <row r="7641" spans="1:31" x14ac:dyDescent="0.2">
      <c r="A7641"/>
      <c r="B7641"/>
      <c r="C7641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S7641"/>
      <c r="T7641"/>
      <c r="U7641"/>
      <c r="V7641"/>
      <c r="W7641"/>
      <c r="X7641"/>
      <c r="Y7641"/>
      <c r="Z7641"/>
      <c r="AA7641"/>
      <c r="AB7641"/>
      <c r="AC7641"/>
      <c r="AD7641"/>
      <c r="AE7641"/>
    </row>
    <row r="7642" spans="1:31" x14ac:dyDescent="0.2">
      <c r="A7642"/>
      <c r="B7642"/>
      <c r="C7642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S7642"/>
      <c r="T7642"/>
      <c r="U7642"/>
      <c r="V7642"/>
      <c r="W7642"/>
      <c r="X7642"/>
      <c r="Y7642"/>
      <c r="Z7642"/>
      <c r="AA7642"/>
      <c r="AB7642"/>
      <c r="AC7642"/>
      <c r="AD7642"/>
      <c r="AE7642"/>
    </row>
    <row r="7643" spans="1:31" x14ac:dyDescent="0.2">
      <c r="A7643"/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S7643"/>
      <c r="T7643"/>
      <c r="U7643"/>
      <c r="V7643"/>
      <c r="W7643"/>
      <c r="X7643"/>
      <c r="Y7643"/>
      <c r="Z7643"/>
      <c r="AA7643"/>
      <c r="AB7643"/>
      <c r="AC7643"/>
      <c r="AD7643"/>
      <c r="AE7643"/>
    </row>
    <row r="7644" spans="1:31" x14ac:dyDescent="0.2">
      <c r="A7644"/>
      <c r="B7644"/>
      <c r="C764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S7644"/>
      <c r="T7644"/>
      <c r="U7644"/>
      <c r="V7644"/>
      <c r="W7644"/>
      <c r="X7644"/>
      <c r="Y7644"/>
      <c r="Z7644"/>
      <c r="AA7644"/>
      <c r="AB7644"/>
      <c r="AC7644"/>
      <c r="AD7644"/>
      <c r="AE7644"/>
    </row>
    <row r="7645" spans="1:31" x14ac:dyDescent="0.2">
      <c r="A7645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S7645"/>
      <c r="T7645"/>
      <c r="U7645"/>
      <c r="V7645"/>
      <c r="W7645"/>
      <c r="X7645"/>
      <c r="Y7645"/>
      <c r="Z7645"/>
      <c r="AA7645"/>
      <c r="AB7645"/>
      <c r="AC7645"/>
      <c r="AD7645"/>
      <c r="AE7645"/>
    </row>
    <row r="7646" spans="1:31" x14ac:dyDescent="0.2">
      <c r="A7646"/>
      <c r="B7646"/>
      <c r="C7646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S7646"/>
      <c r="T7646"/>
      <c r="U7646"/>
      <c r="V7646"/>
      <c r="W7646"/>
      <c r="X7646"/>
      <c r="Y7646"/>
      <c r="Z7646"/>
      <c r="AA7646"/>
      <c r="AB7646"/>
      <c r="AC7646"/>
      <c r="AD7646"/>
      <c r="AE7646"/>
    </row>
    <row r="7647" spans="1:31" x14ac:dyDescent="0.2">
      <c r="A7647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S7647"/>
      <c r="T7647"/>
      <c r="U7647"/>
      <c r="V7647"/>
      <c r="W7647"/>
      <c r="X7647"/>
      <c r="Y7647"/>
      <c r="Z7647"/>
      <c r="AA7647"/>
      <c r="AB7647"/>
      <c r="AC7647"/>
      <c r="AD7647"/>
      <c r="AE7647"/>
    </row>
    <row r="7648" spans="1:31" x14ac:dyDescent="0.2">
      <c r="A764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S7648"/>
      <c r="T7648"/>
      <c r="U7648"/>
      <c r="V7648"/>
      <c r="W7648"/>
      <c r="X7648"/>
      <c r="Y7648"/>
      <c r="Z7648"/>
      <c r="AA7648"/>
      <c r="AB7648"/>
      <c r="AC7648"/>
      <c r="AD7648"/>
      <c r="AE7648"/>
    </row>
    <row r="7649" spans="1:31" x14ac:dyDescent="0.2">
      <c r="A7649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S7649"/>
      <c r="T7649"/>
      <c r="U7649"/>
      <c r="V7649"/>
      <c r="W7649"/>
      <c r="X7649"/>
      <c r="Y7649"/>
      <c r="Z7649"/>
      <c r="AA7649"/>
      <c r="AB7649"/>
      <c r="AC7649"/>
      <c r="AD7649"/>
      <c r="AE7649"/>
    </row>
    <row r="7650" spans="1:31" x14ac:dyDescent="0.2">
      <c r="A7650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S7650"/>
      <c r="T7650"/>
      <c r="U7650"/>
      <c r="V7650"/>
      <c r="W7650"/>
      <c r="X7650"/>
      <c r="Y7650"/>
      <c r="Z7650"/>
      <c r="AA7650"/>
      <c r="AB7650"/>
      <c r="AC7650"/>
      <c r="AD7650"/>
      <c r="AE7650"/>
    </row>
    <row r="7651" spans="1:31" x14ac:dyDescent="0.2">
      <c r="A7651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S7651"/>
      <c r="T7651"/>
      <c r="U7651"/>
      <c r="V7651"/>
      <c r="W7651"/>
      <c r="X7651"/>
      <c r="Y7651"/>
      <c r="Z7651"/>
      <c r="AA7651"/>
      <c r="AB7651"/>
      <c r="AC7651"/>
      <c r="AD7651"/>
      <c r="AE7651"/>
    </row>
    <row r="7652" spans="1:31" x14ac:dyDescent="0.2">
      <c r="A7652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S7652"/>
      <c r="T7652"/>
      <c r="U7652"/>
      <c r="V7652"/>
      <c r="W7652"/>
      <c r="X7652"/>
      <c r="Y7652"/>
      <c r="Z7652"/>
      <c r="AA7652"/>
      <c r="AB7652"/>
      <c r="AC7652"/>
      <c r="AD7652"/>
      <c r="AE7652"/>
    </row>
    <row r="7653" spans="1:31" x14ac:dyDescent="0.2">
      <c r="A7653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S7653"/>
      <c r="T7653"/>
      <c r="U7653"/>
      <c r="V7653"/>
      <c r="W7653"/>
      <c r="X7653"/>
      <c r="Y7653"/>
      <c r="Z7653"/>
      <c r="AA7653"/>
      <c r="AB7653"/>
      <c r="AC7653"/>
      <c r="AD7653"/>
      <c r="AE7653"/>
    </row>
    <row r="7654" spans="1:31" x14ac:dyDescent="0.2">
      <c r="A7654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S7654"/>
      <c r="T7654"/>
      <c r="U7654"/>
      <c r="V7654"/>
      <c r="W7654"/>
      <c r="X7654"/>
      <c r="Y7654"/>
      <c r="Z7654"/>
      <c r="AA7654"/>
      <c r="AB7654"/>
      <c r="AC7654"/>
      <c r="AD7654"/>
      <c r="AE7654"/>
    </row>
    <row r="7655" spans="1:31" x14ac:dyDescent="0.2">
      <c r="A7655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S7655"/>
      <c r="T7655"/>
      <c r="U7655"/>
      <c r="V7655"/>
      <c r="W7655"/>
      <c r="X7655"/>
      <c r="Y7655"/>
      <c r="Z7655"/>
      <c r="AA7655"/>
      <c r="AB7655"/>
      <c r="AC7655"/>
      <c r="AD7655"/>
      <c r="AE7655"/>
    </row>
    <row r="7656" spans="1:31" x14ac:dyDescent="0.2">
      <c r="A7656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S7656"/>
      <c r="T7656"/>
      <c r="U7656"/>
      <c r="V7656"/>
      <c r="W7656"/>
      <c r="X7656"/>
      <c r="Y7656"/>
      <c r="Z7656"/>
      <c r="AA7656"/>
      <c r="AB7656"/>
      <c r="AC7656"/>
      <c r="AD7656"/>
      <c r="AE7656"/>
    </row>
    <row r="7657" spans="1:31" x14ac:dyDescent="0.2">
      <c r="A7657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S7657"/>
      <c r="T7657"/>
      <c r="U7657"/>
      <c r="V7657"/>
      <c r="W7657"/>
      <c r="X7657"/>
      <c r="Y7657"/>
      <c r="Z7657"/>
      <c r="AA7657"/>
      <c r="AB7657"/>
      <c r="AC7657"/>
      <c r="AD7657"/>
      <c r="AE7657"/>
    </row>
    <row r="7658" spans="1:31" x14ac:dyDescent="0.2">
      <c r="A765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S7658"/>
      <c r="T7658"/>
      <c r="U7658"/>
      <c r="V7658"/>
      <c r="W7658"/>
      <c r="X7658"/>
      <c r="Y7658"/>
      <c r="Z7658"/>
      <c r="AA7658"/>
      <c r="AB7658"/>
      <c r="AC7658"/>
      <c r="AD7658"/>
      <c r="AE7658"/>
    </row>
    <row r="7659" spans="1:31" x14ac:dyDescent="0.2">
      <c r="A7659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S7659"/>
      <c r="T7659"/>
      <c r="U7659"/>
      <c r="V7659"/>
      <c r="W7659"/>
      <c r="X7659"/>
      <c r="Y7659"/>
      <c r="Z7659"/>
      <c r="AA7659"/>
      <c r="AB7659"/>
      <c r="AC7659"/>
      <c r="AD7659"/>
      <c r="AE7659"/>
    </row>
    <row r="7660" spans="1:31" x14ac:dyDescent="0.2">
      <c r="A7660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S7660"/>
      <c r="T7660"/>
      <c r="U7660"/>
      <c r="V7660"/>
      <c r="W7660"/>
      <c r="X7660"/>
      <c r="Y7660"/>
      <c r="Z7660"/>
      <c r="AA7660"/>
      <c r="AB7660"/>
      <c r="AC7660"/>
      <c r="AD7660"/>
      <c r="AE7660"/>
    </row>
    <row r="7661" spans="1:31" x14ac:dyDescent="0.2">
      <c r="A7661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S7661"/>
      <c r="T7661"/>
      <c r="U7661"/>
      <c r="V7661"/>
      <c r="W7661"/>
      <c r="X7661"/>
      <c r="Y7661"/>
      <c r="Z7661"/>
      <c r="AA7661"/>
      <c r="AB7661"/>
      <c r="AC7661"/>
      <c r="AD7661"/>
      <c r="AE7661"/>
    </row>
    <row r="7662" spans="1:31" x14ac:dyDescent="0.2">
      <c r="A7662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S7662"/>
      <c r="T7662"/>
      <c r="U7662"/>
      <c r="V7662"/>
      <c r="W7662"/>
      <c r="X7662"/>
      <c r="Y7662"/>
      <c r="Z7662"/>
      <c r="AA7662"/>
      <c r="AB7662"/>
      <c r="AC7662"/>
      <c r="AD7662"/>
      <c r="AE7662"/>
    </row>
    <row r="7663" spans="1:31" x14ac:dyDescent="0.2">
      <c r="A7663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S7663"/>
      <c r="T7663"/>
      <c r="U7663"/>
      <c r="V7663"/>
      <c r="W7663"/>
      <c r="X7663"/>
      <c r="Y7663"/>
      <c r="Z7663"/>
      <c r="AA7663"/>
      <c r="AB7663"/>
      <c r="AC7663"/>
      <c r="AD7663"/>
      <c r="AE7663"/>
    </row>
    <row r="7664" spans="1:31" x14ac:dyDescent="0.2">
      <c r="A7664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S7664"/>
      <c r="T7664"/>
      <c r="U7664"/>
      <c r="V7664"/>
      <c r="W7664"/>
      <c r="X7664"/>
      <c r="Y7664"/>
      <c r="Z7664"/>
      <c r="AA7664"/>
      <c r="AB7664"/>
      <c r="AC7664"/>
      <c r="AD7664"/>
      <c r="AE7664"/>
    </row>
    <row r="7665" spans="1:31" x14ac:dyDescent="0.2">
      <c r="A7665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S7665"/>
      <c r="T7665"/>
      <c r="U7665"/>
      <c r="V7665"/>
      <c r="W7665"/>
      <c r="X7665"/>
      <c r="Y7665"/>
      <c r="Z7665"/>
      <c r="AA7665"/>
      <c r="AB7665"/>
      <c r="AC7665"/>
      <c r="AD7665"/>
      <c r="AE7665"/>
    </row>
    <row r="7666" spans="1:31" x14ac:dyDescent="0.2">
      <c r="A7666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S7666"/>
      <c r="T7666"/>
      <c r="U7666"/>
      <c r="V7666"/>
      <c r="W7666"/>
      <c r="X7666"/>
      <c r="Y7666"/>
      <c r="Z7666"/>
      <c r="AA7666"/>
      <c r="AB7666"/>
      <c r="AC7666"/>
      <c r="AD7666"/>
      <c r="AE7666"/>
    </row>
    <row r="7667" spans="1:31" x14ac:dyDescent="0.2">
      <c r="A7667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S7667"/>
      <c r="T7667"/>
      <c r="U7667"/>
      <c r="V7667"/>
      <c r="W7667"/>
      <c r="X7667"/>
      <c r="Y7667"/>
      <c r="Z7667"/>
      <c r="AA7667"/>
      <c r="AB7667"/>
      <c r="AC7667"/>
      <c r="AD7667"/>
      <c r="AE7667"/>
    </row>
    <row r="7668" spans="1:31" x14ac:dyDescent="0.2">
      <c r="A766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S7668"/>
      <c r="T7668"/>
      <c r="U7668"/>
      <c r="V7668"/>
      <c r="W7668"/>
      <c r="X7668"/>
      <c r="Y7668"/>
      <c r="Z7668"/>
      <c r="AA7668"/>
      <c r="AB7668"/>
      <c r="AC7668"/>
      <c r="AD7668"/>
      <c r="AE7668"/>
    </row>
    <row r="7669" spans="1:31" x14ac:dyDescent="0.2">
      <c r="A7669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S7669"/>
      <c r="T7669"/>
      <c r="U7669"/>
      <c r="V7669"/>
      <c r="W7669"/>
      <c r="X7669"/>
      <c r="Y7669"/>
      <c r="Z7669"/>
      <c r="AA7669"/>
      <c r="AB7669"/>
      <c r="AC7669"/>
      <c r="AD7669"/>
      <c r="AE7669"/>
    </row>
    <row r="7670" spans="1:31" x14ac:dyDescent="0.2">
      <c r="A7670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S7670"/>
      <c r="T7670"/>
      <c r="U7670"/>
      <c r="V7670"/>
      <c r="W7670"/>
      <c r="X7670"/>
      <c r="Y7670"/>
      <c r="Z7670"/>
      <c r="AA7670"/>
      <c r="AB7670"/>
      <c r="AC7670"/>
      <c r="AD7670"/>
      <c r="AE7670"/>
    </row>
    <row r="7671" spans="1:31" x14ac:dyDescent="0.2">
      <c r="A7671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S7671"/>
      <c r="T7671"/>
      <c r="U7671"/>
      <c r="V7671"/>
      <c r="W7671"/>
      <c r="X7671"/>
      <c r="Y7671"/>
      <c r="Z7671"/>
      <c r="AA7671"/>
      <c r="AB7671"/>
      <c r="AC7671"/>
      <c r="AD7671"/>
      <c r="AE7671"/>
    </row>
    <row r="7672" spans="1:31" x14ac:dyDescent="0.2">
      <c r="A7672"/>
      <c r="B7672"/>
      <c r="C7672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S7672"/>
      <c r="T7672"/>
      <c r="U7672"/>
      <c r="V7672"/>
      <c r="W7672"/>
      <c r="X7672"/>
      <c r="Y7672"/>
      <c r="Z7672"/>
      <c r="AA7672"/>
      <c r="AB7672"/>
      <c r="AC7672"/>
      <c r="AD7672"/>
      <c r="AE7672"/>
    </row>
    <row r="7673" spans="1:31" x14ac:dyDescent="0.2">
      <c r="A7673"/>
      <c r="B7673"/>
      <c r="C7673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S7673"/>
      <c r="T7673"/>
      <c r="U7673"/>
      <c r="V7673"/>
      <c r="W7673"/>
      <c r="X7673"/>
      <c r="Y7673"/>
      <c r="Z7673"/>
      <c r="AA7673"/>
      <c r="AB7673"/>
      <c r="AC7673"/>
      <c r="AD7673"/>
      <c r="AE7673"/>
    </row>
    <row r="7674" spans="1:31" x14ac:dyDescent="0.2">
      <c r="A7674"/>
      <c r="B7674"/>
      <c r="C767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S7674"/>
      <c r="T7674"/>
      <c r="U7674"/>
      <c r="V7674"/>
      <c r="W7674"/>
      <c r="X7674"/>
      <c r="Y7674"/>
      <c r="Z7674"/>
      <c r="AA7674"/>
      <c r="AB7674"/>
      <c r="AC7674"/>
      <c r="AD7674"/>
      <c r="AE7674"/>
    </row>
    <row r="7675" spans="1:31" x14ac:dyDescent="0.2">
      <c r="A7675"/>
      <c r="B7675"/>
      <c r="C7675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S7675"/>
      <c r="T7675"/>
      <c r="U7675"/>
      <c r="V7675"/>
      <c r="W7675"/>
      <c r="X7675"/>
      <c r="Y7675"/>
      <c r="Z7675"/>
      <c r="AA7675"/>
      <c r="AB7675"/>
      <c r="AC7675"/>
      <c r="AD7675"/>
      <c r="AE7675"/>
    </row>
    <row r="7676" spans="1:31" x14ac:dyDescent="0.2">
      <c r="A7676"/>
      <c r="B7676"/>
      <c r="C7676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S7676"/>
      <c r="T7676"/>
      <c r="U7676"/>
      <c r="V7676"/>
      <c r="W7676"/>
      <c r="X7676"/>
      <c r="Y7676"/>
      <c r="Z7676"/>
      <c r="AA7676"/>
      <c r="AB7676"/>
      <c r="AC7676"/>
      <c r="AD7676"/>
      <c r="AE7676"/>
    </row>
    <row r="7677" spans="1:31" x14ac:dyDescent="0.2">
      <c r="A7677"/>
      <c r="B7677"/>
      <c r="C7677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S7677"/>
      <c r="T7677"/>
      <c r="U7677"/>
      <c r="V7677"/>
      <c r="W7677"/>
      <c r="X7677"/>
      <c r="Y7677"/>
      <c r="Z7677"/>
      <c r="AA7677"/>
      <c r="AB7677"/>
      <c r="AC7677"/>
      <c r="AD7677"/>
      <c r="AE7677"/>
    </row>
    <row r="7678" spans="1:31" x14ac:dyDescent="0.2">
      <c r="A7678"/>
      <c r="B7678"/>
      <c r="C7678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S7678"/>
      <c r="T7678"/>
      <c r="U7678"/>
      <c r="V7678"/>
      <c r="W7678"/>
      <c r="X7678"/>
      <c r="Y7678"/>
      <c r="Z7678"/>
      <c r="AA7678"/>
      <c r="AB7678"/>
      <c r="AC7678"/>
      <c r="AD7678"/>
      <c r="AE7678"/>
    </row>
    <row r="7679" spans="1:31" x14ac:dyDescent="0.2">
      <c r="A7679"/>
      <c r="B7679"/>
      <c r="C7679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S7679"/>
      <c r="T7679"/>
      <c r="U7679"/>
      <c r="V7679"/>
      <c r="W7679"/>
      <c r="X7679"/>
      <c r="Y7679"/>
      <c r="Z7679"/>
      <c r="AA7679"/>
      <c r="AB7679"/>
      <c r="AC7679"/>
      <c r="AD7679"/>
      <c r="AE7679"/>
    </row>
    <row r="7680" spans="1:31" x14ac:dyDescent="0.2">
      <c r="A7680"/>
      <c r="B7680"/>
      <c r="C7680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S7680"/>
      <c r="T7680"/>
      <c r="U7680"/>
      <c r="V7680"/>
      <c r="W7680"/>
      <c r="X7680"/>
      <c r="Y7680"/>
      <c r="Z7680"/>
      <c r="AA7680"/>
      <c r="AB7680"/>
      <c r="AC7680"/>
      <c r="AD7680"/>
      <c r="AE7680"/>
    </row>
    <row r="7681" spans="1:31" x14ac:dyDescent="0.2">
      <c r="A7681"/>
      <c r="B7681"/>
      <c r="C7681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S7681"/>
      <c r="T7681"/>
      <c r="U7681"/>
      <c r="V7681"/>
      <c r="W7681"/>
      <c r="X7681"/>
      <c r="Y7681"/>
      <c r="Z7681"/>
      <c r="AA7681"/>
      <c r="AB7681"/>
      <c r="AC7681"/>
      <c r="AD7681"/>
      <c r="AE7681"/>
    </row>
    <row r="7682" spans="1:31" x14ac:dyDescent="0.2">
      <c r="A7682"/>
      <c r="B7682"/>
      <c r="C7682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S7682"/>
      <c r="T7682"/>
      <c r="U7682"/>
      <c r="V7682"/>
      <c r="W7682"/>
      <c r="X7682"/>
      <c r="Y7682"/>
      <c r="Z7682"/>
      <c r="AA7682"/>
      <c r="AB7682"/>
      <c r="AC7682"/>
      <c r="AD7682"/>
      <c r="AE7682"/>
    </row>
    <row r="7683" spans="1:31" x14ac:dyDescent="0.2">
      <c r="A7683"/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S7683"/>
      <c r="T7683"/>
      <c r="U7683"/>
      <c r="V7683"/>
      <c r="W7683"/>
      <c r="X7683"/>
      <c r="Y7683"/>
      <c r="Z7683"/>
      <c r="AA7683"/>
      <c r="AB7683"/>
      <c r="AC7683"/>
      <c r="AD7683"/>
      <c r="AE7683"/>
    </row>
    <row r="7684" spans="1:31" x14ac:dyDescent="0.2">
      <c r="A7684"/>
      <c r="B7684"/>
      <c r="C768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S7684"/>
      <c r="T7684"/>
      <c r="U7684"/>
      <c r="V7684"/>
      <c r="W7684"/>
      <c r="X7684"/>
      <c r="Y7684"/>
      <c r="Z7684"/>
      <c r="AA7684"/>
      <c r="AB7684"/>
      <c r="AC7684"/>
      <c r="AD7684"/>
      <c r="AE7684"/>
    </row>
    <row r="7685" spans="1:31" x14ac:dyDescent="0.2">
      <c r="A7685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S7685"/>
      <c r="T7685"/>
      <c r="U7685"/>
      <c r="V7685"/>
      <c r="W7685"/>
      <c r="X7685"/>
      <c r="Y7685"/>
      <c r="Z7685"/>
      <c r="AA7685"/>
      <c r="AB7685"/>
      <c r="AC7685"/>
      <c r="AD7685"/>
      <c r="AE7685"/>
    </row>
    <row r="7686" spans="1:31" x14ac:dyDescent="0.2">
      <c r="A7686"/>
      <c r="B7686"/>
      <c r="C7686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S7686"/>
      <c r="T7686"/>
      <c r="U7686"/>
      <c r="V7686"/>
      <c r="W7686"/>
      <c r="X7686"/>
      <c r="Y7686"/>
      <c r="Z7686"/>
      <c r="AA7686"/>
      <c r="AB7686"/>
      <c r="AC7686"/>
      <c r="AD7686"/>
      <c r="AE7686"/>
    </row>
    <row r="7687" spans="1:31" x14ac:dyDescent="0.2">
      <c r="A7687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S7687"/>
      <c r="T7687"/>
      <c r="U7687"/>
      <c r="V7687"/>
      <c r="W7687"/>
      <c r="X7687"/>
      <c r="Y7687"/>
      <c r="Z7687"/>
      <c r="AA7687"/>
      <c r="AB7687"/>
      <c r="AC7687"/>
      <c r="AD7687"/>
      <c r="AE7687"/>
    </row>
    <row r="7688" spans="1:31" x14ac:dyDescent="0.2">
      <c r="A768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S7688"/>
      <c r="T7688"/>
      <c r="U7688"/>
      <c r="V7688"/>
      <c r="W7688"/>
      <c r="X7688"/>
      <c r="Y7688"/>
      <c r="Z7688"/>
      <c r="AA7688"/>
      <c r="AB7688"/>
      <c r="AC7688"/>
      <c r="AD7688"/>
      <c r="AE7688"/>
    </row>
    <row r="7689" spans="1:31" x14ac:dyDescent="0.2">
      <c r="A7689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S7689"/>
      <c r="T7689"/>
      <c r="U7689"/>
      <c r="V7689"/>
      <c r="W7689"/>
      <c r="X7689"/>
      <c r="Y7689"/>
      <c r="Z7689"/>
      <c r="AA7689"/>
      <c r="AB7689"/>
      <c r="AC7689"/>
      <c r="AD7689"/>
      <c r="AE7689"/>
    </row>
    <row r="7690" spans="1:31" x14ac:dyDescent="0.2">
      <c r="A7690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S7690"/>
      <c r="T7690"/>
      <c r="U7690"/>
      <c r="V7690"/>
      <c r="W7690"/>
      <c r="X7690"/>
      <c r="Y7690"/>
      <c r="Z7690"/>
      <c r="AA7690"/>
      <c r="AB7690"/>
      <c r="AC7690"/>
      <c r="AD7690"/>
      <c r="AE7690"/>
    </row>
    <row r="7691" spans="1:31" x14ac:dyDescent="0.2">
      <c r="A7691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S7691"/>
      <c r="T7691"/>
      <c r="U7691"/>
      <c r="V7691"/>
      <c r="W7691"/>
      <c r="X7691"/>
      <c r="Y7691"/>
      <c r="Z7691"/>
      <c r="AA7691"/>
      <c r="AB7691"/>
      <c r="AC7691"/>
      <c r="AD7691"/>
      <c r="AE7691"/>
    </row>
    <row r="7692" spans="1:31" x14ac:dyDescent="0.2">
      <c r="A7692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S7692"/>
      <c r="T7692"/>
      <c r="U7692"/>
      <c r="V7692"/>
      <c r="W7692"/>
      <c r="X7692"/>
      <c r="Y7692"/>
      <c r="Z7692"/>
      <c r="AA7692"/>
      <c r="AB7692"/>
      <c r="AC7692"/>
      <c r="AD7692"/>
      <c r="AE7692"/>
    </row>
    <row r="7693" spans="1:31" x14ac:dyDescent="0.2">
      <c r="A7693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S7693"/>
      <c r="T7693"/>
      <c r="U7693"/>
      <c r="V7693"/>
      <c r="W7693"/>
      <c r="X7693"/>
      <c r="Y7693"/>
      <c r="Z7693"/>
      <c r="AA7693"/>
      <c r="AB7693"/>
      <c r="AC7693"/>
      <c r="AD7693"/>
      <c r="AE7693"/>
    </row>
    <row r="7694" spans="1:31" x14ac:dyDescent="0.2">
      <c r="A7694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S7694"/>
      <c r="T7694"/>
      <c r="U7694"/>
      <c r="V7694"/>
      <c r="W7694"/>
      <c r="X7694"/>
      <c r="Y7694"/>
      <c r="Z7694"/>
      <c r="AA7694"/>
      <c r="AB7694"/>
      <c r="AC7694"/>
      <c r="AD7694"/>
      <c r="AE7694"/>
    </row>
    <row r="7695" spans="1:31" x14ac:dyDescent="0.2">
      <c r="A7695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S7695"/>
      <c r="T7695"/>
      <c r="U7695"/>
      <c r="V7695"/>
      <c r="W7695"/>
      <c r="X7695"/>
      <c r="Y7695"/>
      <c r="Z7695"/>
      <c r="AA7695"/>
      <c r="AB7695"/>
      <c r="AC7695"/>
      <c r="AD7695"/>
      <c r="AE7695"/>
    </row>
    <row r="7696" spans="1:31" x14ac:dyDescent="0.2">
      <c r="A7696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S7696"/>
      <c r="T7696"/>
      <c r="U7696"/>
      <c r="V7696"/>
      <c r="W7696"/>
      <c r="X7696"/>
      <c r="Y7696"/>
      <c r="Z7696"/>
      <c r="AA7696"/>
      <c r="AB7696"/>
      <c r="AC7696"/>
      <c r="AD7696"/>
      <c r="AE7696"/>
    </row>
    <row r="7697" spans="1:31" x14ac:dyDescent="0.2">
      <c r="A7697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S7697"/>
      <c r="T7697"/>
      <c r="U7697"/>
      <c r="V7697"/>
      <c r="W7697"/>
      <c r="X7697"/>
      <c r="Y7697"/>
      <c r="Z7697"/>
      <c r="AA7697"/>
      <c r="AB7697"/>
      <c r="AC7697"/>
      <c r="AD7697"/>
      <c r="AE7697"/>
    </row>
    <row r="7698" spans="1:31" x14ac:dyDescent="0.2">
      <c r="A769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S7698"/>
      <c r="T7698"/>
      <c r="U7698"/>
      <c r="V7698"/>
      <c r="W7698"/>
      <c r="X7698"/>
      <c r="Y7698"/>
      <c r="Z7698"/>
      <c r="AA7698"/>
      <c r="AB7698"/>
      <c r="AC7698"/>
      <c r="AD7698"/>
      <c r="AE7698"/>
    </row>
    <row r="7699" spans="1:31" x14ac:dyDescent="0.2">
      <c r="A7699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S7699"/>
      <c r="T7699"/>
      <c r="U7699"/>
      <c r="V7699"/>
      <c r="W7699"/>
      <c r="X7699"/>
      <c r="Y7699"/>
      <c r="Z7699"/>
      <c r="AA7699"/>
      <c r="AB7699"/>
      <c r="AC7699"/>
      <c r="AD7699"/>
      <c r="AE7699"/>
    </row>
    <row r="7700" spans="1:31" x14ac:dyDescent="0.2">
      <c r="A7700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S7700"/>
      <c r="T7700"/>
      <c r="U7700"/>
      <c r="V7700"/>
      <c r="W7700"/>
      <c r="X7700"/>
      <c r="Y7700"/>
      <c r="Z7700"/>
      <c r="AA7700"/>
      <c r="AB7700"/>
      <c r="AC7700"/>
      <c r="AD7700"/>
      <c r="AE7700"/>
    </row>
    <row r="7701" spans="1:31" x14ac:dyDescent="0.2">
      <c r="A7701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S7701"/>
      <c r="T7701"/>
      <c r="U7701"/>
      <c r="V7701"/>
      <c r="W7701"/>
      <c r="X7701"/>
      <c r="Y7701"/>
      <c r="Z7701"/>
      <c r="AA7701"/>
      <c r="AB7701"/>
      <c r="AC7701"/>
      <c r="AD7701"/>
      <c r="AE7701"/>
    </row>
    <row r="7702" spans="1:31" x14ac:dyDescent="0.2">
      <c r="A7702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S7702"/>
      <c r="T7702"/>
      <c r="U7702"/>
      <c r="V7702"/>
      <c r="W7702"/>
      <c r="X7702"/>
      <c r="Y7702"/>
      <c r="Z7702"/>
      <c r="AA7702"/>
      <c r="AB7702"/>
      <c r="AC7702"/>
      <c r="AD7702"/>
      <c r="AE7702"/>
    </row>
    <row r="7703" spans="1:31" x14ac:dyDescent="0.2">
      <c r="A7703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S7703"/>
      <c r="T7703"/>
      <c r="U7703"/>
      <c r="V7703"/>
      <c r="W7703"/>
      <c r="X7703"/>
      <c r="Y7703"/>
      <c r="Z7703"/>
      <c r="AA7703"/>
      <c r="AB7703"/>
      <c r="AC7703"/>
      <c r="AD7703"/>
      <c r="AE7703"/>
    </row>
    <row r="7704" spans="1:31" x14ac:dyDescent="0.2">
      <c r="A7704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S7704"/>
      <c r="T7704"/>
      <c r="U7704"/>
      <c r="V7704"/>
      <c r="W7704"/>
      <c r="X7704"/>
      <c r="Y7704"/>
      <c r="Z7704"/>
      <c r="AA7704"/>
      <c r="AB7704"/>
      <c r="AC7704"/>
      <c r="AD7704"/>
      <c r="AE7704"/>
    </row>
    <row r="7705" spans="1:31" x14ac:dyDescent="0.2">
      <c r="A7705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S7705"/>
      <c r="T7705"/>
      <c r="U7705"/>
      <c r="V7705"/>
      <c r="W7705"/>
      <c r="X7705"/>
      <c r="Y7705"/>
      <c r="Z7705"/>
      <c r="AA7705"/>
      <c r="AB7705"/>
      <c r="AC7705"/>
      <c r="AD7705"/>
      <c r="AE7705"/>
    </row>
    <row r="7706" spans="1:31" x14ac:dyDescent="0.2">
      <c r="A7706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S7706"/>
      <c r="T7706"/>
      <c r="U7706"/>
      <c r="V7706"/>
      <c r="W7706"/>
      <c r="X7706"/>
      <c r="Y7706"/>
      <c r="Z7706"/>
      <c r="AA7706"/>
      <c r="AB7706"/>
      <c r="AC7706"/>
      <c r="AD7706"/>
      <c r="AE7706"/>
    </row>
    <row r="7707" spans="1:31" x14ac:dyDescent="0.2">
      <c r="A7707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S7707"/>
      <c r="T7707"/>
      <c r="U7707"/>
      <c r="V7707"/>
      <c r="W7707"/>
      <c r="X7707"/>
      <c r="Y7707"/>
      <c r="Z7707"/>
      <c r="AA7707"/>
      <c r="AB7707"/>
      <c r="AC7707"/>
      <c r="AD7707"/>
      <c r="AE7707"/>
    </row>
    <row r="7708" spans="1:31" x14ac:dyDescent="0.2">
      <c r="A770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S7708"/>
      <c r="T7708"/>
      <c r="U7708"/>
      <c r="V7708"/>
      <c r="W7708"/>
      <c r="X7708"/>
      <c r="Y7708"/>
      <c r="Z7708"/>
      <c r="AA7708"/>
      <c r="AB7708"/>
      <c r="AC7708"/>
      <c r="AD7708"/>
      <c r="AE7708"/>
    </row>
    <row r="7709" spans="1:31" x14ac:dyDescent="0.2">
      <c r="A7709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S7709"/>
      <c r="T7709"/>
      <c r="U7709"/>
      <c r="V7709"/>
      <c r="W7709"/>
      <c r="X7709"/>
      <c r="Y7709"/>
      <c r="Z7709"/>
      <c r="AA7709"/>
      <c r="AB7709"/>
      <c r="AC7709"/>
      <c r="AD7709"/>
      <c r="AE7709"/>
    </row>
    <row r="7710" spans="1:31" x14ac:dyDescent="0.2">
      <c r="A7710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S7710"/>
      <c r="T7710"/>
      <c r="U7710"/>
      <c r="V7710"/>
      <c r="W7710"/>
      <c r="X7710"/>
      <c r="Y7710"/>
      <c r="Z7710"/>
      <c r="AA7710"/>
      <c r="AB7710"/>
      <c r="AC7710"/>
      <c r="AD7710"/>
      <c r="AE7710"/>
    </row>
    <row r="7711" spans="1:31" x14ac:dyDescent="0.2">
      <c r="A7711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S7711"/>
      <c r="T7711"/>
      <c r="U7711"/>
      <c r="V7711"/>
      <c r="W7711"/>
      <c r="X7711"/>
      <c r="Y7711"/>
      <c r="Z7711"/>
      <c r="AA7711"/>
      <c r="AB7711"/>
      <c r="AC7711"/>
      <c r="AD7711"/>
      <c r="AE7711"/>
    </row>
    <row r="7712" spans="1:31" x14ac:dyDescent="0.2">
      <c r="A7712"/>
      <c r="B7712"/>
      <c r="C7712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S7712"/>
      <c r="T7712"/>
      <c r="U7712"/>
      <c r="V7712"/>
      <c r="W7712"/>
      <c r="X7712"/>
      <c r="Y7712"/>
      <c r="Z7712"/>
      <c r="AA7712"/>
      <c r="AB7712"/>
      <c r="AC7712"/>
      <c r="AD7712"/>
      <c r="AE7712"/>
    </row>
    <row r="7713" spans="1:31" x14ac:dyDescent="0.2">
      <c r="A7713"/>
      <c r="B7713"/>
      <c r="C7713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S7713"/>
      <c r="T7713"/>
      <c r="U7713"/>
      <c r="V7713"/>
      <c r="W7713"/>
      <c r="X7713"/>
      <c r="Y7713"/>
      <c r="Z7713"/>
      <c r="AA7713"/>
      <c r="AB7713"/>
      <c r="AC7713"/>
      <c r="AD7713"/>
      <c r="AE7713"/>
    </row>
    <row r="7714" spans="1:31" x14ac:dyDescent="0.2">
      <c r="A7714"/>
      <c r="B7714"/>
      <c r="C771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S7714"/>
      <c r="T7714"/>
      <c r="U7714"/>
      <c r="V7714"/>
      <c r="W7714"/>
      <c r="X7714"/>
      <c r="Y7714"/>
      <c r="Z7714"/>
      <c r="AA7714"/>
      <c r="AB7714"/>
      <c r="AC7714"/>
      <c r="AD7714"/>
      <c r="AE7714"/>
    </row>
    <row r="7715" spans="1:31" x14ac:dyDescent="0.2">
      <c r="A7715"/>
      <c r="B7715"/>
      <c r="C7715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S7715"/>
      <c r="T7715"/>
      <c r="U7715"/>
      <c r="V7715"/>
      <c r="W7715"/>
      <c r="X7715"/>
      <c r="Y7715"/>
      <c r="Z7715"/>
      <c r="AA7715"/>
      <c r="AB7715"/>
      <c r="AC7715"/>
      <c r="AD7715"/>
      <c r="AE7715"/>
    </row>
    <row r="7716" spans="1:31" x14ac:dyDescent="0.2">
      <c r="A7716"/>
      <c r="B7716"/>
      <c r="C7716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S7716"/>
      <c r="T7716"/>
      <c r="U7716"/>
      <c r="V7716"/>
      <c r="W7716"/>
      <c r="X7716"/>
      <c r="Y7716"/>
      <c r="Z7716"/>
      <c r="AA7716"/>
      <c r="AB7716"/>
      <c r="AC7716"/>
      <c r="AD7716"/>
      <c r="AE7716"/>
    </row>
    <row r="7717" spans="1:31" x14ac:dyDescent="0.2">
      <c r="A7717"/>
      <c r="B7717"/>
      <c r="C7717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S7717"/>
      <c r="T7717"/>
      <c r="U7717"/>
      <c r="V7717"/>
      <c r="W7717"/>
      <c r="X7717"/>
      <c r="Y7717"/>
      <c r="Z7717"/>
      <c r="AA7717"/>
      <c r="AB7717"/>
      <c r="AC7717"/>
      <c r="AD7717"/>
      <c r="AE7717"/>
    </row>
    <row r="7718" spans="1:31" x14ac:dyDescent="0.2">
      <c r="A7718"/>
      <c r="B7718"/>
      <c r="C7718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S7718"/>
      <c r="T7718"/>
      <c r="U7718"/>
      <c r="V7718"/>
      <c r="W7718"/>
      <c r="X7718"/>
      <c r="Y7718"/>
      <c r="Z7718"/>
      <c r="AA7718"/>
      <c r="AB7718"/>
      <c r="AC7718"/>
      <c r="AD7718"/>
      <c r="AE7718"/>
    </row>
    <row r="7719" spans="1:31" x14ac:dyDescent="0.2">
      <c r="A7719"/>
      <c r="B7719"/>
      <c r="C7719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S7719"/>
      <c r="T7719"/>
      <c r="U7719"/>
      <c r="V7719"/>
      <c r="W7719"/>
      <c r="X7719"/>
      <c r="Y7719"/>
      <c r="Z7719"/>
      <c r="AA7719"/>
      <c r="AB7719"/>
      <c r="AC7719"/>
      <c r="AD7719"/>
      <c r="AE7719"/>
    </row>
    <row r="7720" spans="1:31" x14ac:dyDescent="0.2">
      <c r="A7720"/>
      <c r="B7720"/>
      <c r="C7720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S7720"/>
      <c r="T7720"/>
      <c r="U7720"/>
      <c r="V7720"/>
      <c r="W7720"/>
      <c r="X7720"/>
      <c r="Y7720"/>
      <c r="Z7720"/>
      <c r="AA7720"/>
      <c r="AB7720"/>
      <c r="AC7720"/>
      <c r="AD7720"/>
      <c r="AE7720"/>
    </row>
    <row r="7721" spans="1:31" x14ac:dyDescent="0.2">
      <c r="A7721"/>
      <c r="B7721"/>
      <c r="C7721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S7721"/>
      <c r="T7721"/>
      <c r="U7721"/>
      <c r="V7721"/>
      <c r="W7721"/>
      <c r="X7721"/>
      <c r="Y7721"/>
      <c r="Z7721"/>
      <c r="AA7721"/>
      <c r="AB7721"/>
      <c r="AC7721"/>
      <c r="AD7721"/>
      <c r="AE7721"/>
    </row>
    <row r="7722" spans="1:31" x14ac:dyDescent="0.2">
      <c r="A7722"/>
      <c r="B7722"/>
      <c r="C7722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S7722"/>
      <c r="T7722"/>
      <c r="U7722"/>
      <c r="V7722"/>
      <c r="W7722"/>
      <c r="X7722"/>
      <c r="Y7722"/>
      <c r="Z7722"/>
      <c r="AA7722"/>
      <c r="AB7722"/>
      <c r="AC7722"/>
      <c r="AD7722"/>
      <c r="AE7722"/>
    </row>
    <row r="7723" spans="1:31" x14ac:dyDescent="0.2">
      <c r="A7723"/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S7723"/>
      <c r="T7723"/>
      <c r="U7723"/>
      <c r="V7723"/>
      <c r="W7723"/>
      <c r="X7723"/>
      <c r="Y7723"/>
      <c r="Z7723"/>
      <c r="AA7723"/>
      <c r="AB7723"/>
      <c r="AC7723"/>
      <c r="AD7723"/>
      <c r="AE7723"/>
    </row>
    <row r="7724" spans="1:31" x14ac:dyDescent="0.2">
      <c r="A7724"/>
      <c r="B7724"/>
      <c r="C772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S7724"/>
      <c r="T7724"/>
      <c r="U7724"/>
      <c r="V7724"/>
      <c r="W7724"/>
      <c r="X7724"/>
      <c r="Y7724"/>
      <c r="Z7724"/>
      <c r="AA7724"/>
      <c r="AB7724"/>
      <c r="AC7724"/>
      <c r="AD7724"/>
      <c r="AE7724"/>
    </row>
    <row r="7725" spans="1:31" x14ac:dyDescent="0.2">
      <c r="A7725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S7725"/>
      <c r="T7725"/>
      <c r="U7725"/>
      <c r="V7725"/>
      <c r="W7725"/>
      <c r="X7725"/>
      <c r="Y7725"/>
      <c r="Z7725"/>
      <c r="AA7725"/>
      <c r="AB7725"/>
      <c r="AC7725"/>
      <c r="AD7725"/>
      <c r="AE7725"/>
    </row>
    <row r="7726" spans="1:31" x14ac:dyDescent="0.2">
      <c r="A7726"/>
      <c r="B7726"/>
      <c r="C7726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S7726"/>
      <c r="T7726"/>
      <c r="U7726"/>
      <c r="V7726"/>
      <c r="W7726"/>
      <c r="X7726"/>
      <c r="Y7726"/>
      <c r="Z7726"/>
      <c r="AA7726"/>
      <c r="AB7726"/>
      <c r="AC7726"/>
      <c r="AD7726"/>
      <c r="AE7726"/>
    </row>
    <row r="7727" spans="1:31" x14ac:dyDescent="0.2">
      <c r="A7727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S7727"/>
      <c r="T7727"/>
      <c r="U7727"/>
      <c r="V7727"/>
      <c r="W7727"/>
      <c r="X7727"/>
      <c r="Y7727"/>
      <c r="Z7727"/>
      <c r="AA7727"/>
      <c r="AB7727"/>
      <c r="AC7727"/>
      <c r="AD7727"/>
      <c r="AE7727"/>
    </row>
    <row r="7728" spans="1:31" x14ac:dyDescent="0.2">
      <c r="A772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S7728"/>
      <c r="T7728"/>
      <c r="U7728"/>
      <c r="V7728"/>
      <c r="W7728"/>
      <c r="X7728"/>
      <c r="Y7728"/>
      <c r="Z7728"/>
      <c r="AA7728"/>
      <c r="AB7728"/>
      <c r="AC7728"/>
      <c r="AD7728"/>
      <c r="AE7728"/>
    </row>
    <row r="7729" spans="1:31" x14ac:dyDescent="0.2">
      <c r="A7729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S7729"/>
      <c r="T7729"/>
      <c r="U7729"/>
      <c r="V7729"/>
      <c r="W7729"/>
      <c r="X7729"/>
      <c r="Y7729"/>
      <c r="Z7729"/>
      <c r="AA7729"/>
      <c r="AB7729"/>
      <c r="AC7729"/>
      <c r="AD7729"/>
      <c r="AE7729"/>
    </row>
    <row r="7730" spans="1:31" x14ac:dyDescent="0.2">
      <c r="A7730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S7730"/>
      <c r="T7730"/>
      <c r="U7730"/>
      <c r="V7730"/>
      <c r="W7730"/>
      <c r="X7730"/>
      <c r="Y7730"/>
      <c r="Z7730"/>
      <c r="AA7730"/>
      <c r="AB7730"/>
      <c r="AC7730"/>
      <c r="AD7730"/>
      <c r="AE7730"/>
    </row>
    <row r="7731" spans="1:31" x14ac:dyDescent="0.2">
      <c r="A7731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S7731"/>
      <c r="T7731"/>
      <c r="U7731"/>
      <c r="V7731"/>
      <c r="W7731"/>
      <c r="X7731"/>
      <c r="Y7731"/>
      <c r="Z7731"/>
      <c r="AA7731"/>
      <c r="AB7731"/>
      <c r="AC7731"/>
      <c r="AD7731"/>
      <c r="AE7731"/>
    </row>
    <row r="7732" spans="1:31" x14ac:dyDescent="0.2">
      <c r="A7732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S7732"/>
      <c r="T7732"/>
      <c r="U7732"/>
      <c r="V7732"/>
      <c r="W7732"/>
      <c r="X7732"/>
      <c r="Y7732"/>
      <c r="Z7732"/>
      <c r="AA7732"/>
      <c r="AB7732"/>
      <c r="AC7732"/>
      <c r="AD7732"/>
      <c r="AE7732"/>
    </row>
    <row r="7733" spans="1:31" x14ac:dyDescent="0.2">
      <c r="A7733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S7733"/>
      <c r="T7733"/>
      <c r="U7733"/>
      <c r="V7733"/>
      <c r="W7733"/>
      <c r="X7733"/>
      <c r="Y7733"/>
      <c r="Z7733"/>
      <c r="AA7733"/>
      <c r="AB7733"/>
      <c r="AC7733"/>
      <c r="AD7733"/>
      <c r="AE7733"/>
    </row>
    <row r="7734" spans="1:31" x14ac:dyDescent="0.2">
      <c r="A7734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S7734"/>
      <c r="T7734"/>
      <c r="U7734"/>
      <c r="V7734"/>
      <c r="W7734"/>
      <c r="X7734"/>
      <c r="Y7734"/>
      <c r="Z7734"/>
      <c r="AA7734"/>
      <c r="AB7734"/>
      <c r="AC7734"/>
      <c r="AD7734"/>
      <c r="AE7734"/>
    </row>
    <row r="7735" spans="1:31" x14ac:dyDescent="0.2">
      <c r="A7735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S7735"/>
      <c r="T7735"/>
      <c r="U7735"/>
      <c r="V7735"/>
      <c r="W7735"/>
      <c r="X7735"/>
      <c r="Y7735"/>
      <c r="Z7735"/>
      <c r="AA7735"/>
      <c r="AB7735"/>
      <c r="AC7735"/>
      <c r="AD7735"/>
      <c r="AE7735"/>
    </row>
    <row r="7736" spans="1:31" x14ac:dyDescent="0.2">
      <c r="A7736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S7736"/>
      <c r="T7736"/>
      <c r="U7736"/>
      <c r="V7736"/>
      <c r="W7736"/>
      <c r="X7736"/>
      <c r="Y7736"/>
      <c r="Z7736"/>
      <c r="AA7736"/>
      <c r="AB7736"/>
      <c r="AC7736"/>
      <c r="AD7736"/>
      <c r="AE7736"/>
    </row>
    <row r="7737" spans="1:31" x14ac:dyDescent="0.2">
      <c r="A7737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S7737"/>
      <c r="T7737"/>
      <c r="U7737"/>
      <c r="V7737"/>
      <c r="W7737"/>
      <c r="X7737"/>
      <c r="Y7737"/>
      <c r="Z7737"/>
      <c r="AA7737"/>
      <c r="AB7737"/>
      <c r="AC7737"/>
      <c r="AD7737"/>
      <c r="AE7737"/>
    </row>
    <row r="7738" spans="1:31" x14ac:dyDescent="0.2">
      <c r="A773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S7738"/>
      <c r="T7738"/>
      <c r="U7738"/>
      <c r="V7738"/>
      <c r="W7738"/>
      <c r="X7738"/>
      <c r="Y7738"/>
      <c r="Z7738"/>
      <c r="AA7738"/>
      <c r="AB7738"/>
      <c r="AC7738"/>
      <c r="AD7738"/>
      <c r="AE7738"/>
    </row>
    <row r="7739" spans="1:31" x14ac:dyDescent="0.2">
      <c r="A7739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S7739"/>
      <c r="T7739"/>
      <c r="U7739"/>
      <c r="V7739"/>
      <c r="W7739"/>
      <c r="X7739"/>
      <c r="Y7739"/>
      <c r="Z7739"/>
      <c r="AA7739"/>
      <c r="AB7739"/>
      <c r="AC7739"/>
      <c r="AD7739"/>
      <c r="AE7739"/>
    </row>
    <row r="7740" spans="1:31" x14ac:dyDescent="0.2">
      <c r="A7740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S7740"/>
      <c r="T7740"/>
      <c r="U7740"/>
      <c r="V7740"/>
      <c r="W7740"/>
      <c r="X7740"/>
      <c r="Y7740"/>
      <c r="Z7740"/>
      <c r="AA7740"/>
      <c r="AB7740"/>
      <c r="AC7740"/>
      <c r="AD7740"/>
      <c r="AE7740"/>
    </row>
    <row r="7741" spans="1:31" x14ac:dyDescent="0.2">
      <c r="A7741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S7741"/>
      <c r="T7741"/>
      <c r="U7741"/>
      <c r="V7741"/>
      <c r="W7741"/>
      <c r="X7741"/>
      <c r="Y7741"/>
      <c r="Z7741"/>
      <c r="AA7741"/>
      <c r="AB7741"/>
      <c r="AC7741"/>
      <c r="AD7741"/>
      <c r="AE7741"/>
    </row>
    <row r="7742" spans="1:31" x14ac:dyDescent="0.2">
      <c r="A7742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S7742"/>
      <c r="T7742"/>
      <c r="U7742"/>
      <c r="V7742"/>
      <c r="W7742"/>
      <c r="X7742"/>
      <c r="Y7742"/>
      <c r="Z7742"/>
      <c r="AA7742"/>
      <c r="AB7742"/>
      <c r="AC7742"/>
      <c r="AD7742"/>
      <c r="AE7742"/>
    </row>
    <row r="7743" spans="1:31" x14ac:dyDescent="0.2">
      <c r="A7743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S7743"/>
      <c r="T7743"/>
      <c r="U7743"/>
      <c r="V7743"/>
      <c r="W7743"/>
      <c r="X7743"/>
      <c r="Y7743"/>
      <c r="Z7743"/>
      <c r="AA7743"/>
      <c r="AB7743"/>
      <c r="AC7743"/>
      <c r="AD7743"/>
      <c r="AE7743"/>
    </row>
    <row r="7744" spans="1:31" x14ac:dyDescent="0.2">
      <c r="A7744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S7744"/>
      <c r="T7744"/>
      <c r="U7744"/>
      <c r="V7744"/>
      <c r="W7744"/>
      <c r="X7744"/>
      <c r="Y7744"/>
      <c r="Z7744"/>
      <c r="AA7744"/>
      <c r="AB7744"/>
      <c r="AC7744"/>
      <c r="AD7744"/>
      <c r="AE7744"/>
    </row>
    <row r="7745" spans="1:31" x14ac:dyDescent="0.2">
      <c r="A7745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S7745"/>
      <c r="T7745"/>
      <c r="U7745"/>
      <c r="V7745"/>
      <c r="W7745"/>
      <c r="X7745"/>
      <c r="Y7745"/>
      <c r="Z7745"/>
      <c r="AA7745"/>
      <c r="AB7745"/>
      <c r="AC7745"/>
      <c r="AD7745"/>
      <c r="AE7745"/>
    </row>
    <row r="7746" spans="1:31" x14ac:dyDescent="0.2">
      <c r="A7746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S7746"/>
      <c r="T7746"/>
      <c r="U7746"/>
      <c r="V7746"/>
      <c r="W7746"/>
      <c r="X7746"/>
      <c r="Y7746"/>
      <c r="Z7746"/>
      <c r="AA7746"/>
      <c r="AB7746"/>
      <c r="AC7746"/>
      <c r="AD7746"/>
      <c r="AE7746"/>
    </row>
    <row r="7747" spans="1:31" x14ac:dyDescent="0.2">
      <c r="A7747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S7747"/>
      <c r="T7747"/>
      <c r="U7747"/>
      <c r="V7747"/>
      <c r="W7747"/>
      <c r="X7747"/>
      <c r="Y7747"/>
      <c r="Z7747"/>
      <c r="AA7747"/>
      <c r="AB7747"/>
      <c r="AC7747"/>
      <c r="AD7747"/>
      <c r="AE7747"/>
    </row>
    <row r="7748" spans="1:31" x14ac:dyDescent="0.2">
      <c r="A774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S7748"/>
      <c r="T7748"/>
      <c r="U7748"/>
      <c r="V7748"/>
      <c r="W7748"/>
      <c r="X7748"/>
      <c r="Y7748"/>
      <c r="Z7748"/>
      <c r="AA7748"/>
      <c r="AB7748"/>
      <c r="AC7748"/>
      <c r="AD7748"/>
      <c r="AE7748"/>
    </row>
    <row r="7749" spans="1:31" x14ac:dyDescent="0.2">
      <c r="A7749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S7749"/>
      <c r="T7749"/>
      <c r="U7749"/>
      <c r="V7749"/>
      <c r="W7749"/>
      <c r="X7749"/>
      <c r="Y7749"/>
      <c r="Z7749"/>
      <c r="AA7749"/>
      <c r="AB7749"/>
      <c r="AC7749"/>
      <c r="AD7749"/>
      <c r="AE7749"/>
    </row>
    <row r="7750" spans="1:31" x14ac:dyDescent="0.2">
      <c r="A7750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S7750"/>
      <c r="T7750"/>
      <c r="U7750"/>
      <c r="V7750"/>
      <c r="W7750"/>
      <c r="X7750"/>
      <c r="Y7750"/>
      <c r="Z7750"/>
      <c r="AA7750"/>
      <c r="AB7750"/>
      <c r="AC7750"/>
      <c r="AD7750"/>
      <c r="AE7750"/>
    </row>
    <row r="7751" spans="1:31" x14ac:dyDescent="0.2">
      <c r="A7751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S7751"/>
      <c r="T7751"/>
      <c r="U7751"/>
      <c r="V7751"/>
      <c r="W7751"/>
      <c r="X7751"/>
      <c r="Y7751"/>
      <c r="Z7751"/>
      <c r="AA7751"/>
      <c r="AB7751"/>
      <c r="AC7751"/>
      <c r="AD7751"/>
      <c r="AE7751"/>
    </row>
    <row r="7752" spans="1:31" x14ac:dyDescent="0.2">
      <c r="A7752"/>
      <c r="B7752"/>
      <c r="C7752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S7752"/>
      <c r="T7752"/>
      <c r="U7752"/>
      <c r="V7752"/>
      <c r="W7752"/>
      <c r="X7752"/>
      <c r="Y7752"/>
      <c r="Z7752"/>
      <c r="AA7752"/>
      <c r="AB7752"/>
      <c r="AC7752"/>
      <c r="AD7752"/>
      <c r="AE7752"/>
    </row>
    <row r="7753" spans="1:31" x14ac:dyDescent="0.2">
      <c r="A7753"/>
      <c r="B7753"/>
      <c r="C7753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S7753"/>
      <c r="T7753"/>
      <c r="U7753"/>
      <c r="V7753"/>
      <c r="W7753"/>
      <c r="X7753"/>
      <c r="Y7753"/>
      <c r="Z7753"/>
      <c r="AA7753"/>
      <c r="AB7753"/>
      <c r="AC7753"/>
      <c r="AD7753"/>
      <c r="AE7753"/>
    </row>
    <row r="7754" spans="1:31" x14ac:dyDescent="0.2">
      <c r="A7754"/>
      <c r="B7754"/>
      <c r="C775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S7754"/>
      <c r="T7754"/>
      <c r="U7754"/>
      <c r="V7754"/>
      <c r="W7754"/>
      <c r="X7754"/>
      <c r="Y7754"/>
      <c r="Z7754"/>
      <c r="AA7754"/>
      <c r="AB7754"/>
      <c r="AC7754"/>
      <c r="AD7754"/>
      <c r="AE7754"/>
    </row>
    <row r="7755" spans="1:31" x14ac:dyDescent="0.2">
      <c r="A7755"/>
      <c r="B7755"/>
      <c r="C7755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S7755"/>
      <c r="T7755"/>
      <c r="U7755"/>
      <c r="V7755"/>
      <c r="W7755"/>
      <c r="X7755"/>
      <c r="Y7755"/>
      <c r="Z7755"/>
      <c r="AA7755"/>
      <c r="AB7755"/>
      <c r="AC7755"/>
      <c r="AD7755"/>
      <c r="AE7755"/>
    </row>
    <row r="7756" spans="1:31" x14ac:dyDescent="0.2">
      <c r="A7756"/>
      <c r="B7756"/>
      <c r="C7756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S7756"/>
      <c r="T7756"/>
      <c r="U7756"/>
      <c r="V7756"/>
      <c r="W7756"/>
      <c r="X7756"/>
      <c r="Y7756"/>
      <c r="Z7756"/>
      <c r="AA7756"/>
      <c r="AB7756"/>
      <c r="AC7756"/>
      <c r="AD7756"/>
      <c r="AE7756"/>
    </row>
    <row r="7757" spans="1:31" x14ac:dyDescent="0.2">
      <c r="A7757"/>
      <c r="B7757"/>
      <c r="C7757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S7757"/>
      <c r="T7757"/>
      <c r="U7757"/>
      <c r="V7757"/>
      <c r="W7757"/>
      <c r="X7757"/>
      <c r="Y7757"/>
      <c r="Z7757"/>
      <c r="AA7757"/>
      <c r="AB7757"/>
      <c r="AC7757"/>
      <c r="AD7757"/>
      <c r="AE7757"/>
    </row>
    <row r="7758" spans="1:31" x14ac:dyDescent="0.2">
      <c r="A7758"/>
      <c r="B7758"/>
      <c r="C7758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S7758"/>
      <c r="T7758"/>
      <c r="U7758"/>
      <c r="V7758"/>
      <c r="W7758"/>
      <c r="X7758"/>
      <c r="Y7758"/>
      <c r="Z7758"/>
      <c r="AA7758"/>
      <c r="AB7758"/>
      <c r="AC7758"/>
      <c r="AD7758"/>
      <c r="AE7758"/>
    </row>
    <row r="7759" spans="1:31" x14ac:dyDescent="0.2">
      <c r="A7759"/>
      <c r="B7759"/>
      <c r="C7759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S7759"/>
      <c r="T7759"/>
      <c r="U7759"/>
      <c r="V7759"/>
      <c r="W7759"/>
      <c r="X7759"/>
      <c r="Y7759"/>
      <c r="Z7759"/>
      <c r="AA7759"/>
      <c r="AB7759"/>
      <c r="AC7759"/>
      <c r="AD7759"/>
      <c r="AE7759"/>
    </row>
    <row r="7760" spans="1:31" x14ac:dyDescent="0.2">
      <c r="A7760"/>
      <c r="B7760"/>
      <c r="C7760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S7760"/>
      <c r="T7760"/>
      <c r="U7760"/>
      <c r="V7760"/>
      <c r="W7760"/>
      <c r="X7760"/>
      <c r="Y7760"/>
      <c r="Z7760"/>
      <c r="AA7760"/>
      <c r="AB7760"/>
      <c r="AC7760"/>
      <c r="AD7760"/>
      <c r="AE7760"/>
    </row>
    <row r="7761" spans="1:31" x14ac:dyDescent="0.2">
      <c r="A7761"/>
      <c r="B7761"/>
      <c r="C7761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S7761"/>
      <c r="T7761"/>
      <c r="U7761"/>
      <c r="V7761"/>
      <c r="W7761"/>
      <c r="X7761"/>
      <c r="Y7761"/>
      <c r="Z7761"/>
      <c r="AA7761"/>
      <c r="AB7761"/>
      <c r="AC7761"/>
      <c r="AD7761"/>
      <c r="AE7761"/>
    </row>
    <row r="7762" spans="1:31" x14ac:dyDescent="0.2">
      <c r="A7762"/>
      <c r="B7762"/>
      <c r="C7762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S7762"/>
      <c r="T7762"/>
      <c r="U7762"/>
      <c r="V7762"/>
      <c r="W7762"/>
      <c r="X7762"/>
      <c r="Y7762"/>
      <c r="Z7762"/>
      <c r="AA7762"/>
      <c r="AB7762"/>
      <c r="AC7762"/>
      <c r="AD7762"/>
      <c r="AE7762"/>
    </row>
    <row r="7763" spans="1:31" x14ac:dyDescent="0.2">
      <c r="A7763"/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S7763"/>
      <c r="T7763"/>
      <c r="U7763"/>
      <c r="V7763"/>
      <c r="W7763"/>
      <c r="X7763"/>
      <c r="Y7763"/>
      <c r="Z7763"/>
      <c r="AA7763"/>
      <c r="AB7763"/>
      <c r="AC7763"/>
      <c r="AD7763"/>
      <c r="AE7763"/>
    </row>
    <row r="7764" spans="1:31" x14ac:dyDescent="0.2">
      <c r="A7764"/>
      <c r="B7764"/>
      <c r="C776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S7764"/>
      <c r="T7764"/>
      <c r="U7764"/>
      <c r="V7764"/>
      <c r="W7764"/>
      <c r="X7764"/>
      <c r="Y7764"/>
      <c r="Z7764"/>
      <c r="AA7764"/>
      <c r="AB7764"/>
      <c r="AC7764"/>
      <c r="AD7764"/>
      <c r="AE7764"/>
    </row>
    <row r="7765" spans="1:31" x14ac:dyDescent="0.2">
      <c r="A7765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S7765"/>
      <c r="T7765"/>
      <c r="U7765"/>
      <c r="V7765"/>
      <c r="W7765"/>
      <c r="X7765"/>
      <c r="Y7765"/>
      <c r="Z7765"/>
      <c r="AA7765"/>
      <c r="AB7765"/>
      <c r="AC7765"/>
      <c r="AD7765"/>
      <c r="AE7765"/>
    </row>
    <row r="7766" spans="1:31" x14ac:dyDescent="0.2">
      <c r="A7766"/>
      <c r="B7766"/>
      <c r="C7766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S7766"/>
      <c r="T7766"/>
      <c r="U7766"/>
      <c r="V7766"/>
      <c r="W7766"/>
      <c r="X7766"/>
      <c r="Y7766"/>
      <c r="Z7766"/>
      <c r="AA7766"/>
      <c r="AB7766"/>
      <c r="AC7766"/>
      <c r="AD7766"/>
      <c r="AE7766"/>
    </row>
    <row r="7767" spans="1:31" x14ac:dyDescent="0.2">
      <c r="A7767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S7767"/>
      <c r="T7767"/>
      <c r="U7767"/>
      <c r="V7767"/>
      <c r="W7767"/>
      <c r="X7767"/>
      <c r="Y7767"/>
      <c r="Z7767"/>
      <c r="AA7767"/>
      <c r="AB7767"/>
      <c r="AC7767"/>
      <c r="AD7767"/>
      <c r="AE7767"/>
    </row>
    <row r="7768" spans="1:31" x14ac:dyDescent="0.2">
      <c r="A776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S7768"/>
      <c r="T7768"/>
      <c r="U7768"/>
      <c r="V7768"/>
      <c r="W7768"/>
      <c r="X7768"/>
      <c r="Y7768"/>
      <c r="Z7768"/>
      <c r="AA7768"/>
      <c r="AB7768"/>
      <c r="AC7768"/>
      <c r="AD7768"/>
      <c r="AE7768"/>
    </row>
    <row r="7769" spans="1:31" x14ac:dyDescent="0.2">
      <c r="A7769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S7769"/>
      <c r="T7769"/>
      <c r="U7769"/>
      <c r="V7769"/>
      <c r="W7769"/>
      <c r="X7769"/>
      <c r="Y7769"/>
      <c r="Z7769"/>
      <c r="AA7769"/>
      <c r="AB7769"/>
      <c r="AC7769"/>
      <c r="AD7769"/>
      <c r="AE7769"/>
    </row>
    <row r="7770" spans="1:31" x14ac:dyDescent="0.2">
      <c r="A7770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S7770"/>
      <c r="T7770"/>
      <c r="U7770"/>
      <c r="V7770"/>
      <c r="W7770"/>
      <c r="X7770"/>
      <c r="Y7770"/>
      <c r="Z7770"/>
      <c r="AA7770"/>
      <c r="AB7770"/>
      <c r="AC7770"/>
      <c r="AD7770"/>
      <c r="AE7770"/>
    </row>
    <row r="7771" spans="1:31" x14ac:dyDescent="0.2">
      <c r="A7771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S7771"/>
      <c r="T7771"/>
      <c r="U7771"/>
      <c r="V7771"/>
      <c r="W7771"/>
      <c r="X7771"/>
      <c r="Y7771"/>
      <c r="Z7771"/>
      <c r="AA7771"/>
      <c r="AB7771"/>
      <c r="AC7771"/>
      <c r="AD7771"/>
      <c r="AE7771"/>
    </row>
    <row r="7772" spans="1:31" x14ac:dyDescent="0.2">
      <c r="A7772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S7772"/>
      <c r="T7772"/>
      <c r="U7772"/>
      <c r="V7772"/>
      <c r="W7772"/>
      <c r="X7772"/>
      <c r="Y7772"/>
      <c r="Z7772"/>
      <c r="AA7772"/>
      <c r="AB7772"/>
      <c r="AC7772"/>
      <c r="AD7772"/>
      <c r="AE7772"/>
    </row>
    <row r="7773" spans="1:31" x14ac:dyDescent="0.2">
      <c r="A7773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S7773"/>
      <c r="T7773"/>
      <c r="U7773"/>
      <c r="V7773"/>
      <c r="W7773"/>
      <c r="X7773"/>
      <c r="Y7773"/>
      <c r="Z7773"/>
      <c r="AA7773"/>
      <c r="AB7773"/>
      <c r="AC7773"/>
      <c r="AD7773"/>
      <c r="AE7773"/>
    </row>
    <row r="7774" spans="1:31" x14ac:dyDescent="0.2">
      <c r="A7774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S7774"/>
      <c r="T7774"/>
      <c r="U7774"/>
      <c r="V7774"/>
      <c r="W7774"/>
      <c r="X7774"/>
      <c r="Y7774"/>
      <c r="Z7774"/>
      <c r="AA7774"/>
      <c r="AB7774"/>
      <c r="AC7774"/>
      <c r="AD7774"/>
      <c r="AE7774"/>
    </row>
    <row r="7775" spans="1:31" x14ac:dyDescent="0.2">
      <c r="A7775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S7775"/>
      <c r="T7775"/>
      <c r="U7775"/>
      <c r="V7775"/>
      <c r="W7775"/>
      <c r="X7775"/>
      <c r="Y7775"/>
      <c r="Z7775"/>
      <c r="AA7775"/>
      <c r="AB7775"/>
      <c r="AC7775"/>
      <c r="AD7775"/>
      <c r="AE7775"/>
    </row>
    <row r="7776" spans="1:31" x14ac:dyDescent="0.2">
      <c r="A7776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S7776"/>
      <c r="T7776"/>
      <c r="U7776"/>
      <c r="V7776"/>
      <c r="W7776"/>
      <c r="X7776"/>
      <c r="Y7776"/>
      <c r="Z7776"/>
      <c r="AA7776"/>
      <c r="AB7776"/>
      <c r="AC7776"/>
      <c r="AD7776"/>
      <c r="AE7776"/>
    </row>
    <row r="7777" spans="1:31" x14ac:dyDescent="0.2">
      <c r="A7777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S7777"/>
      <c r="T7777"/>
      <c r="U7777"/>
      <c r="V7777"/>
      <c r="W7777"/>
      <c r="X7777"/>
      <c r="Y7777"/>
      <c r="Z7777"/>
      <c r="AA7777"/>
      <c r="AB7777"/>
      <c r="AC7777"/>
      <c r="AD7777"/>
      <c r="AE7777"/>
    </row>
    <row r="7778" spans="1:31" x14ac:dyDescent="0.2">
      <c r="A777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S7778"/>
      <c r="T7778"/>
      <c r="U7778"/>
      <c r="V7778"/>
      <c r="W7778"/>
      <c r="X7778"/>
      <c r="Y7778"/>
      <c r="Z7778"/>
      <c r="AA7778"/>
      <c r="AB7778"/>
      <c r="AC7778"/>
      <c r="AD7778"/>
      <c r="AE7778"/>
    </row>
    <row r="7779" spans="1:31" x14ac:dyDescent="0.2">
      <c r="A7779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S7779"/>
      <c r="T7779"/>
      <c r="U7779"/>
      <c r="V7779"/>
      <c r="W7779"/>
      <c r="X7779"/>
      <c r="Y7779"/>
      <c r="Z7779"/>
      <c r="AA7779"/>
      <c r="AB7779"/>
      <c r="AC7779"/>
      <c r="AD7779"/>
      <c r="AE7779"/>
    </row>
    <row r="7780" spans="1:31" x14ac:dyDescent="0.2">
      <c r="A7780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S7780"/>
      <c r="T7780"/>
      <c r="U7780"/>
      <c r="V7780"/>
      <c r="W7780"/>
      <c r="X7780"/>
      <c r="Y7780"/>
      <c r="Z7780"/>
      <c r="AA7780"/>
      <c r="AB7780"/>
      <c r="AC7780"/>
      <c r="AD7780"/>
      <c r="AE7780"/>
    </row>
    <row r="7781" spans="1:31" x14ac:dyDescent="0.2">
      <c r="A7781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S7781"/>
      <c r="T7781"/>
      <c r="U7781"/>
      <c r="V7781"/>
      <c r="W7781"/>
      <c r="X7781"/>
      <c r="Y7781"/>
      <c r="Z7781"/>
      <c r="AA7781"/>
      <c r="AB7781"/>
      <c r="AC7781"/>
      <c r="AD7781"/>
      <c r="AE7781"/>
    </row>
    <row r="7782" spans="1:31" x14ac:dyDescent="0.2">
      <c r="A7782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S7782"/>
      <c r="T7782"/>
      <c r="U7782"/>
      <c r="V7782"/>
      <c r="W7782"/>
      <c r="X7782"/>
      <c r="Y7782"/>
      <c r="Z7782"/>
      <c r="AA7782"/>
      <c r="AB7782"/>
      <c r="AC7782"/>
      <c r="AD7782"/>
      <c r="AE7782"/>
    </row>
    <row r="7783" spans="1:31" x14ac:dyDescent="0.2">
      <c r="A7783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S7783"/>
      <c r="T7783"/>
      <c r="U7783"/>
      <c r="V7783"/>
      <c r="W7783"/>
      <c r="X7783"/>
      <c r="Y7783"/>
      <c r="Z7783"/>
      <c r="AA7783"/>
      <c r="AB7783"/>
      <c r="AC7783"/>
      <c r="AD7783"/>
      <c r="AE7783"/>
    </row>
    <row r="7784" spans="1:31" x14ac:dyDescent="0.2">
      <c r="A7784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S7784"/>
      <c r="T7784"/>
      <c r="U7784"/>
      <c r="V7784"/>
      <c r="W7784"/>
      <c r="X7784"/>
      <c r="Y7784"/>
      <c r="Z7784"/>
      <c r="AA7784"/>
      <c r="AB7784"/>
      <c r="AC7784"/>
      <c r="AD7784"/>
      <c r="AE7784"/>
    </row>
    <row r="7785" spans="1:31" x14ac:dyDescent="0.2">
      <c r="A7785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S7785"/>
      <c r="T7785"/>
      <c r="U7785"/>
      <c r="V7785"/>
      <c r="W7785"/>
      <c r="X7785"/>
      <c r="Y7785"/>
      <c r="Z7785"/>
      <c r="AA7785"/>
      <c r="AB7785"/>
      <c r="AC7785"/>
      <c r="AD7785"/>
      <c r="AE7785"/>
    </row>
    <row r="7786" spans="1:31" x14ac:dyDescent="0.2">
      <c r="A7786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S7786"/>
      <c r="T7786"/>
      <c r="U7786"/>
      <c r="V7786"/>
      <c r="W7786"/>
      <c r="X7786"/>
      <c r="Y7786"/>
      <c r="Z7786"/>
      <c r="AA7786"/>
      <c r="AB7786"/>
      <c r="AC7786"/>
      <c r="AD7786"/>
      <c r="AE7786"/>
    </row>
    <row r="7787" spans="1:31" x14ac:dyDescent="0.2">
      <c r="A7787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S7787"/>
      <c r="T7787"/>
      <c r="U7787"/>
      <c r="V7787"/>
      <c r="W7787"/>
      <c r="X7787"/>
      <c r="Y7787"/>
      <c r="Z7787"/>
      <c r="AA7787"/>
      <c r="AB7787"/>
      <c r="AC7787"/>
      <c r="AD7787"/>
      <c r="AE7787"/>
    </row>
    <row r="7788" spans="1:31" x14ac:dyDescent="0.2">
      <c r="A778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S7788"/>
      <c r="T7788"/>
      <c r="U7788"/>
      <c r="V7788"/>
      <c r="W7788"/>
      <c r="X7788"/>
      <c r="Y7788"/>
      <c r="Z7788"/>
      <c r="AA7788"/>
      <c r="AB7788"/>
      <c r="AC7788"/>
      <c r="AD7788"/>
      <c r="AE7788"/>
    </row>
    <row r="7789" spans="1:31" x14ac:dyDescent="0.2">
      <c r="A7789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S7789"/>
      <c r="T7789"/>
      <c r="U7789"/>
      <c r="V7789"/>
      <c r="W7789"/>
      <c r="X7789"/>
      <c r="Y7789"/>
      <c r="Z7789"/>
      <c r="AA7789"/>
      <c r="AB7789"/>
      <c r="AC7789"/>
      <c r="AD7789"/>
      <c r="AE7789"/>
    </row>
    <row r="7790" spans="1:31" x14ac:dyDescent="0.2">
      <c r="A7790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S7790"/>
      <c r="T7790"/>
      <c r="U7790"/>
      <c r="V7790"/>
      <c r="W7790"/>
      <c r="X7790"/>
      <c r="Y7790"/>
      <c r="Z7790"/>
      <c r="AA7790"/>
      <c r="AB7790"/>
      <c r="AC7790"/>
      <c r="AD7790"/>
      <c r="AE7790"/>
    </row>
    <row r="7791" spans="1:31" x14ac:dyDescent="0.2">
      <c r="A7791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S7791"/>
      <c r="T7791"/>
      <c r="U7791"/>
      <c r="V7791"/>
      <c r="W7791"/>
      <c r="X7791"/>
      <c r="Y7791"/>
      <c r="Z7791"/>
      <c r="AA7791"/>
      <c r="AB7791"/>
      <c r="AC7791"/>
      <c r="AD7791"/>
      <c r="AE7791"/>
    </row>
    <row r="7792" spans="1:31" x14ac:dyDescent="0.2">
      <c r="A7792"/>
      <c r="B7792"/>
      <c r="C7792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S7792"/>
      <c r="T7792"/>
      <c r="U7792"/>
      <c r="V7792"/>
      <c r="W7792"/>
      <c r="X7792"/>
      <c r="Y7792"/>
      <c r="Z7792"/>
      <c r="AA7792"/>
      <c r="AB7792"/>
      <c r="AC7792"/>
      <c r="AD7792"/>
      <c r="AE7792"/>
    </row>
    <row r="7793" spans="1:31" x14ac:dyDescent="0.2">
      <c r="A7793"/>
      <c r="B7793"/>
      <c r="C7793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S7793"/>
      <c r="T7793"/>
      <c r="U7793"/>
      <c r="V7793"/>
      <c r="W7793"/>
      <c r="X7793"/>
      <c r="Y7793"/>
      <c r="Z7793"/>
      <c r="AA7793"/>
      <c r="AB7793"/>
      <c r="AC7793"/>
      <c r="AD7793"/>
      <c r="AE7793"/>
    </row>
    <row r="7794" spans="1:31" x14ac:dyDescent="0.2">
      <c r="A7794"/>
      <c r="B7794"/>
      <c r="C779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S7794"/>
      <c r="T7794"/>
      <c r="U7794"/>
      <c r="V7794"/>
      <c r="W7794"/>
      <c r="X7794"/>
      <c r="Y7794"/>
      <c r="Z7794"/>
      <c r="AA7794"/>
      <c r="AB7794"/>
      <c r="AC7794"/>
      <c r="AD7794"/>
      <c r="AE7794"/>
    </row>
    <row r="7795" spans="1:31" x14ac:dyDescent="0.2">
      <c r="A7795"/>
      <c r="B7795"/>
      <c r="C7795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S7795"/>
      <c r="T7795"/>
      <c r="U7795"/>
      <c r="V7795"/>
      <c r="W7795"/>
      <c r="X7795"/>
      <c r="Y7795"/>
      <c r="Z7795"/>
      <c r="AA7795"/>
      <c r="AB7795"/>
      <c r="AC7795"/>
      <c r="AD7795"/>
      <c r="AE7795"/>
    </row>
    <row r="7796" spans="1:31" x14ac:dyDescent="0.2">
      <c r="A7796"/>
      <c r="B7796"/>
      <c r="C7796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S7796"/>
      <c r="T7796"/>
      <c r="U7796"/>
      <c r="V7796"/>
      <c r="W7796"/>
      <c r="X7796"/>
      <c r="Y7796"/>
      <c r="Z7796"/>
      <c r="AA7796"/>
      <c r="AB7796"/>
      <c r="AC7796"/>
      <c r="AD7796"/>
      <c r="AE7796"/>
    </row>
    <row r="7797" spans="1:31" x14ac:dyDescent="0.2">
      <c r="A7797"/>
      <c r="B7797"/>
      <c r="C7797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S7797"/>
      <c r="T7797"/>
      <c r="U7797"/>
      <c r="V7797"/>
      <c r="W7797"/>
      <c r="X7797"/>
      <c r="Y7797"/>
      <c r="Z7797"/>
      <c r="AA7797"/>
      <c r="AB7797"/>
      <c r="AC7797"/>
      <c r="AD7797"/>
      <c r="AE7797"/>
    </row>
    <row r="7798" spans="1:31" x14ac:dyDescent="0.2">
      <c r="A7798"/>
      <c r="B7798"/>
      <c r="C7798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S7798"/>
      <c r="T7798"/>
      <c r="U7798"/>
      <c r="V7798"/>
      <c r="W7798"/>
      <c r="X7798"/>
      <c r="Y7798"/>
      <c r="Z7798"/>
      <c r="AA7798"/>
      <c r="AB7798"/>
      <c r="AC7798"/>
      <c r="AD7798"/>
      <c r="AE7798"/>
    </row>
    <row r="7799" spans="1:31" x14ac:dyDescent="0.2">
      <c r="A7799"/>
      <c r="B7799"/>
      <c r="C7799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S7799"/>
      <c r="T7799"/>
      <c r="U7799"/>
      <c r="V7799"/>
      <c r="W7799"/>
      <c r="X7799"/>
      <c r="Y7799"/>
      <c r="Z7799"/>
      <c r="AA7799"/>
      <c r="AB7799"/>
      <c r="AC7799"/>
      <c r="AD7799"/>
      <c r="AE7799"/>
    </row>
    <row r="7800" spans="1:31" x14ac:dyDescent="0.2">
      <c r="A7800"/>
      <c r="B7800"/>
      <c r="C7800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S7800"/>
      <c r="T7800"/>
      <c r="U7800"/>
      <c r="V7800"/>
      <c r="W7800"/>
      <c r="X7800"/>
      <c r="Y7800"/>
      <c r="Z7800"/>
      <c r="AA7800"/>
      <c r="AB7800"/>
      <c r="AC7800"/>
      <c r="AD7800"/>
      <c r="AE7800"/>
    </row>
    <row r="7801" spans="1:31" x14ac:dyDescent="0.2">
      <c r="A7801"/>
      <c r="B7801"/>
      <c r="C7801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S7801"/>
      <c r="T7801"/>
      <c r="U7801"/>
      <c r="V7801"/>
      <c r="W7801"/>
      <c r="X7801"/>
      <c r="Y7801"/>
      <c r="Z7801"/>
      <c r="AA7801"/>
      <c r="AB7801"/>
      <c r="AC7801"/>
      <c r="AD7801"/>
      <c r="AE7801"/>
    </row>
    <row r="7802" spans="1:31" x14ac:dyDescent="0.2">
      <c r="A7802"/>
      <c r="B7802"/>
      <c r="C7802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S7802"/>
      <c r="T7802"/>
      <c r="U7802"/>
      <c r="V7802"/>
      <c r="W7802"/>
      <c r="X7802"/>
      <c r="Y7802"/>
      <c r="Z7802"/>
      <c r="AA7802"/>
      <c r="AB7802"/>
      <c r="AC7802"/>
      <c r="AD7802"/>
      <c r="AE7802"/>
    </row>
    <row r="7803" spans="1:31" x14ac:dyDescent="0.2">
      <c r="A7803"/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S7803"/>
      <c r="T7803"/>
      <c r="U7803"/>
      <c r="V7803"/>
      <c r="W7803"/>
      <c r="X7803"/>
      <c r="Y7803"/>
      <c r="Z7803"/>
      <c r="AA7803"/>
      <c r="AB7803"/>
      <c r="AC7803"/>
      <c r="AD7803"/>
      <c r="AE7803"/>
    </row>
    <row r="7804" spans="1:31" x14ac:dyDescent="0.2">
      <c r="A7804"/>
      <c r="B7804"/>
      <c r="C780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S7804"/>
      <c r="T7804"/>
      <c r="U7804"/>
      <c r="V7804"/>
      <c r="W7804"/>
      <c r="X7804"/>
      <c r="Y7804"/>
      <c r="Z7804"/>
      <c r="AA7804"/>
      <c r="AB7804"/>
      <c r="AC7804"/>
      <c r="AD7804"/>
      <c r="AE7804"/>
    </row>
    <row r="7805" spans="1:31" x14ac:dyDescent="0.2">
      <c r="A7805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S7805"/>
      <c r="T7805"/>
      <c r="U7805"/>
      <c r="V7805"/>
      <c r="W7805"/>
      <c r="X7805"/>
      <c r="Y7805"/>
      <c r="Z7805"/>
      <c r="AA7805"/>
      <c r="AB7805"/>
      <c r="AC7805"/>
      <c r="AD7805"/>
      <c r="AE7805"/>
    </row>
    <row r="7806" spans="1:31" x14ac:dyDescent="0.2">
      <c r="A7806"/>
      <c r="B7806"/>
      <c r="C7806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S7806"/>
      <c r="T7806"/>
      <c r="U7806"/>
      <c r="V7806"/>
      <c r="W7806"/>
      <c r="X7806"/>
      <c r="Y7806"/>
      <c r="Z7806"/>
      <c r="AA7806"/>
      <c r="AB7806"/>
      <c r="AC7806"/>
      <c r="AD7806"/>
      <c r="AE7806"/>
    </row>
    <row r="7807" spans="1:31" x14ac:dyDescent="0.2">
      <c r="A7807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S7807"/>
      <c r="T7807"/>
      <c r="U7807"/>
      <c r="V7807"/>
      <c r="W7807"/>
      <c r="X7807"/>
      <c r="Y7807"/>
      <c r="Z7807"/>
      <c r="AA7807"/>
      <c r="AB7807"/>
      <c r="AC7807"/>
      <c r="AD7807"/>
      <c r="AE7807"/>
    </row>
    <row r="7808" spans="1:31" x14ac:dyDescent="0.2">
      <c r="A780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S7808"/>
      <c r="T7808"/>
      <c r="U7808"/>
      <c r="V7808"/>
      <c r="W7808"/>
      <c r="X7808"/>
      <c r="Y7808"/>
      <c r="Z7808"/>
      <c r="AA7808"/>
      <c r="AB7808"/>
      <c r="AC7808"/>
      <c r="AD7808"/>
      <c r="AE7808"/>
    </row>
    <row r="7809" spans="1:31" x14ac:dyDescent="0.2">
      <c r="A7809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S7809"/>
      <c r="T7809"/>
      <c r="U7809"/>
      <c r="V7809"/>
      <c r="W7809"/>
      <c r="X7809"/>
      <c r="Y7809"/>
      <c r="Z7809"/>
      <c r="AA7809"/>
      <c r="AB7809"/>
      <c r="AC7809"/>
      <c r="AD7809"/>
      <c r="AE7809"/>
    </row>
    <row r="7810" spans="1:31" x14ac:dyDescent="0.2">
      <c r="A7810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S7810"/>
      <c r="T7810"/>
      <c r="U7810"/>
      <c r="V7810"/>
      <c r="W7810"/>
      <c r="X7810"/>
      <c r="Y7810"/>
      <c r="Z7810"/>
      <c r="AA7810"/>
      <c r="AB7810"/>
      <c r="AC7810"/>
      <c r="AD7810"/>
      <c r="AE7810"/>
    </row>
    <row r="7811" spans="1:31" x14ac:dyDescent="0.2">
      <c r="A7811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S7811"/>
      <c r="T7811"/>
      <c r="U7811"/>
      <c r="V7811"/>
      <c r="W7811"/>
      <c r="X7811"/>
      <c r="Y7811"/>
      <c r="Z7811"/>
      <c r="AA7811"/>
      <c r="AB7811"/>
      <c r="AC7811"/>
      <c r="AD7811"/>
      <c r="AE7811"/>
    </row>
    <row r="7812" spans="1:31" x14ac:dyDescent="0.2">
      <c r="A7812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S7812"/>
      <c r="T7812"/>
      <c r="U7812"/>
      <c r="V7812"/>
      <c r="W7812"/>
      <c r="X7812"/>
      <c r="Y7812"/>
      <c r="Z7812"/>
      <c r="AA7812"/>
      <c r="AB7812"/>
      <c r="AC7812"/>
      <c r="AD7812"/>
      <c r="AE7812"/>
    </row>
    <row r="7813" spans="1:31" x14ac:dyDescent="0.2">
      <c r="A7813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S7813"/>
      <c r="T7813"/>
      <c r="U7813"/>
      <c r="V7813"/>
      <c r="W7813"/>
      <c r="X7813"/>
      <c r="Y7813"/>
      <c r="Z7813"/>
      <c r="AA7813"/>
      <c r="AB7813"/>
      <c r="AC7813"/>
      <c r="AD7813"/>
      <c r="AE7813"/>
    </row>
    <row r="7814" spans="1:31" x14ac:dyDescent="0.2">
      <c r="A7814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S7814"/>
      <c r="T7814"/>
      <c r="U7814"/>
      <c r="V7814"/>
      <c r="W7814"/>
      <c r="X7814"/>
      <c r="Y7814"/>
      <c r="Z7814"/>
      <c r="AA7814"/>
      <c r="AB7814"/>
      <c r="AC7814"/>
      <c r="AD7814"/>
      <c r="AE7814"/>
    </row>
    <row r="7815" spans="1:31" x14ac:dyDescent="0.2">
      <c r="A7815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S7815"/>
      <c r="T7815"/>
      <c r="U7815"/>
      <c r="V7815"/>
      <c r="W7815"/>
      <c r="X7815"/>
      <c r="Y7815"/>
      <c r="Z7815"/>
      <c r="AA7815"/>
      <c r="AB7815"/>
      <c r="AC7815"/>
      <c r="AD7815"/>
      <c r="AE7815"/>
    </row>
    <row r="7816" spans="1:31" x14ac:dyDescent="0.2">
      <c r="A7816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S7816"/>
      <c r="T7816"/>
      <c r="U7816"/>
      <c r="V7816"/>
      <c r="W7816"/>
      <c r="X7816"/>
      <c r="Y7816"/>
      <c r="Z7816"/>
      <c r="AA7816"/>
      <c r="AB7816"/>
      <c r="AC7816"/>
      <c r="AD7816"/>
      <c r="AE7816"/>
    </row>
    <row r="7817" spans="1:31" x14ac:dyDescent="0.2">
      <c r="A7817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S7817"/>
      <c r="T7817"/>
      <c r="U7817"/>
      <c r="V7817"/>
      <c r="W7817"/>
      <c r="X7817"/>
      <c r="Y7817"/>
      <c r="Z7817"/>
      <c r="AA7817"/>
      <c r="AB7817"/>
      <c r="AC7817"/>
      <c r="AD7817"/>
      <c r="AE7817"/>
    </row>
    <row r="7818" spans="1:31" x14ac:dyDescent="0.2">
      <c r="A781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S7818"/>
      <c r="T7818"/>
      <c r="U7818"/>
      <c r="V7818"/>
      <c r="W7818"/>
      <c r="X7818"/>
      <c r="Y7818"/>
      <c r="Z7818"/>
      <c r="AA7818"/>
      <c r="AB7818"/>
      <c r="AC7818"/>
      <c r="AD7818"/>
      <c r="AE7818"/>
    </row>
    <row r="7819" spans="1:31" x14ac:dyDescent="0.2">
      <c r="A7819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S7819"/>
      <c r="T7819"/>
      <c r="U7819"/>
      <c r="V7819"/>
      <c r="W7819"/>
      <c r="X7819"/>
      <c r="Y7819"/>
      <c r="Z7819"/>
      <c r="AA7819"/>
      <c r="AB7819"/>
      <c r="AC7819"/>
      <c r="AD7819"/>
      <c r="AE7819"/>
    </row>
    <row r="7820" spans="1:31" x14ac:dyDescent="0.2">
      <c r="A7820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S7820"/>
      <c r="T7820"/>
      <c r="U7820"/>
      <c r="V7820"/>
      <c r="W7820"/>
      <c r="X7820"/>
      <c r="Y7820"/>
      <c r="Z7820"/>
      <c r="AA7820"/>
      <c r="AB7820"/>
      <c r="AC7820"/>
      <c r="AD7820"/>
      <c r="AE7820"/>
    </row>
    <row r="7821" spans="1:31" x14ac:dyDescent="0.2">
      <c r="A7821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S7821"/>
      <c r="T7821"/>
      <c r="U7821"/>
      <c r="V7821"/>
      <c r="W7821"/>
      <c r="X7821"/>
      <c r="Y7821"/>
      <c r="Z7821"/>
      <c r="AA7821"/>
      <c r="AB7821"/>
      <c r="AC7821"/>
      <c r="AD7821"/>
      <c r="AE7821"/>
    </row>
    <row r="7822" spans="1:31" x14ac:dyDescent="0.2">
      <c r="A7822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S7822"/>
      <c r="T7822"/>
      <c r="U7822"/>
      <c r="V7822"/>
      <c r="W7822"/>
      <c r="X7822"/>
      <c r="Y7822"/>
      <c r="Z7822"/>
      <c r="AA7822"/>
      <c r="AB7822"/>
      <c r="AC7822"/>
      <c r="AD7822"/>
      <c r="AE7822"/>
    </row>
    <row r="7823" spans="1:31" x14ac:dyDescent="0.2">
      <c r="A7823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S7823"/>
      <c r="T7823"/>
      <c r="U7823"/>
      <c r="V7823"/>
      <c r="W7823"/>
      <c r="X7823"/>
      <c r="Y7823"/>
      <c r="Z7823"/>
      <c r="AA7823"/>
      <c r="AB7823"/>
      <c r="AC7823"/>
      <c r="AD7823"/>
      <c r="AE7823"/>
    </row>
    <row r="7824" spans="1:31" x14ac:dyDescent="0.2">
      <c r="A7824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S7824"/>
      <c r="T7824"/>
      <c r="U7824"/>
      <c r="V7824"/>
      <c r="W7824"/>
      <c r="X7824"/>
      <c r="Y7824"/>
      <c r="Z7824"/>
      <c r="AA7824"/>
      <c r="AB7824"/>
      <c r="AC7824"/>
      <c r="AD7824"/>
      <c r="AE7824"/>
    </row>
    <row r="7825" spans="1:31" x14ac:dyDescent="0.2">
      <c r="A7825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S7825"/>
      <c r="T7825"/>
      <c r="U7825"/>
      <c r="V7825"/>
      <c r="W7825"/>
      <c r="X7825"/>
      <c r="Y7825"/>
      <c r="Z7825"/>
      <c r="AA7825"/>
      <c r="AB7825"/>
      <c r="AC7825"/>
      <c r="AD7825"/>
      <c r="AE7825"/>
    </row>
    <row r="7826" spans="1:31" x14ac:dyDescent="0.2">
      <c r="A7826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S7826"/>
      <c r="T7826"/>
      <c r="U7826"/>
      <c r="V7826"/>
      <c r="W7826"/>
      <c r="X7826"/>
      <c r="Y7826"/>
      <c r="Z7826"/>
      <c r="AA7826"/>
      <c r="AB7826"/>
      <c r="AC7826"/>
      <c r="AD7826"/>
      <c r="AE7826"/>
    </row>
    <row r="7827" spans="1:31" x14ac:dyDescent="0.2">
      <c r="A7827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S7827"/>
      <c r="T7827"/>
      <c r="U7827"/>
      <c r="V7827"/>
      <c r="W7827"/>
      <c r="X7827"/>
      <c r="Y7827"/>
      <c r="Z7827"/>
      <c r="AA7827"/>
      <c r="AB7827"/>
      <c r="AC7827"/>
      <c r="AD7827"/>
      <c r="AE7827"/>
    </row>
    <row r="7828" spans="1:31" x14ac:dyDescent="0.2">
      <c r="A782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S7828"/>
      <c r="T7828"/>
      <c r="U7828"/>
      <c r="V7828"/>
      <c r="W7828"/>
      <c r="X7828"/>
      <c r="Y7828"/>
      <c r="Z7828"/>
      <c r="AA7828"/>
      <c r="AB7828"/>
      <c r="AC7828"/>
      <c r="AD7828"/>
      <c r="AE7828"/>
    </row>
    <row r="7829" spans="1:31" x14ac:dyDescent="0.2">
      <c r="A7829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S7829"/>
      <c r="T7829"/>
      <c r="U7829"/>
      <c r="V7829"/>
      <c r="W7829"/>
      <c r="X7829"/>
      <c r="Y7829"/>
      <c r="Z7829"/>
      <c r="AA7829"/>
      <c r="AB7829"/>
      <c r="AC7829"/>
      <c r="AD7829"/>
      <c r="AE7829"/>
    </row>
    <row r="7830" spans="1:31" x14ac:dyDescent="0.2">
      <c r="A7830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S7830"/>
      <c r="T7830"/>
      <c r="U7830"/>
      <c r="V7830"/>
      <c r="W7830"/>
      <c r="X7830"/>
      <c r="Y7830"/>
      <c r="Z7830"/>
      <c r="AA7830"/>
      <c r="AB7830"/>
      <c r="AC7830"/>
      <c r="AD7830"/>
      <c r="AE7830"/>
    </row>
    <row r="7831" spans="1:31" x14ac:dyDescent="0.2">
      <c r="A7831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S7831"/>
      <c r="T7831"/>
      <c r="U7831"/>
      <c r="V7831"/>
      <c r="W7831"/>
      <c r="X7831"/>
      <c r="Y7831"/>
      <c r="Z7831"/>
      <c r="AA7831"/>
      <c r="AB7831"/>
      <c r="AC7831"/>
      <c r="AD7831"/>
      <c r="AE7831"/>
    </row>
    <row r="7832" spans="1:31" x14ac:dyDescent="0.2">
      <c r="A7832"/>
      <c r="B7832"/>
      <c r="C7832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S7832"/>
      <c r="T7832"/>
      <c r="U7832"/>
      <c r="V7832"/>
      <c r="W7832"/>
      <c r="X7832"/>
      <c r="Y7832"/>
      <c r="Z7832"/>
      <c r="AA7832"/>
      <c r="AB7832"/>
      <c r="AC7832"/>
      <c r="AD7832"/>
      <c r="AE7832"/>
    </row>
    <row r="7833" spans="1:31" x14ac:dyDescent="0.2">
      <c r="A7833"/>
      <c r="B7833"/>
      <c r="C7833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S7833"/>
      <c r="T7833"/>
      <c r="U7833"/>
      <c r="V7833"/>
      <c r="W7833"/>
      <c r="X7833"/>
      <c r="Y7833"/>
      <c r="Z7833"/>
      <c r="AA7833"/>
      <c r="AB7833"/>
      <c r="AC7833"/>
      <c r="AD7833"/>
      <c r="AE7833"/>
    </row>
    <row r="7834" spans="1:31" x14ac:dyDescent="0.2">
      <c r="A7834"/>
      <c r="B7834"/>
      <c r="C783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S7834"/>
      <c r="T7834"/>
      <c r="U7834"/>
      <c r="V7834"/>
      <c r="W7834"/>
      <c r="X7834"/>
      <c r="Y7834"/>
      <c r="Z7834"/>
      <c r="AA7834"/>
      <c r="AB7834"/>
      <c r="AC7834"/>
      <c r="AD7834"/>
      <c r="AE7834"/>
    </row>
    <row r="7835" spans="1:31" x14ac:dyDescent="0.2">
      <c r="A7835"/>
      <c r="B7835"/>
      <c r="C7835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S7835"/>
      <c r="T7835"/>
      <c r="U7835"/>
      <c r="V7835"/>
      <c r="W7835"/>
      <c r="X7835"/>
      <c r="Y7835"/>
      <c r="Z7835"/>
      <c r="AA7835"/>
      <c r="AB7835"/>
      <c r="AC7835"/>
      <c r="AD7835"/>
      <c r="AE7835"/>
    </row>
    <row r="7836" spans="1:31" x14ac:dyDescent="0.2">
      <c r="A7836"/>
      <c r="B7836"/>
      <c r="C7836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S7836"/>
      <c r="T7836"/>
      <c r="U7836"/>
      <c r="V7836"/>
      <c r="W7836"/>
      <c r="X7836"/>
      <c r="Y7836"/>
      <c r="Z7836"/>
      <c r="AA7836"/>
      <c r="AB7836"/>
      <c r="AC7836"/>
      <c r="AD7836"/>
      <c r="AE7836"/>
    </row>
    <row r="7837" spans="1:31" x14ac:dyDescent="0.2">
      <c r="A7837"/>
      <c r="B7837"/>
      <c r="C7837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S7837"/>
      <c r="T7837"/>
      <c r="U7837"/>
      <c r="V7837"/>
      <c r="W7837"/>
      <c r="X7837"/>
      <c r="Y7837"/>
      <c r="Z7837"/>
      <c r="AA7837"/>
      <c r="AB7837"/>
      <c r="AC7837"/>
      <c r="AD7837"/>
      <c r="AE7837"/>
    </row>
    <row r="7838" spans="1:31" x14ac:dyDescent="0.2">
      <c r="A7838"/>
      <c r="B7838"/>
      <c r="C7838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S7838"/>
      <c r="T7838"/>
      <c r="U7838"/>
      <c r="V7838"/>
      <c r="W7838"/>
      <c r="X7838"/>
      <c r="Y7838"/>
      <c r="Z7838"/>
      <c r="AA7838"/>
      <c r="AB7838"/>
      <c r="AC7838"/>
      <c r="AD7838"/>
      <c r="AE7838"/>
    </row>
    <row r="7839" spans="1:31" x14ac:dyDescent="0.2">
      <c r="A7839"/>
      <c r="B7839"/>
      <c r="C7839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S7839"/>
      <c r="T7839"/>
      <c r="U7839"/>
      <c r="V7839"/>
      <c r="W7839"/>
      <c r="X7839"/>
      <c r="Y7839"/>
      <c r="Z7839"/>
      <c r="AA7839"/>
      <c r="AB7839"/>
      <c r="AC7839"/>
      <c r="AD7839"/>
      <c r="AE7839"/>
    </row>
    <row r="7840" spans="1:31" x14ac:dyDescent="0.2">
      <c r="A7840"/>
      <c r="B7840"/>
      <c r="C7840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S7840"/>
      <c r="T7840"/>
      <c r="U7840"/>
      <c r="V7840"/>
      <c r="W7840"/>
      <c r="X7840"/>
      <c r="Y7840"/>
      <c r="Z7840"/>
      <c r="AA7840"/>
      <c r="AB7840"/>
      <c r="AC7840"/>
      <c r="AD7840"/>
      <c r="AE7840"/>
    </row>
    <row r="7841" spans="1:31" x14ac:dyDescent="0.2">
      <c r="A7841"/>
      <c r="B7841"/>
      <c r="C7841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S7841"/>
      <c r="T7841"/>
      <c r="U7841"/>
      <c r="V7841"/>
      <c r="W7841"/>
      <c r="X7841"/>
      <c r="Y7841"/>
      <c r="Z7841"/>
      <c r="AA7841"/>
      <c r="AB7841"/>
      <c r="AC7841"/>
      <c r="AD7841"/>
      <c r="AE7841"/>
    </row>
    <row r="7842" spans="1:31" x14ac:dyDescent="0.2">
      <c r="A7842"/>
      <c r="B7842"/>
      <c r="C7842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S7842"/>
      <c r="T7842"/>
      <c r="U7842"/>
      <c r="V7842"/>
      <c r="W7842"/>
      <c r="X7842"/>
      <c r="Y7842"/>
      <c r="Z7842"/>
      <c r="AA7842"/>
      <c r="AB7842"/>
      <c r="AC7842"/>
      <c r="AD7842"/>
      <c r="AE7842"/>
    </row>
    <row r="7843" spans="1:31" x14ac:dyDescent="0.2">
      <c r="A7843"/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S7843"/>
      <c r="T7843"/>
      <c r="U7843"/>
      <c r="V7843"/>
      <c r="W7843"/>
      <c r="X7843"/>
      <c r="Y7843"/>
      <c r="Z7843"/>
      <c r="AA7843"/>
      <c r="AB7843"/>
      <c r="AC7843"/>
      <c r="AD7843"/>
      <c r="AE7843"/>
    </row>
    <row r="7844" spans="1:31" x14ac:dyDescent="0.2">
      <c r="A7844"/>
      <c r="B7844"/>
      <c r="C784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S7844"/>
      <c r="T7844"/>
      <c r="U7844"/>
      <c r="V7844"/>
      <c r="W7844"/>
      <c r="X7844"/>
      <c r="Y7844"/>
      <c r="Z7844"/>
      <c r="AA7844"/>
      <c r="AB7844"/>
      <c r="AC7844"/>
      <c r="AD7844"/>
      <c r="AE7844"/>
    </row>
    <row r="7845" spans="1:31" x14ac:dyDescent="0.2">
      <c r="A7845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S7845"/>
      <c r="T7845"/>
      <c r="U7845"/>
      <c r="V7845"/>
      <c r="W7845"/>
      <c r="X7845"/>
      <c r="Y7845"/>
      <c r="Z7845"/>
      <c r="AA7845"/>
      <c r="AB7845"/>
      <c r="AC7845"/>
      <c r="AD7845"/>
      <c r="AE7845"/>
    </row>
    <row r="7846" spans="1:31" x14ac:dyDescent="0.2">
      <c r="A7846"/>
      <c r="B7846"/>
      <c r="C7846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S7846"/>
      <c r="T7846"/>
      <c r="U7846"/>
      <c r="V7846"/>
      <c r="W7846"/>
      <c r="X7846"/>
      <c r="Y7846"/>
      <c r="Z7846"/>
      <c r="AA7846"/>
      <c r="AB7846"/>
      <c r="AC7846"/>
      <c r="AD7846"/>
      <c r="AE7846"/>
    </row>
    <row r="7847" spans="1:31" x14ac:dyDescent="0.2">
      <c r="A7847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S7847"/>
      <c r="T7847"/>
      <c r="U7847"/>
      <c r="V7847"/>
      <c r="W7847"/>
      <c r="X7847"/>
      <c r="Y7847"/>
      <c r="Z7847"/>
      <c r="AA7847"/>
      <c r="AB7847"/>
      <c r="AC7847"/>
      <c r="AD7847"/>
      <c r="AE7847"/>
    </row>
    <row r="7848" spans="1:31" x14ac:dyDescent="0.2">
      <c r="A784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S7848"/>
      <c r="T7848"/>
      <c r="U7848"/>
      <c r="V7848"/>
      <c r="W7848"/>
      <c r="X7848"/>
      <c r="Y7848"/>
      <c r="Z7848"/>
      <c r="AA7848"/>
      <c r="AB7848"/>
      <c r="AC7848"/>
      <c r="AD7848"/>
      <c r="AE7848"/>
    </row>
    <row r="7849" spans="1:31" x14ac:dyDescent="0.2">
      <c r="A7849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S7849"/>
      <c r="T7849"/>
      <c r="U7849"/>
      <c r="V7849"/>
      <c r="W7849"/>
      <c r="X7849"/>
      <c r="Y7849"/>
      <c r="Z7849"/>
      <c r="AA7849"/>
      <c r="AB7849"/>
      <c r="AC7849"/>
      <c r="AD7849"/>
      <c r="AE7849"/>
    </row>
    <row r="7850" spans="1:31" x14ac:dyDescent="0.2">
      <c r="A7850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S7850"/>
      <c r="T7850"/>
      <c r="U7850"/>
      <c r="V7850"/>
      <c r="W7850"/>
      <c r="X7850"/>
      <c r="Y7850"/>
      <c r="Z7850"/>
      <c r="AA7850"/>
      <c r="AB7850"/>
      <c r="AC7850"/>
      <c r="AD7850"/>
      <c r="AE7850"/>
    </row>
    <row r="7851" spans="1:31" x14ac:dyDescent="0.2">
      <c r="A7851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S7851"/>
      <c r="T7851"/>
      <c r="U7851"/>
      <c r="V7851"/>
      <c r="W7851"/>
      <c r="X7851"/>
      <c r="Y7851"/>
      <c r="Z7851"/>
      <c r="AA7851"/>
      <c r="AB7851"/>
      <c r="AC7851"/>
      <c r="AD7851"/>
      <c r="AE7851"/>
    </row>
    <row r="7852" spans="1:31" x14ac:dyDescent="0.2">
      <c r="A7852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S7852"/>
      <c r="T7852"/>
      <c r="U7852"/>
      <c r="V7852"/>
      <c r="W7852"/>
      <c r="X7852"/>
      <c r="Y7852"/>
      <c r="Z7852"/>
      <c r="AA7852"/>
      <c r="AB7852"/>
      <c r="AC7852"/>
      <c r="AD7852"/>
      <c r="AE7852"/>
    </row>
    <row r="7853" spans="1:31" x14ac:dyDescent="0.2">
      <c r="A7853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S7853"/>
      <c r="T7853"/>
      <c r="U7853"/>
      <c r="V7853"/>
      <c r="W7853"/>
      <c r="X7853"/>
      <c r="Y7853"/>
      <c r="Z7853"/>
      <c r="AA7853"/>
      <c r="AB7853"/>
      <c r="AC7853"/>
      <c r="AD7853"/>
      <c r="AE7853"/>
    </row>
    <row r="7854" spans="1:31" x14ac:dyDescent="0.2">
      <c r="A7854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S7854"/>
      <c r="T7854"/>
      <c r="U7854"/>
      <c r="V7854"/>
      <c r="W7854"/>
      <c r="X7854"/>
      <c r="Y7854"/>
      <c r="Z7854"/>
      <c r="AA7854"/>
      <c r="AB7854"/>
      <c r="AC7854"/>
      <c r="AD7854"/>
      <c r="AE7854"/>
    </row>
    <row r="7855" spans="1:31" x14ac:dyDescent="0.2">
      <c r="A7855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S7855"/>
      <c r="T7855"/>
      <c r="U7855"/>
      <c r="V7855"/>
      <c r="W7855"/>
      <c r="X7855"/>
      <c r="Y7855"/>
      <c r="Z7855"/>
      <c r="AA7855"/>
      <c r="AB7855"/>
      <c r="AC7855"/>
      <c r="AD7855"/>
      <c r="AE7855"/>
    </row>
    <row r="7856" spans="1:31" x14ac:dyDescent="0.2">
      <c r="A7856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S7856"/>
      <c r="T7856"/>
      <c r="U7856"/>
      <c r="V7856"/>
      <c r="W7856"/>
      <c r="X7856"/>
      <c r="Y7856"/>
      <c r="Z7856"/>
      <c r="AA7856"/>
      <c r="AB7856"/>
      <c r="AC7856"/>
      <c r="AD7856"/>
      <c r="AE7856"/>
    </row>
    <row r="7857" spans="1:31" x14ac:dyDescent="0.2">
      <c r="A7857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S7857"/>
      <c r="T7857"/>
      <c r="U7857"/>
      <c r="V7857"/>
      <c r="W7857"/>
      <c r="X7857"/>
      <c r="Y7857"/>
      <c r="Z7857"/>
      <c r="AA7857"/>
      <c r="AB7857"/>
      <c r="AC7857"/>
      <c r="AD7857"/>
      <c r="AE7857"/>
    </row>
    <row r="7858" spans="1:31" x14ac:dyDescent="0.2">
      <c r="A785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S7858"/>
      <c r="T7858"/>
      <c r="U7858"/>
      <c r="V7858"/>
      <c r="W7858"/>
      <c r="X7858"/>
      <c r="Y7858"/>
      <c r="Z7858"/>
      <c r="AA7858"/>
      <c r="AB7858"/>
      <c r="AC7858"/>
      <c r="AD7858"/>
      <c r="AE7858"/>
    </row>
    <row r="7859" spans="1:31" x14ac:dyDescent="0.2">
      <c r="A7859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S7859"/>
      <c r="T7859"/>
      <c r="U7859"/>
      <c r="V7859"/>
      <c r="W7859"/>
      <c r="X7859"/>
      <c r="Y7859"/>
      <c r="Z7859"/>
      <c r="AA7859"/>
      <c r="AB7859"/>
      <c r="AC7859"/>
      <c r="AD7859"/>
      <c r="AE7859"/>
    </row>
    <row r="7860" spans="1:31" x14ac:dyDescent="0.2">
      <c r="A7860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S7860"/>
      <c r="T7860"/>
      <c r="U7860"/>
      <c r="V7860"/>
      <c r="W7860"/>
      <c r="X7860"/>
      <c r="Y7860"/>
      <c r="Z7860"/>
      <c r="AA7860"/>
      <c r="AB7860"/>
      <c r="AC7860"/>
      <c r="AD7860"/>
      <c r="AE7860"/>
    </row>
    <row r="7861" spans="1:31" x14ac:dyDescent="0.2">
      <c r="A7861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S7861"/>
      <c r="T7861"/>
      <c r="U7861"/>
      <c r="V7861"/>
      <c r="W7861"/>
      <c r="X7861"/>
      <c r="Y7861"/>
      <c r="Z7861"/>
      <c r="AA7861"/>
      <c r="AB7861"/>
      <c r="AC7861"/>
      <c r="AD7861"/>
      <c r="AE7861"/>
    </row>
    <row r="7862" spans="1:31" x14ac:dyDescent="0.2">
      <c r="A7862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S7862"/>
      <c r="T7862"/>
      <c r="U7862"/>
      <c r="V7862"/>
      <c r="W7862"/>
      <c r="X7862"/>
      <c r="Y7862"/>
      <c r="Z7862"/>
      <c r="AA7862"/>
      <c r="AB7862"/>
      <c r="AC7862"/>
      <c r="AD7862"/>
      <c r="AE7862"/>
    </row>
    <row r="7863" spans="1:31" x14ac:dyDescent="0.2">
      <c r="A7863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S7863"/>
      <c r="T7863"/>
      <c r="U7863"/>
      <c r="V7863"/>
      <c r="W7863"/>
      <c r="X7863"/>
      <c r="Y7863"/>
      <c r="Z7863"/>
      <c r="AA7863"/>
      <c r="AB7863"/>
      <c r="AC7863"/>
      <c r="AD7863"/>
      <c r="AE7863"/>
    </row>
    <row r="7864" spans="1:31" x14ac:dyDescent="0.2">
      <c r="A7864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S7864"/>
      <c r="T7864"/>
      <c r="U7864"/>
      <c r="V7864"/>
      <c r="W7864"/>
      <c r="X7864"/>
      <c r="Y7864"/>
      <c r="Z7864"/>
      <c r="AA7864"/>
      <c r="AB7864"/>
      <c r="AC7864"/>
      <c r="AD7864"/>
      <c r="AE7864"/>
    </row>
    <row r="7865" spans="1:31" x14ac:dyDescent="0.2">
      <c r="A7865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S7865"/>
      <c r="T7865"/>
      <c r="U7865"/>
      <c r="V7865"/>
      <c r="W7865"/>
      <c r="X7865"/>
      <c r="Y7865"/>
      <c r="Z7865"/>
      <c r="AA7865"/>
      <c r="AB7865"/>
      <c r="AC7865"/>
      <c r="AD7865"/>
      <c r="AE7865"/>
    </row>
    <row r="7866" spans="1:31" x14ac:dyDescent="0.2">
      <c r="A7866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S7866"/>
      <c r="T7866"/>
      <c r="U7866"/>
      <c r="V7866"/>
      <c r="W7866"/>
      <c r="X7866"/>
      <c r="Y7866"/>
      <c r="Z7866"/>
      <c r="AA7866"/>
      <c r="AB7866"/>
      <c r="AC7866"/>
      <c r="AD7866"/>
      <c r="AE7866"/>
    </row>
    <row r="7867" spans="1:31" x14ac:dyDescent="0.2">
      <c r="A7867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S7867"/>
      <c r="T7867"/>
      <c r="U7867"/>
      <c r="V7867"/>
      <c r="W7867"/>
      <c r="X7867"/>
      <c r="Y7867"/>
      <c r="Z7867"/>
      <c r="AA7867"/>
      <c r="AB7867"/>
      <c r="AC7867"/>
      <c r="AD7867"/>
      <c r="AE7867"/>
    </row>
    <row r="7868" spans="1:31" x14ac:dyDescent="0.2">
      <c r="A786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S7868"/>
      <c r="T7868"/>
      <c r="U7868"/>
      <c r="V7868"/>
      <c r="W7868"/>
      <c r="X7868"/>
      <c r="Y7868"/>
      <c r="Z7868"/>
      <c r="AA7868"/>
      <c r="AB7868"/>
      <c r="AC7868"/>
      <c r="AD7868"/>
      <c r="AE7868"/>
    </row>
    <row r="7869" spans="1:31" x14ac:dyDescent="0.2">
      <c r="A7869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S7869"/>
      <c r="T7869"/>
      <c r="U7869"/>
      <c r="V7869"/>
      <c r="W7869"/>
      <c r="X7869"/>
      <c r="Y7869"/>
      <c r="Z7869"/>
      <c r="AA7869"/>
      <c r="AB7869"/>
      <c r="AC7869"/>
      <c r="AD7869"/>
      <c r="AE7869"/>
    </row>
    <row r="7870" spans="1:31" x14ac:dyDescent="0.2">
      <c r="A7870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S7870"/>
      <c r="T7870"/>
      <c r="U7870"/>
      <c r="V7870"/>
      <c r="W7870"/>
      <c r="X7870"/>
      <c r="Y7870"/>
      <c r="Z7870"/>
      <c r="AA7870"/>
      <c r="AB7870"/>
      <c r="AC7870"/>
      <c r="AD7870"/>
      <c r="AE7870"/>
    </row>
    <row r="7871" spans="1:31" x14ac:dyDescent="0.2">
      <c r="A7871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S7871"/>
      <c r="T7871"/>
      <c r="U7871"/>
      <c r="V7871"/>
      <c r="W7871"/>
      <c r="X7871"/>
      <c r="Y7871"/>
      <c r="Z7871"/>
      <c r="AA7871"/>
      <c r="AB7871"/>
      <c r="AC7871"/>
      <c r="AD7871"/>
      <c r="AE7871"/>
    </row>
    <row r="7872" spans="1:31" x14ac:dyDescent="0.2">
      <c r="A7872"/>
      <c r="B7872"/>
      <c r="C7872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S7872"/>
      <c r="T7872"/>
      <c r="U7872"/>
      <c r="V7872"/>
      <c r="W7872"/>
      <c r="X7872"/>
      <c r="Y7872"/>
      <c r="Z7872"/>
      <c r="AA7872"/>
      <c r="AB7872"/>
      <c r="AC7872"/>
      <c r="AD7872"/>
      <c r="AE7872"/>
    </row>
    <row r="7873" spans="1:31" x14ac:dyDescent="0.2">
      <c r="A7873"/>
      <c r="B7873"/>
      <c r="C7873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S7873"/>
      <c r="T7873"/>
      <c r="U7873"/>
      <c r="V7873"/>
      <c r="W7873"/>
      <c r="X7873"/>
      <c r="Y7873"/>
      <c r="Z7873"/>
      <c r="AA7873"/>
      <c r="AB7873"/>
      <c r="AC7873"/>
      <c r="AD7873"/>
      <c r="AE7873"/>
    </row>
    <row r="7874" spans="1:31" x14ac:dyDescent="0.2">
      <c r="A7874"/>
      <c r="B7874"/>
      <c r="C787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S7874"/>
      <c r="T7874"/>
      <c r="U7874"/>
      <c r="V7874"/>
      <c r="W7874"/>
      <c r="X7874"/>
      <c r="Y7874"/>
      <c r="Z7874"/>
      <c r="AA7874"/>
      <c r="AB7874"/>
      <c r="AC7874"/>
      <c r="AD7874"/>
      <c r="AE7874"/>
    </row>
    <row r="7875" spans="1:31" x14ac:dyDescent="0.2">
      <c r="A7875"/>
      <c r="B7875"/>
      <c r="C7875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S7875"/>
      <c r="T7875"/>
      <c r="U7875"/>
      <c r="V7875"/>
      <c r="W7875"/>
      <c r="X7875"/>
      <c r="Y7875"/>
      <c r="Z7875"/>
      <c r="AA7875"/>
      <c r="AB7875"/>
      <c r="AC7875"/>
      <c r="AD7875"/>
      <c r="AE7875"/>
    </row>
    <row r="7876" spans="1:31" x14ac:dyDescent="0.2">
      <c r="A7876"/>
      <c r="B7876"/>
      <c r="C7876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S7876"/>
      <c r="T7876"/>
      <c r="U7876"/>
      <c r="V7876"/>
      <c r="W7876"/>
      <c r="X7876"/>
      <c r="Y7876"/>
      <c r="Z7876"/>
      <c r="AA7876"/>
      <c r="AB7876"/>
      <c r="AC7876"/>
      <c r="AD7876"/>
      <c r="AE7876"/>
    </row>
    <row r="7877" spans="1:31" x14ac:dyDescent="0.2">
      <c r="A7877"/>
      <c r="B7877"/>
      <c r="C7877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S7877"/>
      <c r="T7877"/>
      <c r="U7877"/>
      <c r="V7877"/>
      <c r="W7877"/>
      <c r="X7877"/>
      <c r="Y7877"/>
      <c r="Z7877"/>
      <c r="AA7877"/>
      <c r="AB7877"/>
      <c r="AC7877"/>
      <c r="AD7877"/>
      <c r="AE7877"/>
    </row>
    <row r="7878" spans="1:31" x14ac:dyDescent="0.2">
      <c r="A7878"/>
      <c r="B7878"/>
      <c r="C7878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S7878"/>
      <c r="T7878"/>
      <c r="U7878"/>
      <c r="V7878"/>
      <c r="W7878"/>
      <c r="X7878"/>
      <c r="Y7878"/>
      <c r="Z7878"/>
      <c r="AA7878"/>
      <c r="AB7878"/>
      <c r="AC7878"/>
      <c r="AD7878"/>
      <c r="AE7878"/>
    </row>
    <row r="7879" spans="1:31" x14ac:dyDescent="0.2">
      <c r="A7879"/>
      <c r="B7879"/>
      <c r="C7879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S7879"/>
      <c r="T7879"/>
      <c r="U7879"/>
      <c r="V7879"/>
      <c r="W7879"/>
      <c r="X7879"/>
      <c r="Y7879"/>
      <c r="Z7879"/>
      <c r="AA7879"/>
      <c r="AB7879"/>
      <c r="AC7879"/>
      <c r="AD7879"/>
      <c r="AE7879"/>
    </row>
    <row r="7880" spans="1:31" x14ac:dyDescent="0.2">
      <c r="A7880"/>
      <c r="B7880"/>
      <c r="C7880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S7880"/>
      <c r="T7880"/>
      <c r="U7880"/>
      <c r="V7880"/>
      <c r="W7880"/>
      <c r="X7880"/>
      <c r="Y7880"/>
      <c r="Z7880"/>
      <c r="AA7880"/>
      <c r="AB7880"/>
      <c r="AC7880"/>
      <c r="AD7880"/>
      <c r="AE7880"/>
    </row>
    <row r="7881" spans="1:31" x14ac:dyDescent="0.2">
      <c r="A7881"/>
      <c r="B7881"/>
      <c r="C7881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S7881"/>
      <c r="T7881"/>
      <c r="U7881"/>
      <c r="V7881"/>
      <c r="W7881"/>
      <c r="X7881"/>
      <c r="Y7881"/>
      <c r="Z7881"/>
      <c r="AA7881"/>
      <c r="AB7881"/>
      <c r="AC7881"/>
      <c r="AD7881"/>
      <c r="AE7881"/>
    </row>
    <row r="7882" spans="1:31" x14ac:dyDescent="0.2">
      <c r="A7882"/>
      <c r="B7882"/>
      <c r="C7882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S7882"/>
      <c r="T7882"/>
      <c r="U7882"/>
      <c r="V7882"/>
      <c r="W7882"/>
      <c r="X7882"/>
      <c r="Y7882"/>
      <c r="Z7882"/>
      <c r="AA7882"/>
      <c r="AB7882"/>
      <c r="AC7882"/>
      <c r="AD7882"/>
      <c r="AE7882"/>
    </row>
    <row r="7883" spans="1:31" x14ac:dyDescent="0.2">
      <c r="A7883"/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S7883"/>
      <c r="T7883"/>
      <c r="U7883"/>
      <c r="V7883"/>
      <c r="W7883"/>
      <c r="X7883"/>
      <c r="Y7883"/>
      <c r="Z7883"/>
      <c r="AA7883"/>
      <c r="AB7883"/>
      <c r="AC7883"/>
      <c r="AD7883"/>
      <c r="AE7883"/>
    </row>
    <row r="7884" spans="1:31" x14ac:dyDescent="0.2">
      <c r="A7884"/>
      <c r="B7884"/>
      <c r="C788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S7884"/>
      <c r="T7884"/>
      <c r="U7884"/>
      <c r="V7884"/>
      <c r="W7884"/>
      <c r="X7884"/>
      <c r="Y7884"/>
      <c r="Z7884"/>
      <c r="AA7884"/>
      <c r="AB7884"/>
      <c r="AC7884"/>
      <c r="AD7884"/>
      <c r="AE7884"/>
    </row>
    <row r="7885" spans="1:31" x14ac:dyDescent="0.2">
      <c r="A7885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S7885"/>
      <c r="T7885"/>
      <c r="U7885"/>
      <c r="V7885"/>
      <c r="W7885"/>
      <c r="X7885"/>
      <c r="Y7885"/>
      <c r="Z7885"/>
      <c r="AA7885"/>
      <c r="AB7885"/>
      <c r="AC7885"/>
      <c r="AD7885"/>
      <c r="AE7885"/>
    </row>
    <row r="7886" spans="1:31" x14ac:dyDescent="0.2">
      <c r="A7886"/>
      <c r="B7886"/>
      <c r="C7886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S7886"/>
      <c r="T7886"/>
      <c r="U7886"/>
      <c r="V7886"/>
      <c r="W7886"/>
      <c r="X7886"/>
      <c r="Y7886"/>
      <c r="Z7886"/>
      <c r="AA7886"/>
      <c r="AB7886"/>
      <c r="AC7886"/>
      <c r="AD7886"/>
      <c r="AE7886"/>
    </row>
    <row r="7887" spans="1:31" x14ac:dyDescent="0.2">
      <c r="A7887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S7887"/>
      <c r="T7887"/>
      <c r="U7887"/>
      <c r="V7887"/>
      <c r="W7887"/>
      <c r="X7887"/>
      <c r="Y7887"/>
      <c r="Z7887"/>
      <c r="AA7887"/>
      <c r="AB7887"/>
      <c r="AC7887"/>
      <c r="AD7887"/>
      <c r="AE7887"/>
    </row>
    <row r="7888" spans="1:31" x14ac:dyDescent="0.2">
      <c r="A788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S7888"/>
      <c r="T7888"/>
      <c r="U7888"/>
      <c r="V7888"/>
      <c r="W7888"/>
      <c r="X7888"/>
      <c r="Y7888"/>
      <c r="Z7888"/>
      <c r="AA7888"/>
      <c r="AB7888"/>
      <c r="AC7888"/>
      <c r="AD7888"/>
      <c r="AE7888"/>
    </row>
    <row r="7889" spans="1:31" x14ac:dyDescent="0.2">
      <c r="A7889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S7889"/>
      <c r="T7889"/>
      <c r="U7889"/>
      <c r="V7889"/>
      <c r="W7889"/>
      <c r="X7889"/>
      <c r="Y7889"/>
      <c r="Z7889"/>
      <c r="AA7889"/>
      <c r="AB7889"/>
      <c r="AC7889"/>
      <c r="AD7889"/>
      <c r="AE7889"/>
    </row>
    <row r="7890" spans="1:31" x14ac:dyDescent="0.2">
      <c r="A7890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S7890"/>
      <c r="T7890"/>
      <c r="U7890"/>
      <c r="V7890"/>
      <c r="W7890"/>
      <c r="X7890"/>
      <c r="Y7890"/>
      <c r="Z7890"/>
      <c r="AA7890"/>
      <c r="AB7890"/>
      <c r="AC7890"/>
      <c r="AD7890"/>
      <c r="AE7890"/>
    </row>
    <row r="7891" spans="1:31" x14ac:dyDescent="0.2">
      <c r="A7891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S7891"/>
      <c r="T7891"/>
      <c r="U7891"/>
      <c r="V7891"/>
      <c r="W7891"/>
      <c r="X7891"/>
      <c r="Y7891"/>
      <c r="Z7891"/>
      <c r="AA7891"/>
      <c r="AB7891"/>
      <c r="AC7891"/>
      <c r="AD7891"/>
      <c r="AE7891"/>
    </row>
    <row r="7892" spans="1:31" x14ac:dyDescent="0.2">
      <c r="A7892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S7892"/>
      <c r="T7892"/>
      <c r="U7892"/>
      <c r="V7892"/>
      <c r="W7892"/>
      <c r="X7892"/>
      <c r="Y7892"/>
      <c r="Z7892"/>
      <c r="AA7892"/>
      <c r="AB7892"/>
      <c r="AC7892"/>
      <c r="AD7892"/>
      <c r="AE7892"/>
    </row>
    <row r="7893" spans="1:31" x14ac:dyDescent="0.2">
      <c r="A7893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S7893"/>
      <c r="T7893"/>
      <c r="U7893"/>
      <c r="V7893"/>
      <c r="W7893"/>
      <c r="X7893"/>
      <c r="Y7893"/>
      <c r="Z7893"/>
      <c r="AA7893"/>
      <c r="AB7893"/>
      <c r="AC7893"/>
      <c r="AD7893"/>
      <c r="AE7893"/>
    </row>
    <row r="7894" spans="1:31" x14ac:dyDescent="0.2">
      <c r="A7894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S7894"/>
      <c r="T7894"/>
      <c r="U7894"/>
      <c r="V7894"/>
      <c r="W7894"/>
      <c r="X7894"/>
      <c r="Y7894"/>
      <c r="Z7894"/>
      <c r="AA7894"/>
      <c r="AB7894"/>
      <c r="AC7894"/>
      <c r="AD7894"/>
      <c r="AE7894"/>
    </row>
    <row r="7895" spans="1:31" x14ac:dyDescent="0.2">
      <c r="A7895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S7895"/>
      <c r="T7895"/>
      <c r="U7895"/>
      <c r="V7895"/>
      <c r="W7895"/>
      <c r="X7895"/>
      <c r="Y7895"/>
      <c r="Z7895"/>
      <c r="AA7895"/>
      <c r="AB7895"/>
      <c r="AC7895"/>
      <c r="AD7895"/>
      <c r="AE7895"/>
    </row>
    <row r="7896" spans="1:31" x14ac:dyDescent="0.2">
      <c r="A7896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S7896"/>
      <c r="T7896"/>
      <c r="U7896"/>
      <c r="V7896"/>
      <c r="W7896"/>
      <c r="X7896"/>
      <c r="Y7896"/>
      <c r="Z7896"/>
      <c r="AA7896"/>
      <c r="AB7896"/>
      <c r="AC7896"/>
      <c r="AD7896"/>
      <c r="AE7896"/>
    </row>
    <row r="7897" spans="1:31" x14ac:dyDescent="0.2">
      <c r="A7897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S7897"/>
      <c r="T7897"/>
      <c r="U7897"/>
      <c r="V7897"/>
      <c r="W7897"/>
      <c r="X7897"/>
      <c r="Y7897"/>
      <c r="Z7897"/>
      <c r="AA7897"/>
      <c r="AB7897"/>
      <c r="AC7897"/>
      <c r="AD7897"/>
      <c r="AE7897"/>
    </row>
    <row r="7898" spans="1:31" x14ac:dyDescent="0.2">
      <c r="A789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S7898"/>
      <c r="T7898"/>
      <c r="U7898"/>
      <c r="V7898"/>
      <c r="W7898"/>
      <c r="X7898"/>
      <c r="Y7898"/>
      <c r="Z7898"/>
      <c r="AA7898"/>
      <c r="AB7898"/>
      <c r="AC7898"/>
      <c r="AD7898"/>
      <c r="AE7898"/>
    </row>
    <row r="7899" spans="1:31" x14ac:dyDescent="0.2">
      <c r="A7899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S7899"/>
      <c r="T7899"/>
      <c r="U7899"/>
      <c r="V7899"/>
      <c r="W7899"/>
      <c r="X7899"/>
      <c r="Y7899"/>
      <c r="Z7899"/>
      <c r="AA7899"/>
      <c r="AB7899"/>
      <c r="AC7899"/>
      <c r="AD7899"/>
      <c r="AE7899"/>
    </row>
    <row r="7900" spans="1:31" x14ac:dyDescent="0.2">
      <c r="A7900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S7900"/>
      <c r="T7900"/>
      <c r="U7900"/>
      <c r="V7900"/>
      <c r="W7900"/>
      <c r="X7900"/>
      <c r="Y7900"/>
      <c r="Z7900"/>
      <c r="AA7900"/>
      <c r="AB7900"/>
      <c r="AC7900"/>
      <c r="AD7900"/>
      <c r="AE7900"/>
    </row>
    <row r="7901" spans="1:31" x14ac:dyDescent="0.2">
      <c r="A7901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S7901"/>
      <c r="T7901"/>
      <c r="U7901"/>
      <c r="V7901"/>
      <c r="W7901"/>
      <c r="X7901"/>
      <c r="Y7901"/>
      <c r="Z7901"/>
      <c r="AA7901"/>
      <c r="AB7901"/>
      <c r="AC7901"/>
      <c r="AD7901"/>
      <c r="AE7901"/>
    </row>
    <row r="7902" spans="1:31" x14ac:dyDescent="0.2">
      <c r="A7902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S7902"/>
      <c r="T7902"/>
      <c r="U7902"/>
      <c r="V7902"/>
      <c r="W7902"/>
      <c r="X7902"/>
      <c r="Y7902"/>
      <c r="Z7902"/>
      <c r="AA7902"/>
      <c r="AB7902"/>
      <c r="AC7902"/>
      <c r="AD7902"/>
      <c r="AE7902"/>
    </row>
    <row r="7903" spans="1:31" x14ac:dyDescent="0.2">
      <c r="A7903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S7903"/>
      <c r="T7903"/>
      <c r="U7903"/>
      <c r="V7903"/>
      <c r="W7903"/>
      <c r="X7903"/>
      <c r="Y7903"/>
      <c r="Z7903"/>
      <c r="AA7903"/>
      <c r="AB7903"/>
      <c r="AC7903"/>
      <c r="AD7903"/>
      <c r="AE7903"/>
    </row>
    <row r="7904" spans="1:31" x14ac:dyDescent="0.2">
      <c r="A7904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S7904"/>
      <c r="T7904"/>
      <c r="U7904"/>
      <c r="V7904"/>
      <c r="W7904"/>
      <c r="X7904"/>
      <c r="Y7904"/>
      <c r="Z7904"/>
      <c r="AA7904"/>
      <c r="AB7904"/>
      <c r="AC7904"/>
      <c r="AD7904"/>
      <c r="AE7904"/>
    </row>
  </sheetData>
  <sheetProtection algorithmName="SHA-512" hashValue="u+YXD4Zt2aBsr6LoHrk/WyiRKyPPMiFmtKJPjT8aZ8oec1e+R7GpxttTJV2tA4eH6A8iIvHSE33CpdSOXnYCgQ==" saltValue="FyacDRj1kw63A4mV63fC2g==" spinCount="100000" sheet="1" objects="1" scenarios="1"/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9E0020-716B-F840-8DEC-DF52FB3B7480}">
  <sheetPr codeName="Sheet2">
    <tabColor theme="4" tint="0.39997558519241921"/>
  </sheetPr>
  <dimension ref="A1:AE53"/>
  <sheetViews>
    <sheetView zoomScaleNormal="100" zoomScalePageLayoutView="130" workbookViewId="0">
      <selection activeCell="R1" sqref="R1:U1048576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4" width="14.1640625" customWidth="1"/>
    <col min="5" max="6" width="14.1640625" hidden="1" customWidth="1"/>
    <col min="7" max="10" width="14.1640625" customWidth="1"/>
    <col min="11" max="12" width="14.1640625" hidden="1" customWidth="1"/>
    <col min="13" max="17" width="14.1640625" customWidth="1"/>
    <col min="18" max="21" width="14.1640625" hidden="1" customWidth="1"/>
    <col min="22" max="35" width="14.1640625" customWidth="1"/>
    <col min="36" max="137" width="12.5" customWidth="1"/>
  </cols>
  <sheetData>
    <row r="1" spans="1:31" x14ac:dyDescent="0.2">
      <c r="A1" s="117" t="s">
        <v>8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</row>
    <row r="2" spans="1:31" x14ac:dyDescent="0.2">
      <c r="A2" s="118" t="s">
        <v>78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  <c r="AD2" s="117"/>
      <c r="AE2" s="117"/>
    </row>
    <row r="3" spans="1:31" ht="16" thickBot="1" x14ac:dyDescent="0.25">
      <c r="A3" s="117"/>
      <c r="B3" s="119"/>
      <c r="C3" s="117"/>
      <c r="D3" s="117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7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7"/>
      <c r="AC3" s="117"/>
      <c r="AD3" s="117"/>
      <c r="AE3" s="117"/>
    </row>
    <row r="4" spans="1:31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4"/>
      <c r="Z4" s="117"/>
      <c r="AA4" s="117"/>
      <c r="AB4" s="117"/>
      <c r="AC4" s="117"/>
      <c r="AD4" s="117"/>
      <c r="AE4" s="117"/>
    </row>
    <row r="5" spans="1:31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8"/>
      <c r="Z5" s="117"/>
      <c r="AA5" s="117"/>
      <c r="AB5" s="117"/>
      <c r="AC5" s="117"/>
      <c r="AD5" s="117"/>
      <c r="AE5" s="117"/>
    </row>
    <row r="6" spans="1:31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8"/>
      <c r="Z6" s="117"/>
      <c r="AA6" s="117"/>
      <c r="AB6" s="117"/>
      <c r="AC6" s="117"/>
      <c r="AD6" s="117"/>
      <c r="AE6" s="117"/>
    </row>
    <row r="7" spans="1:31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139" t="s">
        <v>135</v>
      </c>
      <c r="F7" s="139" t="s">
        <v>136</v>
      </c>
      <c r="G7" s="88" t="s">
        <v>86</v>
      </c>
      <c r="H7" s="88" t="s">
        <v>87</v>
      </c>
      <c r="I7" s="88" t="s">
        <v>88</v>
      </c>
      <c r="J7" s="88" t="s">
        <v>89</v>
      </c>
      <c r="K7" s="140" t="s">
        <v>137</v>
      </c>
      <c r="L7" s="140" t="s">
        <v>3</v>
      </c>
      <c r="M7" s="89" t="s">
        <v>138</v>
      </c>
      <c r="N7" s="90" t="s">
        <v>4</v>
      </c>
      <c r="O7" s="90" t="s">
        <v>5</v>
      </c>
      <c r="P7" s="90" t="s">
        <v>6</v>
      </c>
      <c r="Q7" s="90" t="s">
        <v>68</v>
      </c>
      <c r="R7" s="141" t="s">
        <v>139</v>
      </c>
      <c r="S7" s="141" t="s">
        <v>140</v>
      </c>
      <c r="T7" s="142" t="s">
        <v>69</v>
      </c>
      <c r="U7" s="142" t="s">
        <v>70</v>
      </c>
      <c r="V7" s="91" t="s">
        <v>9</v>
      </c>
      <c r="W7" s="91" t="s">
        <v>10</v>
      </c>
      <c r="X7" s="92" t="s">
        <v>71</v>
      </c>
      <c r="Y7" s="93" t="s">
        <v>72</v>
      </c>
      <c r="Z7" s="117"/>
      <c r="AA7" s="117"/>
      <c r="AB7" s="117"/>
      <c r="AC7" s="117"/>
      <c r="AD7" s="117"/>
      <c r="AE7" s="117"/>
    </row>
    <row r="8" spans="1:31" ht="20" customHeight="1" thickBot="1" x14ac:dyDescent="0.25">
      <c r="A8" s="167" t="str">
        <f>'TAS Oct 2019'!D2</f>
        <v>TGN</v>
      </c>
      <c r="B8" s="168" t="str">
        <f>'TAS Oct 2019'!F2</f>
        <v>Aurora</v>
      </c>
      <c r="C8" s="168" t="str">
        <f>'TAS Oct 2019'!G2</f>
        <v>Small business</v>
      </c>
      <c r="D8" s="189">
        <f>365*'TAS Oct 2019'!H2/100</f>
        <v>452.6</v>
      </c>
      <c r="E8" s="186">
        <f>IF('TAS Oct 2019'!AQ2=3,0.5,IF('TAS Oct 2019'!AQ2=2,0.33,0))</f>
        <v>0.5</v>
      </c>
      <c r="F8" s="188">
        <f>1-E8</f>
        <v>0.5</v>
      </c>
      <c r="G8" s="189">
        <f>IF('TAS Oct 2019'!K2="",($C$5*E8/'TAS Oct 2019'!AQ2*'TAS Oct 2019'!W2/100)*'TAS Oct 2019'!AQ2,IF($C$5*E8/'TAS Oct 2019'!AQ2&gt;='TAS Oct 2019'!L2,('TAS Oct 2019'!L2*'TAS Oct 2019'!W2/100)*'TAS Oct 2019'!AQ2,($C$5*E8/'TAS Oct 2019'!AQ2*'TAS Oct 2019'!W2/100)*'TAS Oct 2019'!AQ2))</f>
        <v>1910.0000000000002</v>
      </c>
      <c r="H8" s="98">
        <f>IF(AND('TAS Oct 2019'!P2&gt;0,'TAS Oct 2019'!O2&gt;0),IF(($C$5*E8/'TAS Oct 2019'!AQ2&lt;SUM('TAS Oct 2019'!L2:P2)),(0),($C$5*E8/'TAS Oct 2019'!AQ2-SUM('TAS Oct 2019'!L2:P2))*'TAS Oct 2019'!AB2/100)* 'TAS Oct 2019'!AQ2,IF(AND('TAS Oct 2019'!O2&gt;0,'TAS Oct 2019'!P2=""),IF(($C$5*E8/'TAS Oct 2019'!AQ2&lt; SUM('TAS Oct 2019'!L2:O2)),(0),($C$5*E8/'TAS Oct 2019'!AQ2-SUM('TAS Oct 2019'!L2:O2))*'TAS Oct 2019'!AA2/100)* 'TAS Oct 2019'!AQ2,IF(AND('TAS Oct 2019'!N2&gt;0,'TAS Oct 2019'!O2=""),IF(($C$5*E8/'TAS Oct 2019'!AQ2&lt; SUM('TAS Oct 2019'!L2:N2)),(0),($C$5*E8/'TAS Oct 2019'!AQ2-SUM('TAS Oct 2019'!L2:N2))*'TAS Oct 2019'!Z2/100)* 'TAS Oct 2019'!AQ2,IF(AND('TAS Oct 2019'!M2&gt;0,'TAS Oct 2019'!N2=""),IF(($C$5*E8/'TAS Oct 2019'!AQ2&lt;'TAS Oct 2019'!M2+'TAS Oct 2019'!L2),(0),(($C$5*E8/'TAS Oct 2019'!AQ2-('TAS Oct 2019'!M2+'TAS Oct 2019'!L2))*'TAS Oct 2019'!Y2/100))*'TAS Oct 2019'!AQ2,IF(AND('TAS Oct 2019'!L2&gt;0,'TAS Oct 2019'!M2=""&gt;0),IF(($C$5*E8/'TAS Oct 2019'!AQ2&lt;'TAS Oct 2019'!L2),(0),($C$5*E8/'TAS Oct 2019'!AQ2-'TAS Oct 2019'!L2)*'TAS Oct 2019'!X2/100)*'TAS Oct 2019'!AQ2,0)))))</f>
        <v>0</v>
      </c>
      <c r="I8" s="189">
        <f>IF('TAS Oct 2019'!K2="",($C$5*F8/'TAS Oct 2019'!AR2*'TAS Oct 2019'!AC2/100)*'TAS Oct 2019'!AR2,IF($C$5*F8/'TAS Oct 2019'!AR2&gt;='TAS Oct 2019'!L2,('TAS Oct 2019'!L2*'TAS Oct 2019'!AC2/100)*'TAS Oct 2019'!AR2,($C$5*F8/'TAS Oct 2019'!AR2*'TAS Oct 2019'!AC2/100)*'TAS Oct 2019'!AR2))</f>
        <v>1910.0000000000002</v>
      </c>
      <c r="J8" s="98">
        <f>IF(AND('TAS Oct 2019'!P2&gt;0,'TAS Oct 2019'!O2&gt;0),IF(($C$5*F8/'TAS Oct 2019'!AR2&lt;SUM('TAS Oct 2019'!L2:P2)),(0),($C$5*F8/'TAS Oct 2019'!AR2-SUM('TAS Oct 2019'!L2:P2))*'TAS Oct 2019'!AB2/100)* 'TAS Oct 2019'!AR2,IF(AND('TAS Oct 2019'!O2&gt;0,'TAS Oct 2019'!P2=""),IF(($C$5*F8/'TAS Oct 2019'!AR2&lt; SUM('TAS Oct 2019'!L2:O2)),(0),($C$5*F8/'TAS Oct 2019'!AR2-SUM('TAS Oct 2019'!L2:O2))*'TAS Oct 2019'!AG2/100)* 'TAS Oct 2019'!AR2,IF(AND('TAS Oct 2019'!N2&gt;0,'TAS Oct 2019'!O2=""),IF(($C$5*F8/'TAS Oct 2019'!AR2&lt; SUM('TAS Oct 2019'!L2:N2)),(0),($C$5*F8/'TAS Oct 2019'!AR2-SUM('TAS Oct 2019'!L2:N2))*'TAS Oct 2019'!AF2/100)* 'TAS Oct 2019'!AR2,IF(AND('TAS Oct 2019'!M2&gt;0,'TAS Oct 2019'!N2=""),IF(($C$5*F8/'TAS Oct 2019'!AR2&lt;'TAS Oct 2019'!M2+'TAS Oct 2019'!L2),(0),(($C$5*F8/'TAS Oct 2019'!AR2-('TAS Oct 2019'!M2+'TAS Oct 2019'!L2))*'TAS Oct 2019'!AE2/100))*'TAS Oct 2019'!AR2,IF(AND('TAS Oct 2019'!L2&gt;0,'TAS Oct 2019'!M2=""&gt;0),IF(($C$5*F8/'TAS Oct 2019'!AR2&lt;'TAS Oct 2019'!L2),(0),($C$5*F8/'TAS Oct 2019'!AR2-'TAS Oct 2019'!L2)*'TAS Oct 2019'!AD2/100)*'TAS Oct 2019'!AR2,0)))))</f>
        <v>0</v>
      </c>
      <c r="K8" s="180">
        <f>SUM(G8:J8)</f>
        <v>3820.0000000000005</v>
      </c>
      <c r="L8" s="180">
        <f>K8+D8</f>
        <v>4272.6000000000004</v>
      </c>
      <c r="M8" s="170">
        <f>L8*1.1</f>
        <v>4699.8600000000006</v>
      </c>
      <c r="N8" s="169">
        <f>'TAS Oct 2019'!AT2</f>
        <v>0</v>
      </c>
      <c r="O8" s="169">
        <f>'TAS Oct 2019'!AU2</f>
        <v>0</v>
      </c>
      <c r="P8" s="169">
        <f>'TAS Oct 2019'!AV2</f>
        <v>0</v>
      </c>
      <c r="Q8" s="169">
        <f>'TAS Oct 2019'!AW2</f>
        <v>0</v>
      </c>
      <c r="R8" s="169" t="str">
        <f t="shared" ref="R8" si="0">IF(SUM(N8:Q8)=0,"No discount",IF(N8&gt;0,"Guaranteed off bill",IF(O8&gt;0,"Guaranteed off usage",IF(P8&gt;0,"Pay-on-time off bill","Pay-on-time off usage"))))</f>
        <v>No discount</v>
      </c>
      <c r="S8" s="171" t="str">
        <f>IF(OR(B8="Origin Energy",B8="Red Energy",B8="Powershop"),"Inclusive","Exclusive")</f>
        <v>Exclusive</v>
      </c>
      <c r="T8" s="171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4272.6000000000004</v>
      </c>
      <c r="U8" s="171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4272.6000000000004</v>
      </c>
      <c r="V8" s="182">
        <f t="shared" ref="V8:W9" si="1">T8*1.1</f>
        <v>4699.8600000000006</v>
      </c>
      <c r="W8" s="183">
        <f t="shared" si="1"/>
        <v>4699.8600000000006</v>
      </c>
      <c r="X8" s="172">
        <f>'TAS Oct 2019'!BF2</f>
        <v>0</v>
      </c>
      <c r="Y8" s="173" t="str">
        <f>'TAS Oct 2019'!BG2</f>
        <v>n</v>
      </c>
      <c r="Z8" s="166"/>
      <c r="AA8" s="166"/>
      <c r="AB8" s="166"/>
      <c r="AC8" s="166"/>
      <c r="AD8" s="166"/>
      <c r="AE8" s="166"/>
    </row>
    <row r="9" spans="1:31" ht="20" customHeight="1" thickBot="1" x14ac:dyDescent="0.25">
      <c r="A9" s="174" t="str">
        <f>'TAS Oct 2019'!D3</f>
        <v>TGN</v>
      </c>
      <c r="B9" s="175" t="str">
        <f>'TAS Oct 2019'!F3</f>
        <v>Tas Gas</v>
      </c>
      <c r="C9" s="175" t="str">
        <f>'TAS Oct 2019'!G3</f>
        <v>Small business</v>
      </c>
      <c r="D9" s="190">
        <f>365*'TAS Oct 2019'!H3/100</f>
        <v>452.6</v>
      </c>
      <c r="E9" s="186">
        <f>IF('TAS Oct 2019'!AQ3=3,0.5,IF('TAS Oct 2019'!AQ3=2,0.33,0))</f>
        <v>0.5</v>
      </c>
      <c r="F9" s="187">
        <f>1-E9</f>
        <v>0.5</v>
      </c>
      <c r="G9" s="190">
        <f>IF('TAS Oct 2019'!K3="",($C$5*E9/'TAS Oct 2019'!AQ3*'TAS Oct 2019'!W3/100)*'TAS Oct 2019'!AQ3,IF($C$5*E9/'TAS Oct 2019'!AQ3&gt;='TAS Oct 2019'!L3,('TAS Oct 2019'!L3*'TAS Oct 2019'!W3/100)*'TAS Oct 2019'!AQ3,($C$5*E9/'TAS Oct 2019'!AQ3*'TAS Oct 2019'!W3/100)*'TAS Oct 2019'!AQ3))</f>
        <v>1850.0000000000002</v>
      </c>
      <c r="H9" s="98">
        <f>IF(AND('TAS Oct 2019'!P3&gt;0,'TAS Oct 2019'!O3&gt;0),IF(($C$5*E9/'TAS Oct 2019'!AQ3&lt;SUM('TAS Oct 2019'!L3:P3)),(0),($C$5*E9/'TAS Oct 2019'!AQ3-SUM('TAS Oct 2019'!L3:P3))*'TAS Oct 2019'!AB3/100)* 'TAS Oct 2019'!AQ3,IF(AND('TAS Oct 2019'!O3&gt;0,'TAS Oct 2019'!P3=""),IF(($C$5*E9/'TAS Oct 2019'!AQ3&lt; SUM('TAS Oct 2019'!L3:O3)),(0),($C$5*E9/'TAS Oct 2019'!AQ3-SUM('TAS Oct 2019'!L3:O3))*'TAS Oct 2019'!AA3/100)* 'TAS Oct 2019'!AQ3,IF(AND('TAS Oct 2019'!N3&gt;0,'TAS Oct 2019'!O3=""),IF(($C$5*E9/'TAS Oct 2019'!AQ3&lt; SUM('TAS Oct 2019'!L3:N3)),(0),($C$5*E9/'TAS Oct 2019'!AQ3-SUM('TAS Oct 2019'!L3:N3))*'TAS Oct 2019'!Z3/100)* 'TAS Oct 2019'!AQ3,IF(AND('TAS Oct 2019'!M3&gt;0,'TAS Oct 2019'!N3=""),IF(($C$5*E9/'TAS Oct 2019'!AQ3&lt;'TAS Oct 2019'!M3+'TAS Oct 2019'!L3),(0),(($C$5*E9/'TAS Oct 2019'!AQ3-('TAS Oct 2019'!M3+'TAS Oct 2019'!L3))*'TAS Oct 2019'!Y3/100))*'TAS Oct 2019'!AQ3,IF(AND('TAS Oct 2019'!L3&gt;0,'TAS Oct 2019'!M3=""&gt;0),IF(($C$5*E9/'TAS Oct 2019'!AQ3&lt;'TAS Oct 2019'!L3),(0),($C$5*E9/'TAS Oct 2019'!AQ3-'TAS Oct 2019'!L3)*'TAS Oct 2019'!X3/100)*'TAS Oct 2019'!AQ3,0)))))</f>
        <v>0</v>
      </c>
      <c r="I9" s="190">
        <f>IF('TAS Oct 2019'!K3="",($C$5*F9/'TAS Oct 2019'!AR3*'TAS Oct 2019'!AC3/100)*'TAS Oct 2019'!AR3,IF($C$5*F9/'TAS Oct 2019'!AR3&gt;='TAS Oct 2019'!L3,('TAS Oct 2019'!L3*'TAS Oct 2019'!AC3/100)*'TAS Oct 2019'!AR3,($C$5*F9/'TAS Oct 2019'!AR3*'TAS Oct 2019'!AC3/100)*'TAS Oct 2019'!AR3))</f>
        <v>1850.0000000000002</v>
      </c>
      <c r="J9" s="98">
        <f>IF(AND('TAS Oct 2019'!P3&gt;0,'TAS Oct 2019'!O3&gt;0),IF(($C$5*F9/'TAS Oct 2019'!AR3&lt;SUM('TAS Oct 2019'!L3:P3)),(0),($C$5*F9/'TAS Oct 2019'!AR3-SUM('TAS Oct 2019'!L3:P3))*'TAS Oct 2019'!AB3/100)* 'TAS Oct 2019'!AR3,IF(AND('TAS Oct 2019'!O3&gt;0,'TAS Oct 2019'!P3=""),IF(($C$5*F9/'TAS Oct 2019'!AR3&lt; SUM('TAS Oct 2019'!L3:O3)),(0),($C$5*F9/'TAS Oct 2019'!AR3-SUM('TAS Oct 2019'!L3:O3))*'TAS Oct 2019'!AG3/100)* 'TAS Oct 2019'!AR3,IF(AND('TAS Oct 2019'!N3&gt;0,'TAS Oct 2019'!O3=""),IF(($C$5*F9/'TAS Oct 2019'!AR3&lt; SUM('TAS Oct 2019'!L3:N3)),(0),($C$5*F9/'TAS Oct 2019'!AR3-SUM('TAS Oct 2019'!L3:N3))*'TAS Oct 2019'!AF3/100)* 'TAS Oct 2019'!AR3,IF(AND('TAS Oct 2019'!M3&gt;0,'TAS Oct 2019'!N3=""),IF(($C$5*F9/'TAS Oct 2019'!AR3&lt;'TAS Oct 2019'!M3+'TAS Oct 2019'!L3),(0),(($C$5*F9/'TAS Oct 2019'!AR3-('TAS Oct 2019'!M3+'TAS Oct 2019'!L3))*'TAS Oct 2019'!AE3/100))*'TAS Oct 2019'!AR3,IF(AND('TAS Oct 2019'!L3&gt;0,'TAS Oct 2019'!M3=""&gt;0),IF(($C$5*F9/'TAS Oct 2019'!AR3&lt;'TAS Oct 2019'!L3),(0),($C$5*F9/'TAS Oct 2019'!AR3-'TAS Oct 2019'!L3)*'TAS Oct 2019'!AD3/100)*'TAS Oct 2019'!AR3,0)))))</f>
        <v>0</v>
      </c>
      <c r="K9" s="181">
        <f>SUM(G9:J9)</f>
        <v>3700.0000000000005</v>
      </c>
      <c r="L9" s="181">
        <f>K9+D9</f>
        <v>4152.6000000000004</v>
      </c>
      <c r="M9" s="177">
        <f>L9*1.1</f>
        <v>4567.8600000000006</v>
      </c>
      <c r="N9" s="176">
        <f>'TAS Oct 2019'!AT3</f>
        <v>0</v>
      </c>
      <c r="O9" s="176">
        <f>'TAS Oct 2019'!AU3</f>
        <v>0</v>
      </c>
      <c r="P9" s="176">
        <f>'TAS Oct 2019'!AV3</f>
        <v>0</v>
      </c>
      <c r="Q9" s="176">
        <f>'TAS Oct 2019'!AW3</f>
        <v>0</v>
      </c>
      <c r="R9" s="176" t="str">
        <f t="shared" ref="R9" si="2">IF(SUM(N9:Q9)=0,"No discount",IF(N9&gt;0,"Guaranteed off bill",IF(O9&gt;0,"Guaranteed off usage",IF(P9&gt;0,"Pay-on-time off bill","Pay-on-time off usage"))))</f>
        <v>No discount</v>
      </c>
      <c r="S9" s="175" t="str">
        <f>IF(OR(B9="Origin Energy",B9="Red Energy",B9="Powershop"),"Inclusive","Exclusive")</f>
        <v>Exclusive</v>
      </c>
      <c r="T9" s="175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4152.6000000000004</v>
      </c>
      <c r="U9" s="175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4152.6000000000004</v>
      </c>
      <c r="V9" s="184">
        <f t="shared" si="1"/>
        <v>4567.8600000000006</v>
      </c>
      <c r="W9" s="185">
        <f t="shared" si="1"/>
        <v>4567.8600000000006</v>
      </c>
      <c r="X9" s="178">
        <f>'TAS Oct 2019'!BF3</f>
        <v>0</v>
      </c>
      <c r="Y9" s="179" t="str">
        <f>'TAS Oct 2019'!BG3</f>
        <v>n</v>
      </c>
      <c r="Z9" s="166"/>
      <c r="AA9" s="166"/>
      <c r="AB9" s="166"/>
      <c r="AC9" s="166"/>
      <c r="AD9" s="166"/>
      <c r="AE9" s="166"/>
    </row>
    <row r="10" spans="1:31" x14ac:dyDescent="0.2">
      <c r="A10" s="166"/>
      <c r="B10" s="166"/>
      <c r="C10" s="166"/>
      <c r="D10" s="166"/>
      <c r="E10" s="166"/>
      <c r="F10" s="166"/>
      <c r="G10" s="166"/>
      <c r="H10" s="166"/>
      <c r="I10" s="166"/>
      <c r="J10" s="166"/>
      <c r="K10" s="166"/>
      <c r="L10" s="166"/>
      <c r="M10" s="166"/>
      <c r="N10" s="166"/>
      <c r="O10" s="166"/>
      <c r="P10" s="166"/>
      <c r="Q10" s="166"/>
      <c r="R10" s="166"/>
      <c r="S10" s="166"/>
      <c r="T10" s="166"/>
      <c r="U10" s="166"/>
      <c r="V10" s="166"/>
      <c r="W10" s="166"/>
      <c r="X10" s="166"/>
      <c r="Y10" s="166"/>
      <c r="Z10" s="166"/>
      <c r="AA10" s="166"/>
      <c r="AB10" s="166"/>
      <c r="AC10" s="166"/>
      <c r="AD10" s="166"/>
      <c r="AE10" s="166"/>
    </row>
    <row r="11" spans="1:31" x14ac:dyDescent="0.2">
      <c r="A11" s="166"/>
      <c r="B11" s="166"/>
      <c r="C11" s="166"/>
      <c r="D11" s="166"/>
      <c r="E11" s="166"/>
      <c r="F11" s="166"/>
      <c r="G11" s="166"/>
      <c r="H11" s="166"/>
      <c r="I11" s="166"/>
      <c r="J11" s="166"/>
      <c r="K11" s="166"/>
      <c r="L11" s="166"/>
      <c r="M11" s="166"/>
      <c r="N11" s="166"/>
      <c r="O11" s="166"/>
      <c r="P11" s="166"/>
      <c r="Q11" s="166"/>
      <c r="R11" s="166"/>
      <c r="S11" s="166"/>
      <c r="T11" s="166"/>
      <c r="U11" s="166"/>
      <c r="V11" s="166"/>
      <c r="W11" s="166"/>
      <c r="X11" s="166"/>
      <c r="Y11" s="166"/>
      <c r="Z11" s="166"/>
      <c r="AA11" s="166"/>
      <c r="AB11" s="166"/>
      <c r="AC11" s="166"/>
      <c r="AD11" s="166"/>
      <c r="AE11" s="166"/>
    </row>
    <row r="12" spans="1:31" x14ac:dyDescent="0.2">
      <c r="A12" s="166"/>
      <c r="B12" s="166"/>
      <c r="C12" s="166"/>
      <c r="D12" s="166"/>
      <c r="E12" s="166"/>
      <c r="F12" s="166"/>
      <c r="G12" s="166"/>
      <c r="H12" s="166"/>
      <c r="I12" s="166"/>
      <c r="J12" s="166"/>
      <c r="K12" s="166"/>
      <c r="L12" s="166"/>
      <c r="M12" s="166"/>
      <c r="N12" s="166"/>
      <c r="O12" s="166"/>
      <c r="P12" s="166"/>
      <c r="Q12" s="166"/>
      <c r="R12" s="166"/>
      <c r="S12" s="166"/>
      <c r="T12" s="166"/>
      <c r="U12" s="166"/>
      <c r="V12" s="166"/>
      <c r="W12" s="166"/>
      <c r="X12" s="166"/>
      <c r="Y12" s="166"/>
      <c r="Z12" s="166"/>
      <c r="AA12" s="166"/>
      <c r="AB12" s="166"/>
      <c r="AC12" s="166"/>
      <c r="AD12" s="166"/>
      <c r="AE12" s="166"/>
    </row>
    <row r="13" spans="1:31" x14ac:dyDescent="0.2">
      <c r="A13" s="166"/>
      <c r="B13" s="166"/>
      <c r="C13" s="166"/>
      <c r="D13" s="166"/>
      <c r="E13" s="166"/>
      <c r="F13" s="166"/>
      <c r="G13" s="166"/>
      <c r="H13" s="166"/>
      <c r="I13" s="166"/>
      <c r="J13" s="166"/>
      <c r="K13" s="166"/>
      <c r="L13" s="166"/>
      <c r="M13" s="166"/>
      <c r="N13" s="166"/>
      <c r="O13" s="166"/>
      <c r="P13" s="166"/>
      <c r="Q13" s="166"/>
      <c r="R13" s="166"/>
      <c r="S13" s="166"/>
      <c r="T13" s="166"/>
      <c r="U13" s="166"/>
      <c r="V13" s="166"/>
      <c r="W13" s="166"/>
      <c r="X13" s="166"/>
      <c r="Y13" s="166"/>
      <c r="Z13" s="166"/>
      <c r="AA13" s="166"/>
      <c r="AB13" s="166"/>
      <c r="AC13" s="166"/>
      <c r="AD13" s="166"/>
      <c r="AE13" s="166"/>
    </row>
    <row r="14" spans="1:31" x14ac:dyDescent="0.2">
      <c r="A14" s="166"/>
      <c r="B14" s="166"/>
      <c r="C14" s="166"/>
      <c r="D14" s="166"/>
      <c r="E14" s="166"/>
      <c r="F14" s="166"/>
      <c r="G14" s="166"/>
      <c r="H14" s="166"/>
      <c r="I14" s="166"/>
      <c r="J14" s="166"/>
      <c r="K14" s="166"/>
      <c r="L14" s="166"/>
      <c r="M14" s="166"/>
      <c r="N14" s="166"/>
      <c r="O14" s="166"/>
      <c r="P14" s="166"/>
      <c r="Q14" s="166"/>
      <c r="R14" s="166"/>
      <c r="S14" s="166"/>
      <c r="T14" s="166"/>
      <c r="U14" s="166"/>
      <c r="V14" s="166"/>
      <c r="W14" s="166"/>
      <c r="X14" s="166"/>
      <c r="Y14" s="166"/>
      <c r="Z14" s="166"/>
      <c r="AA14" s="166"/>
      <c r="AB14" s="166"/>
      <c r="AC14" s="166"/>
      <c r="AD14" s="166"/>
      <c r="AE14" s="166"/>
    </row>
    <row r="15" spans="1:31" x14ac:dyDescent="0.2">
      <c r="A15" s="166"/>
      <c r="B15" s="166"/>
      <c r="C15" s="166"/>
      <c r="D15" s="166"/>
      <c r="E15" s="166"/>
      <c r="F15" s="166"/>
      <c r="G15" s="166"/>
      <c r="H15" s="166"/>
      <c r="I15" s="166"/>
      <c r="J15" s="166"/>
      <c r="K15" s="166"/>
      <c r="L15" s="166"/>
      <c r="M15" s="166"/>
      <c r="N15" s="166"/>
      <c r="O15" s="166"/>
      <c r="P15" s="166"/>
      <c r="Q15" s="166"/>
      <c r="R15" s="166"/>
      <c r="S15" s="166"/>
      <c r="T15" s="166"/>
      <c r="U15" s="166"/>
      <c r="V15" s="166"/>
      <c r="W15" s="166"/>
      <c r="X15" s="166"/>
      <c r="Y15" s="166"/>
      <c r="Z15" s="166"/>
      <c r="AA15" s="166"/>
      <c r="AB15" s="166"/>
      <c r="AC15" s="166"/>
      <c r="AD15" s="166"/>
      <c r="AE15" s="166"/>
    </row>
    <row r="16" spans="1:31" x14ac:dyDescent="0.2">
      <c r="A16" s="166"/>
      <c r="B16" s="166"/>
      <c r="C16" s="166"/>
      <c r="D16" s="166"/>
      <c r="E16" s="166"/>
      <c r="F16" s="166"/>
      <c r="G16" s="166"/>
      <c r="H16" s="166"/>
      <c r="I16" s="166"/>
      <c r="J16" s="166"/>
      <c r="K16" s="166"/>
      <c r="L16" s="166"/>
      <c r="M16" s="166"/>
      <c r="N16" s="166"/>
      <c r="O16" s="166"/>
      <c r="P16" s="166"/>
      <c r="Q16" s="166"/>
      <c r="R16" s="166"/>
      <c r="S16" s="166"/>
      <c r="T16" s="166"/>
      <c r="U16" s="166"/>
      <c r="V16" s="166"/>
      <c r="W16" s="166"/>
      <c r="X16" s="166"/>
      <c r="Y16" s="166"/>
      <c r="Z16" s="166"/>
      <c r="AA16" s="166"/>
      <c r="AB16" s="166"/>
      <c r="AC16" s="166"/>
      <c r="AD16" s="166"/>
      <c r="AE16" s="166"/>
    </row>
    <row r="17" spans="1:31" x14ac:dyDescent="0.2">
      <c r="A17" s="166"/>
      <c r="B17" s="166"/>
      <c r="C17" s="166"/>
      <c r="D17" s="166"/>
      <c r="E17" s="166"/>
      <c r="F17" s="166"/>
      <c r="G17" s="166"/>
      <c r="H17" s="166"/>
      <c r="I17" s="166"/>
      <c r="J17" s="166"/>
      <c r="K17" s="166"/>
      <c r="L17" s="166"/>
      <c r="M17" s="166"/>
      <c r="N17" s="166"/>
      <c r="O17" s="166"/>
      <c r="P17" s="166"/>
      <c r="Q17" s="166"/>
      <c r="R17" s="166"/>
      <c r="S17" s="166"/>
      <c r="T17" s="166"/>
      <c r="U17" s="166"/>
      <c r="V17" s="166"/>
      <c r="W17" s="166"/>
      <c r="X17" s="166"/>
      <c r="Y17" s="166"/>
      <c r="Z17" s="166"/>
      <c r="AA17" s="166"/>
      <c r="AB17" s="166"/>
      <c r="AC17" s="166"/>
      <c r="AD17" s="166"/>
      <c r="AE17" s="166"/>
    </row>
    <row r="18" spans="1:31" x14ac:dyDescent="0.2">
      <c r="A18" s="166"/>
      <c r="B18" s="166"/>
      <c r="C18" s="166"/>
      <c r="D18" s="166"/>
      <c r="E18" s="166"/>
      <c r="F18" s="166"/>
      <c r="G18" s="166"/>
      <c r="H18" s="166"/>
      <c r="I18" s="166"/>
      <c r="J18" s="166"/>
      <c r="K18" s="166"/>
      <c r="L18" s="166"/>
      <c r="M18" s="166"/>
      <c r="N18" s="166"/>
      <c r="O18" s="166"/>
      <c r="P18" s="166"/>
      <c r="Q18" s="166"/>
      <c r="R18" s="166"/>
      <c r="S18" s="166"/>
      <c r="T18" s="166"/>
      <c r="U18" s="166"/>
      <c r="V18" s="166"/>
      <c r="W18" s="166"/>
      <c r="X18" s="166"/>
      <c r="Y18" s="166"/>
      <c r="Z18" s="166"/>
      <c r="AA18" s="166"/>
      <c r="AB18" s="166"/>
      <c r="AC18" s="166"/>
      <c r="AD18" s="166"/>
      <c r="AE18" s="166"/>
    </row>
    <row r="19" spans="1:31" x14ac:dyDescent="0.2">
      <c r="A19" s="166"/>
      <c r="B19" s="166"/>
      <c r="C19" s="166"/>
      <c r="D19" s="166"/>
      <c r="E19" s="166"/>
      <c r="F19" s="166"/>
      <c r="G19" s="166"/>
      <c r="H19" s="166"/>
      <c r="I19" s="166"/>
      <c r="J19" s="166"/>
      <c r="K19" s="166"/>
      <c r="L19" s="166"/>
      <c r="M19" s="166"/>
      <c r="N19" s="166"/>
      <c r="O19" s="166"/>
      <c r="P19" s="166"/>
      <c r="Q19" s="166"/>
      <c r="R19" s="166"/>
      <c r="S19" s="166"/>
      <c r="T19" s="166"/>
      <c r="U19" s="166"/>
      <c r="V19" s="166"/>
      <c r="W19" s="166"/>
      <c r="X19" s="166"/>
      <c r="Y19" s="166"/>
      <c r="Z19" s="166"/>
      <c r="AA19" s="166"/>
      <c r="AB19" s="166"/>
      <c r="AC19" s="166"/>
      <c r="AD19" s="166"/>
      <c r="AE19" s="166"/>
    </row>
    <row r="20" spans="1:31" x14ac:dyDescent="0.2">
      <c r="A20" s="166"/>
      <c r="B20" s="166"/>
      <c r="C20" s="166"/>
      <c r="D20" s="166"/>
      <c r="E20" s="166"/>
      <c r="F20" s="166"/>
      <c r="G20" s="166"/>
      <c r="H20" s="166"/>
      <c r="I20" s="166"/>
      <c r="J20" s="166"/>
      <c r="K20" s="166"/>
      <c r="L20" s="166"/>
      <c r="M20" s="166"/>
      <c r="N20" s="166"/>
      <c r="O20" s="166"/>
      <c r="P20" s="166"/>
      <c r="Q20" s="166"/>
      <c r="R20" s="166"/>
      <c r="S20" s="166"/>
      <c r="T20" s="166"/>
      <c r="U20" s="166"/>
      <c r="V20" s="166"/>
      <c r="W20" s="166"/>
      <c r="X20" s="166"/>
      <c r="Y20" s="166"/>
      <c r="Z20" s="166"/>
      <c r="AA20" s="166"/>
      <c r="AB20" s="166"/>
      <c r="AC20" s="166"/>
      <c r="AD20" s="166"/>
      <c r="AE20" s="166"/>
    </row>
    <row r="21" spans="1:31" x14ac:dyDescent="0.2">
      <c r="A21" s="166"/>
      <c r="B21" s="166"/>
      <c r="C21" s="166"/>
      <c r="D21" s="166"/>
      <c r="E21" s="166"/>
      <c r="F21" s="166"/>
      <c r="G21" s="166"/>
      <c r="H21" s="166"/>
      <c r="I21" s="166"/>
      <c r="J21" s="166"/>
      <c r="K21" s="166"/>
      <c r="L21" s="166"/>
      <c r="M21" s="166"/>
      <c r="N21" s="166"/>
      <c r="O21" s="166"/>
      <c r="P21" s="166"/>
      <c r="Q21" s="166"/>
      <c r="R21" s="166"/>
      <c r="S21" s="166"/>
      <c r="T21" s="166"/>
      <c r="U21" s="166"/>
      <c r="V21" s="166"/>
      <c r="W21" s="166"/>
      <c r="X21" s="166"/>
      <c r="Y21" s="166"/>
      <c r="Z21" s="166"/>
      <c r="AA21" s="166"/>
      <c r="AB21" s="166"/>
      <c r="AC21" s="166"/>
      <c r="AD21" s="166"/>
      <c r="AE21" s="166"/>
    </row>
    <row r="22" spans="1:31" x14ac:dyDescent="0.2">
      <c r="A22" s="166"/>
      <c r="B22" s="166"/>
      <c r="C22" s="166"/>
      <c r="D22" s="166"/>
      <c r="E22" s="166"/>
      <c r="F22" s="166"/>
      <c r="G22" s="166"/>
      <c r="H22" s="166"/>
      <c r="I22" s="166"/>
      <c r="J22" s="166"/>
      <c r="K22" s="166"/>
      <c r="L22" s="166"/>
      <c r="M22" s="166"/>
      <c r="N22" s="166"/>
      <c r="O22" s="166"/>
      <c r="P22" s="166"/>
      <c r="Q22" s="166"/>
      <c r="R22" s="166"/>
      <c r="S22" s="166"/>
      <c r="T22" s="166"/>
      <c r="U22" s="166"/>
      <c r="V22" s="166"/>
      <c r="W22" s="166"/>
      <c r="X22" s="166"/>
      <c r="Y22" s="166"/>
      <c r="Z22" s="166"/>
      <c r="AA22" s="166"/>
      <c r="AB22" s="166"/>
      <c r="AC22" s="166"/>
      <c r="AD22" s="166"/>
      <c r="AE22" s="166"/>
    </row>
    <row r="23" spans="1:31" x14ac:dyDescent="0.2">
      <c r="A23" s="166"/>
      <c r="B23" s="166"/>
      <c r="C23" s="166"/>
      <c r="D23" s="166"/>
      <c r="E23" s="166"/>
      <c r="F23" s="166"/>
      <c r="G23" s="166"/>
      <c r="H23" s="166"/>
      <c r="I23" s="166"/>
      <c r="J23" s="166"/>
      <c r="K23" s="166"/>
      <c r="L23" s="166"/>
      <c r="M23" s="166"/>
      <c r="N23" s="166"/>
      <c r="O23" s="166"/>
      <c r="P23" s="166"/>
      <c r="Q23" s="166"/>
      <c r="R23" s="166"/>
      <c r="S23" s="166"/>
      <c r="T23" s="166"/>
      <c r="U23" s="166"/>
      <c r="V23" s="166"/>
      <c r="W23" s="166"/>
      <c r="X23" s="166"/>
      <c r="Y23" s="166"/>
      <c r="Z23" s="166"/>
      <c r="AA23" s="166"/>
      <c r="AB23" s="166"/>
      <c r="AC23" s="166"/>
      <c r="AD23" s="166"/>
      <c r="AE23" s="166"/>
    </row>
    <row r="24" spans="1:31" x14ac:dyDescent="0.2">
      <c r="A24" s="166"/>
      <c r="B24" s="166"/>
      <c r="C24" s="166"/>
      <c r="D24" s="166"/>
      <c r="E24" s="166"/>
      <c r="F24" s="166"/>
      <c r="G24" s="166"/>
      <c r="H24" s="166"/>
      <c r="I24" s="166"/>
      <c r="J24" s="166"/>
      <c r="K24" s="166"/>
      <c r="L24" s="166"/>
      <c r="M24" s="166"/>
      <c r="N24" s="166"/>
      <c r="O24" s="166"/>
      <c r="P24" s="166"/>
      <c r="Q24" s="166"/>
      <c r="R24" s="166"/>
      <c r="S24" s="166"/>
      <c r="T24" s="166"/>
      <c r="U24" s="166"/>
      <c r="V24" s="166"/>
      <c r="W24" s="166"/>
      <c r="X24" s="166"/>
      <c r="Y24" s="166"/>
      <c r="Z24" s="166"/>
      <c r="AA24" s="166"/>
      <c r="AB24" s="166"/>
      <c r="AC24" s="166"/>
      <c r="AD24" s="166"/>
      <c r="AE24" s="166"/>
    </row>
    <row r="25" spans="1:31" x14ac:dyDescent="0.2">
      <c r="A25" s="166"/>
      <c r="B25" s="166"/>
      <c r="C25" s="166"/>
      <c r="D25" s="166"/>
      <c r="E25" s="166"/>
      <c r="F25" s="166"/>
      <c r="G25" s="166"/>
      <c r="H25" s="166"/>
      <c r="I25" s="166"/>
      <c r="J25" s="166"/>
      <c r="K25" s="166"/>
      <c r="L25" s="166"/>
      <c r="M25" s="166"/>
      <c r="N25" s="166"/>
      <c r="O25" s="166"/>
      <c r="P25" s="166"/>
      <c r="Q25" s="166"/>
      <c r="R25" s="166"/>
      <c r="S25" s="166"/>
      <c r="T25" s="166"/>
      <c r="U25" s="166"/>
      <c r="V25" s="166"/>
      <c r="W25" s="166"/>
      <c r="X25" s="166"/>
      <c r="Y25" s="166"/>
      <c r="Z25" s="166"/>
      <c r="AA25" s="166"/>
      <c r="AB25" s="166"/>
      <c r="AC25" s="166"/>
      <c r="AD25" s="166"/>
      <c r="AE25" s="166"/>
    </row>
    <row r="26" spans="1:31" x14ac:dyDescent="0.2">
      <c r="A26" s="166"/>
      <c r="B26" s="166"/>
      <c r="C26" s="166"/>
      <c r="D26" s="166"/>
      <c r="E26" s="166"/>
      <c r="F26" s="166"/>
      <c r="G26" s="166"/>
      <c r="H26" s="166"/>
      <c r="I26" s="166"/>
      <c r="J26" s="166"/>
      <c r="K26" s="166"/>
      <c r="L26" s="166"/>
      <c r="M26" s="166"/>
      <c r="N26" s="166"/>
      <c r="O26" s="166"/>
      <c r="P26" s="166"/>
      <c r="Q26" s="166"/>
      <c r="R26" s="166"/>
      <c r="S26" s="166"/>
      <c r="T26" s="166"/>
      <c r="U26" s="166"/>
      <c r="V26" s="166"/>
      <c r="W26" s="166"/>
      <c r="X26" s="166"/>
      <c r="Y26" s="166"/>
      <c r="Z26" s="166"/>
      <c r="AA26" s="166"/>
      <c r="AB26" s="166"/>
      <c r="AC26" s="166"/>
      <c r="AD26" s="166"/>
      <c r="AE26" s="166"/>
    </row>
    <row r="27" spans="1:31" x14ac:dyDescent="0.2">
      <c r="A27" s="166"/>
      <c r="B27" s="166"/>
      <c r="C27" s="166"/>
      <c r="D27" s="166"/>
      <c r="E27" s="166"/>
      <c r="F27" s="166"/>
      <c r="G27" s="166"/>
      <c r="H27" s="166"/>
      <c r="I27" s="166"/>
      <c r="J27" s="166"/>
      <c r="K27" s="166"/>
      <c r="L27" s="166"/>
      <c r="M27" s="166"/>
      <c r="N27" s="166"/>
      <c r="O27" s="166"/>
      <c r="P27" s="166"/>
      <c r="Q27" s="166"/>
      <c r="R27" s="166"/>
      <c r="S27" s="166"/>
      <c r="T27" s="166"/>
      <c r="U27" s="166"/>
      <c r="V27" s="166"/>
      <c r="W27" s="166"/>
      <c r="X27" s="166"/>
      <c r="Y27" s="166"/>
      <c r="Z27" s="166"/>
      <c r="AA27" s="166"/>
      <c r="AB27" s="166"/>
      <c r="AC27" s="166"/>
      <c r="AD27" s="166"/>
      <c r="AE27" s="166"/>
    </row>
    <row r="28" spans="1:31" x14ac:dyDescent="0.2">
      <c r="A28" s="166"/>
      <c r="B28" s="166"/>
      <c r="C28" s="166"/>
      <c r="D28" s="166"/>
      <c r="E28" s="166"/>
      <c r="F28" s="166"/>
      <c r="G28" s="166"/>
      <c r="H28" s="166"/>
      <c r="I28" s="166"/>
      <c r="J28" s="166"/>
      <c r="K28" s="166"/>
      <c r="L28" s="166"/>
      <c r="M28" s="166"/>
      <c r="N28" s="166"/>
      <c r="O28" s="166"/>
      <c r="P28" s="166"/>
      <c r="Q28" s="166"/>
      <c r="R28" s="166"/>
      <c r="S28" s="166"/>
      <c r="T28" s="166"/>
      <c r="U28" s="166"/>
      <c r="V28" s="166"/>
      <c r="W28" s="166"/>
      <c r="X28" s="166"/>
      <c r="Y28" s="166"/>
      <c r="Z28" s="166"/>
      <c r="AA28" s="166"/>
      <c r="AB28" s="166"/>
      <c r="AC28" s="166"/>
      <c r="AD28" s="166"/>
      <c r="AE28" s="166"/>
    </row>
    <row r="29" spans="1:31" x14ac:dyDescent="0.2">
      <c r="A29" s="166"/>
      <c r="B29" s="166"/>
      <c r="C29" s="166"/>
      <c r="D29" s="166"/>
      <c r="E29" s="166"/>
      <c r="F29" s="166"/>
      <c r="G29" s="166"/>
      <c r="H29" s="166"/>
      <c r="I29" s="166"/>
      <c r="J29" s="166"/>
      <c r="K29" s="166"/>
      <c r="L29" s="166"/>
      <c r="M29" s="166"/>
      <c r="N29" s="166"/>
      <c r="O29" s="166"/>
      <c r="P29" s="166"/>
      <c r="Q29" s="166"/>
      <c r="R29" s="166"/>
      <c r="S29" s="166"/>
      <c r="T29" s="166"/>
      <c r="U29" s="166"/>
      <c r="V29" s="166"/>
      <c r="W29" s="166"/>
      <c r="X29" s="166"/>
      <c r="Y29" s="166"/>
      <c r="Z29" s="166"/>
      <c r="AA29" s="166"/>
      <c r="AB29" s="166"/>
      <c r="AC29" s="166"/>
      <c r="AD29" s="166"/>
      <c r="AE29" s="166"/>
    </row>
    <row r="30" spans="1:31" x14ac:dyDescent="0.2">
      <c r="A30" s="166"/>
      <c r="B30" s="166"/>
      <c r="C30" s="166"/>
      <c r="D30" s="166"/>
      <c r="E30" s="166"/>
      <c r="F30" s="166"/>
      <c r="G30" s="166"/>
      <c r="H30" s="166"/>
      <c r="I30" s="166"/>
      <c r="J30" s="166"/>
      <c r="K30" s="166"/>
      <c r="L30" s="166"/>
      <c r="M30" s="166"/>
      <c r="N30" s="166"/>
      <c r="O30" s="166"/>
      <c r="P30" s="166"/>
      <c r="Q30" s="166"/>
      <c r="R30" s="166"/>
      <c r="S30" s="166"/>
      <c r="T30" s="166"/>
      <c r="U30" s="166"/>
      <c r="V30" s="166"/>
      <c r="W30" s="166"/>
      <c r="X30" s="166"/>
      <c r="Y30" s="166"/>
      <c r="Z30" s="166"/>
      <c r="AA30" s="166"/>
      <c r="AB30" s="166"/>
      <c r="AC30" s="166"/>
      <c r="AD30" s="166"/>
      <c r="AE30" s="166"/>
    </row>
    <row r="31" spans="1:31" x14ac:dyDescent="0.2">
      <c r="A31" s="166"/>
      <c r="B31" s="166"/>
      <c r="C31" s="166"/>
      <c r="D31" s="166"/>
      <c r="E31" s="166"/>
      <c r="F31" s="166"/>
      <c r="G31" s="166"/>
      <c r="H31" s="166"/>
      <c r="I31" s="166"/>
      <c r="J31" s="166"/>
      <c r="K31" s="166"/>
      <c r="L31" s="166"/>
      <c r="M31" s="166"/>
      <c r="N31" s="166"/>
      <c r="O31" s="166"/>
      <c r="P31" s="166"/>
      <c r="Q31" s="166"/>
      <c r="R31" s="166"/>
      <c r="S31" s="166"/>
      <c r="T31" s="166"/>
      <c r="U31" s="166"/>
      <c r="V31" s="166"/>
      <c r="W31" s="166"/>
      <c r="X31" s="166"/>
      <c r="Y31" s="166"/>
      <c r="Z31" s="166"/>
      <c r="AA31" s="166"/>
      <c r="AB31" s="166"/>
      <c r="AC31" s="166"/>
      <c r="AD31" s="166"/>
      <c r="AE31" s="166"/>
    </row>
    <row r="32" spans="1:31" x14ac:dyDescent="0.2">
      <c r="A32" s="166"/>
      <c r="B32" s="166"/>
      <c r="C32" s="166"/>
      <c r="D32" s="166"/>
      <c r="E32" s="166"/>
      <c r="F32" s="166"/>
      <c r="G32" s="166"/>
      <c r="H32" s="166"/>
      <c r="I32" s="166"/>
      <c r="J32" s="166"/>
      <c r="K32" s="166"/>
      <c r="L32" s="166"/>
      <c r="M32" s="166"/>
      <c r="N32" s="166"/>
      <c r="O32" s="166"/>
      <c r="P32" s="166"/>
      <c r="Q32" s="166"/>
      <c r="R32" s="166"/>
      <c r="S32" s="166"/>
      <c r="T32" s="166"/>
      <c r="U32" s="166"/>
      <c r="V32" s="166"/>
      <c r="W32" s="166"/>
      <c r="X32" s="166"/>
      <c r="Y32" s="166"/>
      <c r="Z32" s="166"/>
      <c r="AA32" s="166"/>
      <c r="AB32" s="166"/>
      <c r="AC32" s="166"/>
      <c r="AD32" s="166"/>
      <c r="AE32" s="166"/>
    </row>
    <row r="33" spans="1:31" x14ac:dyDescent="0.2">
      <c r="A33" s="166"/>
      <c r="B33" s="166"/>
      <c r="C33" s="166"/>
      <c r="D33" s="166"/>
      <c r="E33" s="166"/>
      <c r="F33" s="166"/>
      <c r="G33" s="166"/>
      <c r="H33" s="166"/>
      <c r="I33" s="166"/>
      <c r="J33" s="166"/>
      <c r="K33" s="166"/>
      <c r="L33" s="166"/>
      <c r="M33" s="166"/>
      <c r="N33" s="166"/>
      <c r="O33" s="166"/>
      <c r="P33" s="166"/>
      <c r="Q33" s="166"/>
      <c r="R33" s="166"/>
      <c r="S33" s="166"/>
      <c r="T33" s="166"/>
      <c r="U33" s="166"/>
      <c r="V33" s="166"/>
      <c r="W33" s="166"/>
      <c r="X33" s="166"/>
      <c r="Y33" s="166"/>
      <c r="Z33" s="166"/>
      <c r="AA33" s="166"/>
      <c r="AB33" s="166"/>
      <c r="AC33" s="166"/>
      <c r="AD33" s="166"/>
      <c r="AE33" s="166"/>
    </row>
    <row r="34" spans="1:31" x14ac:dyDescent="0.2">
      <c r="A34" s="166"/>
      <c r="B34" s="166"/>
      <c r="C34" s="166"/>
      <c r="D34" s="166"/>
      <c r="E34" s="166"/>
      <c r="F34" s="166"/>
      <c r="G34" s="166"/>
      <c r="H34" s="166"/>
      <c r="I34" s="166"/>
      <c r="J34" s="166"/>
      <c r="K34" s="166"/>
      <c r="L34" s="166"/>
      <c r="M34" s="166"/>
      <c r="N34" s="166"/>
      <c r="O34" s="166"/>
      <c r="P34" s="166"/>
      <c r="Q34" s="166"/>
      <c r="R34" s="166"/>
      <c r="S34" s="166"/>
      <c r="T34" s="166"/>
      <c r="U34" s="166"/>
      <c r="V34" s="166"/>
      <c r="W34" s="166"/>
      <c r="X34" s="166"/>
      <c r="Y34" s="166"/>
      <c r="Z34" s="166"/>
      <c r="AA34" s="166"/>
      <c r="AB34" s="166"/>
      <c r="AC34" s="166"/>
      <c r="AD34" s="166"/>
      <c r="AE34" s="166"/>
    </row>
    <row r="35" spans="1:31" x14ac:dyDescent="0.2">
      <c r="A35" s="166"/>
      <c r="B35" s="166"/>
      <c r="C35" s="166"/>
      <c r="D35" s="166"/>
      <c r="E35" s="166"/>
      <c r="F35" s="166"/>
      <c r="G35" s="166"/>
      <c r="H35" s="166"/>
      <c r="I35" s="166"/>
      <c r="J35" s="166"/>
      <c r="K35" s="166"/>
      <c r="L35" s="166"/>
      <c r="M35" s="166"/>
      <c r="N35" s="166"/>
      <c r="O35" s="166"/>
      <c r="P35" s="166"/>
      <c r="Q35" s="166"/>
      <c r="R35" s="166"/>
      <c r="S35" s="166"/>
      <c r="T35" s="166"/>
      <c r="U35" s="166"/>
      <c r="V35" s="166"/>
      <c r="W35" s="166"/>
      <c r="X35" s="166"/>
      <c r="Y35" s="166"/>
      <c r="Z35" s="166"/>
      <c r="AA35" s="166"/>
      <c r="AB35" s="166"/>
      <c r="AC35" s="166"/>
      <c r="AD35" s="166"/>
      <c r="AE35" s="166"/>
    </row>
    <row r="36" spans="1:31" x14ac:dyDescent="0.2">
      <c r="A36" s="166"/>
      <c r="B36" s="166"/>
      <c r="C36" s="166"/>
      <c r="D36" s="166"/>
      <c r="E36" s="166"/>
      <c r="F36" s="166"/>
      <c r="G36" s="166"/>
      <c r="H36" s="166"/>
      <c r="I36" s="166"/>
      <c r="J36" s="166"/>
      <c r="K36" s="166"/>
      <c r="L36" s="166"/>
      <c r="M36" s="166"/>
      <c r="N36" s="166"/>
      <c r="O36" s="166"/>
      <c r="P36" s="166"/>
      <c r="Q36" s="166"/>
      <c r="R36" s="166"/>
      <c r="S36" s="166"/>
      <c r="T36" s="166"/>
      <c r="U36" s="166"/>
      <c r="V36" s="166"/>
      <c r="W36" s="166"/>
      <c r="X36" s="166"/>
      <c r="Y36" s="166"/>
      <c r="Z36" s="166"/>
      <c r="AA36" s="166"/>
      <c r="AB36" s="166"/>
      <c r="AC36" s="166"/>
      <c r="AD36" s="166"/>
      <c r="AE36" s="166"/>
    </row>
    <row r="37" spans="1:31" x14ac:dyDescent="0.2">
      <c r="A37" s="166"/>
      <c r="B37" s="166"/>
      <c r="C37" s="166"/>
      <c r="D37" s="166"/>
      <c r="E37" s="166"/>
      <c r="F37" s="166"/>
      <c r="G37" s="166"/>
      <c r="H37" s="166"/>
      <c r="I37" s="166"/>
      <c r="J37" s="166"/>
      <c r="K37" s="166"/>
      <c r="L37" s="166"/>
      <c r="M37" s="166"/>
      <c r="N37" s="166"/>
      <c r="O37" s="166"/>
      <c r="P37" s="166"/>
      <c r="Q37" s="166"/>
      <c r="R37" s="166"/>
      <c r="S37" s="166"/>
      <c r="T37" s="166"/>
      <c r="U37" s="166"/>
      <c r="V37" s="166"/>
      <c r="W37" s="166"/>
      <c r="X37" s="166"/>
      <c r="Y37" s="166"/>
      <c r="Z37" s="166"/>
      <c r="AA37" s="166"/>
      <c r="AB37" s="166"/>
      <c r="AC37" s="166"/>
      <c r="AD37" s="166"/>
      <c r="AE37" s="166"/>
    </row>
    <row r="38" spans="1:31" x14ac:dyDescent="0.2">
      <c r="A38" s="166"/>
      <c r="B38" s="166"/>
      <c r="C38" s="166"/>
      <c r="D38" s="166"/>
      <c r="E38" s="166"/>
      <c r="F38" s="166"/>
      <c r="G38" s="166"/>
      <c r="H38" s="166"/>
      <c r="I38" s="166"/>
      <c r="J38" s="166"/>
      <c r="K38" s="166"/>
      <c r="L38" s="166"/>
      <c r="M38" s="166"/>
      <c r="N38" s="166"/>
      <c r="O38" s="166"/>
      <c r="P38" s="166"/>
      <c r="Q38" s="166"/>
      <c r="R38" s="166"/>
      <c r="S38" s="166"/>
      <c r="T38" s="166"/>
      <c r="U38" s="166"/>
      <c r="V38" s="166"/>
      <c r="W38" s="166"/>
      <c r="X38" s="166"/>
      <c r="Y38" s="166"/>
      <c r="Z38" s="166"/>
      <c r="AA38" s="166"/>
      <c r="AB38" s="166"/>
      <c r="AC38" s="166"/>
      <c r="AD38" s="166"/>
      <c r="AE38" s="166"/>
    </row>
    <row r="39" spans="1:31" x14ac:dyDescent="0.2">
      <c r="A39" s="166"/>
      <c r="B39" s="166"/>
      <c r="C39" s="166"/>
      <c r="D39" s="166"/>
      <c r="E39" s="166"/>
      <c r="F39" s="166"/>
      <c r="G39" s="166"/>
      <c r="H39" s="166"/>
      <c r="I39" s="166"/>
      <c r="J39" s="166"/>
      <c r="K39" s="166"/>
      <c r="L39" s="166"/>
      <c r="M39" s="166"/>
      <c r="N39" s="166"/>
      <c r="O39" s="166"/>
      <c r="P39" s="166"/>
      <c r="Q39" s="166"/>
      <c r="R39" s="166"/>
      <c r="S39" s="166"/>
      <c r="T39" s="166"/>
      <c r="U39" s="166"/>
      <c r="V39" s="166"/>
      <c r="W39" s="166"/>
      <c r="X39" s="166"/>
      <c r="Y39" s="166"/>
      <c r="Z39" s="166"/>
      <c r="AA39" s="166"/>
      <c r="AB39" s="166"/>
      <c r="AC39" s="166"/>
      <c r="AD39" s="166"/>
      <c r="AE39" s="166"/>
    </row>
    <row r="40" spans="1:31" x14ac:dyDescent="0.2">
      <c r="A40" s="166"/>
      <c r="B40" s="166"/>
      <c r="C40" s="166"/>
      <c r="D40" s="166"/>
      <c r="E40" s="166"/>
      <c r="F40" s="166"/>
      <c r="G40" s="166"/>
      <c r="H40" s="166"/>
      <c r="I40" s="166"/>
      <c r="J40" s="166"/>
      <c r="K40" s="166"/>
      <c r="L40" s="166"/>
      <c r="M40" s="166"/>
      <c r="N40" s="166"/>
      <c r="O40" s="166"/>
      <c r="P40" s="166"/>
      <c r="Q40" s="166"/>
      <c r="R40" s="166"/>
      <c r="S40" s="166"/>
      <c r="T40" s="166"/>
      <c r="U40" s="166"/>
      <c r="V40" s="166"/>
      <c r="W40" s="166"/>
      <c r="X40" s="166"/>
      <c r="Y40" s="166"/>
      <c r="Z40" s="166"/>
      <c r="AA40" s="166"/>
      <c r="AB40" s="166"/>
      <c r="AC40" s="166"/>
      <c r="AD40" s="166"/>
      <c r="AE40" s="166"/>
    </row>
    <row r="41" spans="1:31" x14ac:dyDescent="0.2">
      <c r="A41" s="166"/>
      <c r="B41" s="166"/>
      <c r="C41" s="166"/>
      <c r="D41" s="166"/>
      <c r="E41" s="166"/>
      <c r="F41" s="166"/>
      <c r="G41" s="166"/>
      <c r="H41" s="166"/>
      <c r="I41" s="166"/>
      <c r="J41" s="166"/>
      <c r="K41" s="166"/>
      <c r="L41" s="166"/>
      <c r="M41" s="166"/>
      <c r="N41" s="166"/>
      <c r="O41" s="166"/>
      <c r="P41" s="166"/>
      <c r="Q41" s="166"/>
      <c r="R41" s="166"/>
      <c r="S41" s="166"/>
      <c r="T41" s="166"/>
      <c r="U41" s="166"/>
      <c r="V41" s="166"/>
      <c r="W41" s="166"/>
      <c r="X41" s="166"/>
      <c r="Y41" s="166"/>
      <c r="Z41" s="166"/>
      <c r="AA41" s="166"/>
      <c r="AB41" s="166"/>
      <c r="AC41" s="166"/>
      <c r="AD41" s="166"/>
      <c r="AE41" s="166"/>
    </row>
    <row r="42" spans="1:31" x14ac:dyDescent="0.2">
      <c r="A42" s="166"/>
      <c r="B42" s="166"/>
      <c r="C42" s="166"/>
      <c r="D42" s="166"/>
      <c r="E42" s="166"/>
      <c r="F42" s="166"/>
      <c r="G42" s="166"/>
      <c r="H42" s="166"/>
      <c r="I42" s="166"/>
      <c r="J42" s="166"/>
      <c r="K42" s="166"/>
      <c r="L42" s="166"/>
      <c r="M42" s="166"/>
      <c r="N42" s="166"/>
      <c r="O42" s="166"/>
      <c r="P42" s="166"/>
      <c r="Q42" s="166"/>
      <c r="R42" s="166"/>
      <c r="S42" s="166"/>
      <c r="T42" s="166"/>
      <c r="U42" s="166"/>
      <c r="V42" s="166"/>
      <c r="W42" s="166"/>
      <c r="X42" s="166"/>
      <c r="Y42" s="166"/>
      <c r="Z42" s="166"/>
      <c r="AA42" s="166"/>
      <c r="AB42" s="166"/>
      <c r="AC42" s="166"/>
      <c r="AD42" s="166"/>
      <c r="AE42" s="166"/>
    </row>
    <row r="43" spans="1:31" x14ac:dyDescent="0.2">
      <c r="A43" s="166"/>
      <c r="B43" s="166"/>
      <c r="C43" s="166"/>
      <c r="D43" s="166"/>
      <c r="E43" s="166"/>
      <c r="F43" s="166"/>
      <c r="G43" s="166"/>
      <c r="H43" s="166"/>
      <c r="I43" s="166"/>
      <c r="J43" s="166"/>
      <c r="K43" s="166"/>
      <c r="L43" s="166"/>
      <c r="M43" s="166"/>
      <c r="N43" s="166"/>
      <c r="O43" s="166"/>
      <c r="P43" s="166"/>
      <c r="Q43" s="166"/>
      <c r="R43" s="166"/>
      <c r="S43" s="166"/>
      <c r="T43" s="166"/>
      <c r="U43" s="166"/>
      <c r="V43" s="166"/>
      <c r="W43" s="166"/>
      <c r="X43" s="166"/>
      <c r="Y43" s="166"/>
      <c r="Z43" s="166"/>
      <c r="AA43" s="166"/>
      <c r="AB43" s="166"/>
      <c r="AC43" s="166"/>
      <c r="AD43" s="166"/>
      <c r="AE43" s="166"/>
    </row>
    <row r="44" spans="1:31" x14ac:dyDescent="0.2">
      <c r="A44" s="166"/>
      <c r="B44" s="166"/>
      <c r="C44" s="166"/>
      <c r="D44" s="166"/>
      <c r="E44" s="166"/>
      <c r="F44" s="166"/>
      <c r="G44" s="166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  <c r="V44" s="166"/>
      <c r="W44" s="166"/>
      <c r="X44" s="166"/>
      <c r="Y44" s="166"/>
      <c r="Z44" s="166"/>
      <c r="AA44" s="166"/>
      <c r="AB44" s="166"/>
      <c r="AC44" s="166"/>
      <c r="AD44" s="166"/>
      <c r="AE44" s="166"/>
    </row>
    <row r="45" spans="1:31" x14ac:dyDescent="0.2">
      <c r="A45" s="166"/>
      <c r="B45" s="166"/>
      <c r="C45" s="166"/>
      <c r="D45" s="166"/>
      <c r="E45" s="166"/>
      <c r="F45" s="166"/>
      <c r="G45" s="166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  <c r="W45" s="166"/>
      <c r="X45" s="166"/>
      <c r="Y45" s="166"/>
      <c r="Z45" s="166"/>
      <c r="AA45" s="166"/>
      <c r="AB45" s="166"/>
      <c r="AC45" s="166"/>
      <c r="AD45" s="166"/>
      <c r="AE45" s="166"/>
    </row>
    <row r="46" spans="1:31" x14ac:dyDescent="0.2">
      <c r="A46" s="166"/>
      <c r="B46" s="166"/>
      <c r="C46" s="166"/>
      <c r="D46" s="166"/>
      <c r="E46" s="166"/>
      <c r="F46" s="166"/>
      <c r="G46" s="166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  <c r="W46" s="166"/>
      <c r="X46" s="166"/>
      <c r="Y46" s="166"/>
      <c r="Z46" s="166"/>
      <c r="AA46" s="166"/>
      <c r="AB46" s="166"/>
      <c r="AC46" s="166"/>
      <c r="AD46" s="166"/>
      <c r="AE46" s="166"/>
    </row>
    <row r="47" spans="1:31" x14ac:dyDescent="0.2">
      <c r="A47" s="166"/>
      <c r="B47" s="166"/>
      <c r="C47" s="166"/>
      <c r="D47" s="166"/>
      <c r="E47" s="166"/>
      <c r="F47" s="166"/>
      <c r="G47" s="166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  <c r="W47" s="166"/>
      <c r="X47" s="166"/>
      <c r="Y47" s="166"/>
      <c r="Z47" s="166"/>
      <c r="AA47" s="166"/>
      <c r="AB47" s="166"/>
      <c r="AC47" s="166"/>
      <c r="AD47" s="166"/>
      <c r="AE47" s="166"/>
    </row>
    <row r="48" spans="1:31" x14ac:dyDescent="0.2">
      <c r="A48" s="166"/>
      <c r="B48" s="166"/>
      <c r="C48" s="166"/>
      <c r="D48" s="166"/>
      <c r="E48" s="166"/>
      <c r="F48" s="166"/>
      <c r="G48" s="166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  <c r="W48" s="166"/>
      <c r="X48" s="166"/>
      <c r="Y48" s="166"/>
      <c r="Z48" s="166"/>
      <c r="AA48" s="166"/>
      <c r="AB48" s="166"/>
      <c r="AC48" s="166"/>
      <c r="AD48" s="166"/>
      <c r="AE48" s="166"/>
    </row>
    <row r="49" spans="1:31" x14ac:dyDescent="0.2">
      <c r="A49" s="166"/>
      <c r="B49" s="166"/>
      <c r="C49" s="166"/>
      <c r="D49" s="166"/>
      <c r="E49" s="166"/>
      <c r="F49" s="166"/>
      <c r="G49" s="166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  <c r="W49" s="166"/>
      <c r="X49" s="166"/>
      <c r="Y49" s="166"/>
      <c r="Z49" s="166"/>
      <c r="AA49" s="166"/>
      <c r="AB49" s="166"/>
      <c r="AC49" s="166"/>
      <c r="AD49" s="166"/>
      <c r="AE49" s="166"/>
    </row>
    <row r="50" spans="1:31" x14ac:dyDescent="0.2">
      <c r="A50" s="166"/>
      <c r="B50" s="166"/>
      <c r="C50" s="166"/>
      <c r="D50" s="166"/>
      <c r="E50" s="166"/>
      <c r="F50" s="166"/>
      <c r="G50" s="166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  <c r="W50" s="166"/>
      <c r="X50" s="166"/>
      <c r="Y50" s="166"/>
      <c r="Z50" s="166"/>
      <c r="AA50" s="166"/>
      <c r="AB50" s="166"/>
      <c r="AC50" s="166"/>
      <c r="AD50" s="166"/>
      <c r="AE50" s="166"/>
    </row>
    <row r="51" spans="1:31" x14ac:dyDescent="0.2">
      <c r="A51" s="166"/>
      <c r="B51" s="166"/>
      <c r="C51" s="166"/>
      <c r="D51" s="166"/>
      <c r="E51" s="166"/>
      <c r="F51" s="166"/>
      <c r="G51" s="166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  <c r="W51" s="166"/>
      <c r="X51" s="166"/>
      <c r="Y51" s="166"/>
      <c r="Z51" s="166"/>
      <c r="AA51" s="166"/>
      <c r="AB51" s="166"/>
      <c r="AC51" s="166"/>
      <c r="AD51" s="166"/>
      <c r="AE51" s="166"/>
    </row>
    <row r="52" spans="1:31" x14ac:dyDescent="0.2">
      <c r="A52" s="166"/>
      <c r="B52" s="166"/>
      <c r="C52" s="166"/>
      <c r="D52" s="166"/>
      <c r="E52" s="166"/>
      <c r="F52" s="166"/>
      <c r="G52" s="166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  <c r="W52" s="166"/>
      <c r="X52" s="166"/>
      <c r="Y52" s="166"/>
      <c r="Z52" s="166"/>
      <c r="AA52" s="166"/>
      <c r="AB52" s="166"/>
      <c r="AC52" s="166"/>
      <c r="AD52" s="166"/>
      <c r="AE52" s="166"/>
    </row>
    <row r="53" spans="1:31" x14ac:dyDescent="0.2">
      <c r="A53" s="166"/>
      <c r="B53" s="166"/>
      <c r="C53" s="166"/>
      <c r="D53" s="166"/>
      <c r="E53" s="166"/>
      <c r="F53" s="166"/>
      <c r="G53" s="166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  <c r="V53" s="166"/>
      <c r="W53" s="166"/>
      <c r="X53" s="166"/>
      <c r="Y53" s="166"/>
      <c r="Z53" s="166"/>
      <c r="AA53" s="166"/>
      <c r="AB53" s="166"/>
      <c r="AC53" s="166"/>
      <c r="AD53" s="166"/>
      <c r="AE53" s="166"/>
    </row>
  </sheetData>
  <sheetProtection algorithmName="SHA-512" hashValue="CeYRa3PuhAfUUO2tdQewFI/fALXesx8kN58Y6J2Dehc9Vqcw9b8EO4GWVZeU2yidshDB+Dxb1No1XBkxdo+3Jg==" saltValue="55k1LQMATwHhNXaUfHZ2OQ==" spinCount="100000" sheet="1" objects="1" scenarios="1"/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3FBCD-B7DE-CA42-8D51-A1B4C2DB6A7D}">
  <sheetPr codeName="Sheet3">
    <tabColor rgb="FFFFA3A0"/>
  </sheetPr>
  <dimension ref="A1:AK81"/>
  <sheetViews>
    <sheetView zoomScaleNormal="100" zoomScalePageLayoutView="130" workbookViewId="0">
      <selection activeCell="M8" sqref="M8:M9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4" width="14.1640625" customWidth="1"/>
    <col min="5" max="6" width="14.1640625" hidden="1" customWidth="1"/>
    <col min="7" max="10" width="14.1640625" customWidth="1"/>
    <col min="11" max="12" width="14.1640625" hidden="1" customWidth="1"/>
    <col min="13" max="17" width="14.1640625" customWidth="1"/>
    <col min="18" max="21" width="14.1640625" hidden="1" customWidth="1"/>
    <col min="22" max="35" width="14.1640625" customWidth="1"/>
    <col min="36" max="137" width="12.5" customWidth="1"/>
  </cols>
  <sheetData>
    <row r="1" spans="1:37" x14ac:dyDescent="0.2">
      <c r="A1" s="191" t="s">
        <v>8</v>
      </c>
      <c r="B1" s="191"/>
      <c r="C1" s="191"/>
      <c r="D1" s="191"/>
      <c r="E1" s="191"/>
      <c r="F1" s="191"/>
      <c r="G1" s="191"/>
      <c r="H1" s="191"/>
      <c r="I1" s="191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2"/>
      <c r="AA1" s="192"/>
      <c r="AB1" s="192"/>
      <c r="AC1" s="192"/>
      <c r="AD1" s="192"/>
      <c r="AE1" s="192"/>
      <c r="AF1" s="192"/>
      <c r="AG1" s="192"/>
      <c r="AH1" s="192"/>
      <c r="AI1" s="192"/>
      <c r="AJ1" s="192"/>
      <c r="AK1" s="192"/>
    </row>
    <row r="2" spans="1:37" x14ac:dyDescent="0.2">
      <c r="A2" s="193" t="s">
        <v>78</v>
      </c>
      <c r="B2" s="191"/>
      <c r="C2" s="191"/>
      <c r="D2" s="191"/>
      <c r="E2" s="191"/>
      <c r="F2" s="191"/>
      <c r="G2" s="191"/>
      <c r="H2" s="191"/>
      <c r="I2" s="191"/>
      <c r="J2" s="191"/>
      <c r="K2" s="191"/>
      <c r="L2" s="191"/>
      <c r="M2" s="191"/>
      <c r="N2" s="191"/>
      <c r="O2" s="191"/>
      <c r="P2" s="191"/>
      <c r="Q2" s="191"/>
      <c r="R2" s="191"/>
      <c r="S2" s="191"/>
      <c r="T2" s="191"/>
      <c r="U2" s="191"/>
      <c r="V2" s="191"/>
      <c r="W2" s="191"/>
      <c r="X2" s="191"/>
      <c r="Y2" s="191"/>
      <c r="Z2" s="192"/>
      <c r="AA2" s="192"/>
      <c r="AB2" s="192"/>
      <c r="AC2" s="192"/>
      <c r="AD2" s="192"/>
      <c r="AE2" s="192"/>
      <c r="AF2" s="192"/>
      <c r="AG2" s="192"/>
      <c r="AH2" s="192"/>
      <c r="AI2" s="192"/>
      <c r="AJ2" s="192"/>
      <c r="AK2" s="192"/>
    </row>
    <row r="3" spans="1:37" ht="16" thickBot="1" x14ac:dyDescent="0.25">
      <c r="A3" s="191"/>
      <c r="B3" s="194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191"/>
      <c r="V3" s="191"/>
      <c r="W3" s="191"/>
      <c r="X3" s="191"/>
      <c r="Y3" s="191"/>
      <c r="Z3" s="192"/>
      <c r="AA3" s="192"/>
      <c r="AB3" s="192"/>
      <c r="AC3" s="192"/>
      <c r="AD3" s="192"/>
      <c r="AE3" s="192"/>
      <c r="AF3" s="192"/>
      <c r="AG3" s="192"/>
      <c r="AH3" s="192"/>
      <c r="AI3" s="192"/>
      <c r="AJ3" s="192"/>
      <c r="AK3" s="192"/>
    </row>
    <row r="4" spans="1:37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4"/>
      <c r="Z4" s="192"/>
      <c r="AA4" s="192"/>
      <c r="AB4" s="192"/>
      <c r="AC4" s="192"/>
      <c r="AD4" s="192"/>
      <c r="AE4" s="192"/>
      <c r="AF4" s="192"/>
      <c r="AG4" s="192"/>
      <c r="AH4" s="192"/>
      <c r="AI4" s="192"/>
      <c r="AJ4" s="192"/>
      <c r="AK4" s="192"/>
    </row>
    <row r="5" spans="1:37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6"/>
      <c r="T5" s="76"/>
      <c r="U5" s="76"/>
      <c r="V5" s="76"/>
      <c r="W5" s="76"/>
      <c r="X5" s="76"/>
      <c r="Y5" s="78"/>
      <c r="Z5" s="192"/>
      <c r="AA5" s="192"/>
      <c r="AB5" s="192"/>
      <c r="AC5" s="192"/>
      <c r="AD5" s="192"/>
      <c r="AE5" s="192"/>
      <c r="AF5" s="192"/>
      <c r="AG5" s="192"/>
      <c r="AH5" s="192"/>
      <c r="AI5" s="192"/>
      <c r="AJ5" s="192"/>
      <c r="AK5" s="192"/>
    </row>
    <row r="6" spans="1:37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6"/>
      <c r="T6" s="76"/>
      <c r="U6" s="76"/>
      <c r="V6" s="76"/>
      <c r="W6" s="76"/>
      <c r="X6" s="76"/>
      <c r="Y6" s="78"/>
      <c r="Z6" s="192"/>
      <c r="AA6" s="192"/>
      <c r="AB6" s="192"/>
      <c r="AC6" s="192"/>
      <c r="AD6" s="192"/>
      <c r="AE6" s="192"/>
      <c r="AF6" s="192"/>
      <c r="AG6" s="192"/>
      <c r="AH6" s="192"/>
      <c r="AI6" s="192"/>
      <c r="AJ6" s="192"/>
      <c r="AK6" s="192"/>
    </row>
    <row r="7" spans="1:37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139" t="s">
        <v>135</v>
      </c>
      <c r="F7" s="139" t="s">
        <v>136</v>
      </c>
      <c r="G7" s="88" t="s">
        <v>86</v>
      </c>
      <c r="H7" s="88" t="s">
        <v>87</v>
      </c>
      <c r="I7" s="88" t="s">
        <v>88</v>
      </c>
      <c r="J7" s="88" t="s">
        <v>89</v>
      </c>
      <c r="K7" s="140" t="s">
        <v>137</v>
      </c>
      <c r="L7" s="140" t="s">
        <v>3</v>
      </c>
      <c r="M7" s="89" t="s">
        <v>138</v>
      </c>
      <c r="N7" s="90" t="s">
        <v>4</v>
      </c>
      <c r="O7" s="90" t="s">
        <v>5</v>
      </c>
      <c r="P7" s="90" t="s">
        <v>6</v>
      </c>
      <c r="Q7" s="90" t="s">
        <v>68</v>
      </c>
      <c r="R7" s="141" t="s">
        <v>139</v>
      </c>
      <c r="S7" s="141" t="s">
        <v>140</v>
      </c>
      <c r="T7" s="142" t="s">
        <v>69</v>
      </c>
      <c r="U7" s="142" t="s">
        <v>70</v>
      </c>
      <c r="V7" s="91" t="s">
        <v>9</v>
      </c>
      <c r="W7" s="91" t="s">
        <v>10</v>
      </c>
      <c r="X7" s="92" t="s">
        <v>71</v>
      </c>
      <c r="Y7" s="93" t="s">
        <v>72</v>
      </c>
      <c r="Z7" s="192"/>
      <c r="AA7" s="192"/>
      <c r="AB7" s="192"/>
      <c r="AC7" s="192"/>
      <c r="AD7" s="192"/>
      <c r="AE7" s="192"/>
      <c r="AF7" s="192"/>
      <c r="AG7" s="192"/>
      <c r="AH7" s="192"/>
      <c r="AI7" s="192"/>
      <c r="AJ7" s="192"/>
      <c r="AK7" s="192"/>
    </row>
    <row r="8" spans="1:37" ht="20" customHeight="1" x14ac:dyDescent="0.2">
      <c r="A8" s="167" t="str">
        <f>'TAS Apr 2019'!D2</f>
        <v>TGN</v>
      </c>
      <c r="B8" s="168" t="str">
        <f>'TAS Apr 2019'!F2</f>
        <v>Aurora</v>
      </c>
      <c r="C8" s="168" t="str">
        <f>'TAS Apr 2019'!G2</f>
        <v>Small business</v>
      </c>
      <c r="D8" s="195">
        <f>365*'TAS Apr 2019'!H2/100</f>
        <v>452.6</v>
      </c>
      <c r="E8" s="196">
        <f>IF('TAS Apr 2019'!AQ2=3,0.5,IF('TAS Apr 2019'!AQ2=2,0.33,0))</f>
        <v>0.5</v>
      </c>
      <c r="F8" s="196">
        <f>1-E8</f>
        <v>0.5</v>
      </c>
      <c r="G8" s="195">
        <f>IF('TAS Apr 2019'!K2="",($C$5*E8/'TAS Apr 2019'!AQ2*'TAS Apr 2019'!W2/100)*'TAS Apr 2019'!AQ2,IF($C$5*E8/'TAS Apr 2019'!AQ2&gt;='TAS Apr 2019'!L2,('TAS Apr 2019'!L2*'TAS Apr 2019'!W2/100)*'TAS Apr 2019'!AQ2,($C$5*E8/'TAS Apr 2019'!AQ2*'TAS Apr 2019'!W2/100)*'TAS Apr 2019'!AQ2))</f>
        <v>1909.5000000000005</v>
      </c>
      <c r="H8" s="195">
        <f>IF(AND('TAS Apr 2019'!P2&gt;0,'TAS Apr 2019'!O2&gt;0),IF(($C$5*E8/'TAS Apr 2019'!AQ2&lt;SUM('TAS Apr 2019'!L2:P2)),(0),($C$5*E8/'TAS Apr 2019'!AQ2-SUM('TAS Apr 2019'!L2:P2))*'TAS Apr 2019'!AB2/100)* 'TAS Apr 2019'!AQ2,IF(AND('TAS Apr 2019'!O2&gt;0,'TAS Apr 2019'!P2=""),IF(($C$5*E8/'TAS Apr 2019'!AQ2&lt; SUM('TAS Apr 2019'!L2:O2)),(0),($C$5*E8/'TAS Apr 2019'!AQ2-SUM('TAS Apr 2019'!L2:O2))*'TAS Apr 2019'!AA2/100)* 'TAS Apr 2019'!AQ2,IF(AND('TAS Apr 2019'!N2&gt;0,'TAS Apr 2019'!O2=""),IF(($C$5*E8/'TAS Apr 2019'!AQ2&lt; SUM('TAS Apr 2019'!L2:N2)),(0),($C$5*E8/'TAS Apr 2019'!AQ2-SUM('TAS Apr 2019'!L2:N2))*'TAS Apr 2019'!Z2/100)* 'TAS Apr 2019'!AQ2,IF(AND('TAS Apr 2019'!M2&gt;0,'TAS Apr 2019'!N2=""),IF(($C$5*E8/'TAS Apr 2019'!AQ2&lt;'TAS Apr 2019'!M2+'TAS Apr 2019'!L2),(0),(($C$5*E8/'TAS Apr 2019'!AQ2-('TAS Apr 2019'!M2+'TAS Apr 2019'!L2))*'TAS Apr 2019'!Y2/100))*'TAS Apr 2019'!AQ2,IF(AND('TAS Apr 2019'!L2&gt;0,'TAS Apr 2019'!M2=""&gt;0),IF(($C$5*E8/'TAS Apr 2019'!AQ2&lt;'TAS Apr 2019'!L2),(0),($C$5*E8/'TAS Apr 2019'!AQ2-'TAS Apr 2019'!L2)*'TAS Apr 2019'!X2/100)*'TAS Apr 2019'!AQ2,0)))))</f>
        <v>0</v>
      </c>
      <c r="I8" s="195">
        <f>IF('TAS Apr 2019'!K2="",($C$5*F8/'TAS Apr 2019'!AR2*'TAS Apr 2019'!AC2/100)*'TAS Apr 2019'!AR2,IF($C$5*F8/'TAS Apr 2019'!AR2&gt;='TAS Apr 2019'!L2,('TAS Apr 2019'!L2*'TAS Apr 2019'!AC2/100)*'TAS Apr 2019'!AR2,($C$5*F8/'TAS Apr 2019'!AR2*'TAS Apr 2019'!AC2/100)*'TAS Apr 2019'!AR2))</f>
        <v>1909.5000000000005</v>
      </c>
      <c r="J8" s="195">
        <f>IF(AND('TAS Apr 2019'!P2&gt;0,'TAS Apr 2019'!O2&gt;0),IF(($C$5*F8/'TAS Apr 2019'!AR2&lt;SUM('TAS Apr 2019'!L2:P2)),(0),($C$5*F8/'TAS Apr 2019'!AR2-SUM('TAS Apr 2019'!L2:P2))*'TAS Apr 2019'!AB2/100)* 'TAS Apr 2019'!AR2,IF(AND('TAS Apr 2019'!O2&gt;0,'TAS Apr 2019'!P2=""),IF(($C$5*F8/'TAS Apr 2019'!AR2&lt; SUM('TAS Apr 2019'!L2:O2)),(0),($C$5*F8/'TAS Apr 2019'!AR2-SUM('TAS Apr 2019'!L2:O2))*'TAS Apr 2019'!AG2/100)* 'TAS Apr 2019'!AR2,IF(AND('TAS Apr 2019'!N2&gt;0,'TAS Apr 2019'!O2=""),IF(($C$5*F8/'TAS Apr 2019'!AR2&lt; SUM('TAS Apr 2019'!L2:N2)),(0),($C$5*F8/'TAS Apr 2019'!AR2-SUM('TAS Apr 2019'!L2:N2))*'TAS Apr 2019'!AF2/100)* 'TAS Apr 2019'!AR2,IF(AND('TAS Apr 2019'!M2&gt;0,'TAS Apr 2019'!N2=""),IF(($C$5*F8/'TAS Apr 2019'!AR2&lt;'TAS Apr 2019'!M2+'TAS Apr 2019'!L2),(0),(($C$5*F8/'TAS Apr 2019'!AR2-('TAS Apr 2019'!M2+'TAS Apr 2019'!L2))*'TAS Apr 2019'!AE2/100))*'TAS Apr 2019'!AR2,IF(AND('TAS Apr 2019'!L2&gt;0,'TAS Apr 2019'!M2=""&gt;0),IF(($C$5*F8/'TAS Apr 2019'!AR2&lt;'TAS Apr 2019'!L2),(0),($C$5*F8/'TAS Apr 2019'!AR2-'TAS Apr 2019'!L2)*'TAS Apr 2019'!AD2/100)*'TAS Apr 2019'!AR2,0)))))</f>
        <v>0</v>
      </c>
      <c r="K8" s="195">
        <f>SUM(G8:J8)</f>
        <v>3819.0000000000009</v>
      </c>
      <c r="L8" s="195">
        <f>K8+D8</f>
        <v>4271.6000000000013</v>
      </c>
      <c r="M8" s="223">
        <f>L8*1.1</f>
        <v>4698.760000000002</v>
      </c>
      <c r="N8" s="168">
        <f>'TAS Apr 2019'!AT2</f>
        <v>0</v>
      </c>
      <c r="O8" s="168">
        <f>'TAS Apr 2019'!AU2</f>
        <v>0</v>
      </c>
      <c r="P8" s="168">
        <f>'TAS Apr 2019'!AV2</f>
        <v>0</v>
      </c>
      <c r="Q8" s="168">
        <f>'TAS Apr 2019'!AW2</f>
        <v>0</v>
      </c>
      <c r="R8" s="168" t="str">
        <f t="shared" ref="R8:R9" si="0">IF(SUM(N8:Q8)=0,"No discount",IF(N8&gt;0,"Guaranteed off bill",IF(O8&gt;0,"Guaranteed off usage",IF(P8&gt;0,"Pay-on-time off bill","Pay-on-time off usage"))))</f>
        <v>No discount</v>
      </c>
      <c r="S8" s="168" t="s">
        <v>141</v>
      </c>
      <c r="T8" s="197">
        <f>IF(AND(R8="Guaranteed off bill",S8="Inclusive"),((L8*1.1)-((L8*1.1)*N8/100))/1.1,IF(AND(R8="Guaranteed off usage",S8="Inclusive"),((L8*1.1)-((K8*1.1)*O8/100))/1.1,IF(AND(R8="Guaranteed off bill",S8="Exclusive"),L8-(L8*N8/100),IF(AND(R8="Guaranteed off usage",S8="Exclusive"),L8-(K8*O8/100),IF(S8="Inclusive",((L8*1.1))/1.1,L8)))))</f>
        <v>4271.6000000000013</v>
      </c>
      <c r="U8" s="197">
        <f>IF(AND(R8="Pay-on-time off bill",S8="Inclusive"),((T8*1.1)-((T8*1.1)*P8/100))/1.1,IF(AND(R8="Pay-on-time off usage",S8="Inclusive"),((T8*1.1)-((K8*1.1)*Q8/100))/1.1,IF(AND(R8="Pay-on-time off bill",S8="Exclusive"),T8-(T8*P8/100),IF(AND(R8="Pay-on-time off usage",S8="Exclusive"),T8-(K8*Q8/100),IF(S8="Inclusive",((T8*1.1))/1.1,T8)))))</f>
        <v>4271.6000000000013</v>
      </c>
      <c r="V8" s="197">
        <f t="shared" ref="V8:W9" si="1">T8*1.1</f>
        <v>4698.760000000002</v>
      </c>
      <c r="W8" s="197">
        <f t="shared" si="1"/>
        <v>4698.760000000002</v>
      </c>
      <c r="X8" s="198">
        <f>'TAS Apr 2019'!BF2</f>
        <v>0</v>
      </c>
      <c r="Y8" s="199" t="str">
        <f>'TAS Apr 2019'!BG2</f>
        <v>n</v>
      </c>
      <c r="Z8" s="192"/>
      <c r="AA8" s="192"/>
      <c r="AB8" s="192"/>
      <c r="AC8" s="192"/>
      <c r="AD8" s="192"/>
      <c r="AE8" s="192"/>
      <c r="AF8" s="192"/>
      <c r="AG8" s="192"/>
      <c r="AH8" s="192"/>
      <c r="AI8" s="192"/>
      <c r="AJ8" s="192"/>
      <c r="AK8" s="192"/>
    </row>
    <row r="9" spans="1:37" ht="20" customHeight="1" thickBot="1" x14ac:dyDescent="0.25">
      <c r="A9" s="174" t="str">
        <f>'TAS Apr 2019'!D3</f>
        <v>TGN</v>
      </c>
      <c r="B9" s="175" t="str">
        <f>'TAS Apr 2019'!F3</f>
        <v>Tas Gas</v>
      </c>
      <c r="C9" s="175" t="str">
        <f>'TAS Apr 2019'!G3</f>
        <v>Small business</v>
      </c>
      <c r="D9" s="200">
        <f>365*'TAS Apr 2019'!H3/100</f>
        <v>452.6</v>
      </c>
      <c r="E9" s="201">
        <f>IF('TAS Apr 2019'!AQ3=3,0.5,IF('TAS Apr 2019'!AQ3=2,0.33,0))</f>
        <v>0.5</v>
      </c>
      <c r="F9" s="201">
        <f>1-E8</f>
        <v>0.5</v>
      </c>
      <c r="G9" s="200">
        <f>IF('TAS Apr 2019'!K3="",($C$5*E9/'TAS Apr 2019'!AQ3*'TAS Apr 2019'!W3/100)*'TAS Apr 2019'!AQ3,IF($C$5*E9/'TAS Apr 2019'!AQ3&gt;='TAS Apr 2019'!L3,('TAS Apr 2019'!L3*'TAS Apr 2019'!W3/100)*'TAS Apr 2019'!AQ3,($C$5*E9/'TAS Apr 2019'!AQ3*'TAS Apr 2019'!W3/100)*'TAS Apr 2019'!AQ3))</f>
        <v>1853.5</v>
      </c>
      <c r="H9" s="200">
        <f>IF(AND('TAS Apr 2019'!P3&gt;0,'TAS Apr 2019'!O3&gt;0),IF(($C$5*E9/'TAS Apr 2019'!AQ3&lt;SUM('TAS Apr 2019'!L3:P3)),(0),($C$5*E9/'TAS Apr 2019'!AQ3-SUM('TAS Apr 2019'!L3:P3))*'TAS Apr 2019'!AB3/100)* 'TAS Apr 2019'!AQ3,IF(AND('TAS Apr 2019'!O3&gt;0,'TAS Apr 2019'!P3=""),IF(($C$5*E9/'TAS Apr 2019'!AQ3&lt; SUM('TAS Apr 2019'!L3:O3)),(0),($C$5*E9/'TAS Apr 2019'!AQ3-SUM('TAS Apr 2019'!L3:O3))*'TAS Apr 2019'!AA3/100)* 'TAS Apr 2019'!AQ3,IF(AND('TAS Apr 2019'!N3&gt;0,'TAS Apr 2019'!O3=""),IF(($C$5*E9/'TAS Apr 2019'!AQ3&lt; SUM('TAS Apr 2019'!L3:N3)),(0),($C$5*E9/'TAS Apr 2019'!AQ3-SUM('TAS Apr 2019'!L3:N3))*'TAS Apr 2019'!Z3/100)* 'TAS Apr 2019'!AQ3,IF(AND('TAS Apr 2019'!M3&gt;0,'TAS Apr 2019'!N3=""),IF(($C$5*E9/'TAS Apr 2019'!AQ3&lt;'TAS Apr 2019'!M3+'TAS Apr 2019'!L3),(0),(($C$5*E9/'TAS Apr 2019'!AQ3-('TAS Apr 2019'!M3+'TAS Apr 2019'!L3))*'TAS Apr 2019'!Y3/100))*'TAS Apr 2019'!AQ3,IF(AND('TAS Apr 2019'!L3&gt;0,'TAS Apr 2019'!M3=""&gt;0),IF(($C$5*E9/'TAS Apr 2019'!AQ3&lt;'TAS Apr 2019'!L3),(0),($C$5*E9/'TAS Apr 2019'!AQ3-'TAS Apr 2019'!L3)*'TAS Apr 2019'!X3/100)*'TAS Apr 2019'!AQ3,0)))))</f>
        <v>0</v>
      </c>
      <c r="I9" s="200">
        <f>IF('TAS Apr 2019'!K3="",($C$5*F9/'TAS Apr 2019'!AR3*'TAS Apr 2019'!AC3/100)*'TAS Apr 2019'!AR3,IF($C$5*F9/'TAS Apr 2019'!AR3&gt;='TAS Apr 2019'!L3,('TAS Apr 2019'!L3*'TAS Apr 2019'!AC3/100)*'TAS Apr 2019'!AR3,($C$5*F9/'TAS Apr 2019'!AR3*'TAS Apr 2019'!AC3/100)*'TAS Apr 2019'!AR3))</f>
        <v>1853.5</v>
      </c>
      <c r="J9" s="200">
        <f>IF(AND('TAS Apr 2019'!P3&gt;0,'TAS Apr 2019'!O3&gt;0),IF(($C$5*F9/'TAS Apr 2019'!AR3&lt;SUM('TAS Apr 2019'!L3:P3)),(0),($C$5*F9/'TAS Apr 2019'!AR3-SUM('TAS Apr 2019'!L3:P3))*'TAS Apr 2019'!AB3/100)* 'TAS Apr 2019'!AR3,IF(AND('TAS Apr 2019'!O3&gt;0,'TAS Apr 2019'!P3=""),IF(($C$5*F9/'TAS Apr 2019'!AR3&lt; SUM('TAS Apr 2019'!L3:O3)),(0),($C$5*F9/'TAS Apr 2019'!AR3-SUM('TAS Apr 2019'!L3:O3))*'TAS Apr 2019'!AG3/100)* 'TAS Apr 2019'!AR3,IF(AND('TAS Apr 2019'!N3&gt;0,'TAS Apr 2019'!O3=""),IF(($C$5*F9/'TAS Apr 2019'!AR3&lt; SUM('TAS Apr 2019'!L3:N3)),(0),($C$5*F9/'TAS Apr 2019'!AR3-SUM('TAS Apr 2019'!L3:N3))*'TAS Apr 2019'!AF3/100)* 'TAS Apr 2019'!AR3,IF(AND('TAS Apr 2019'!M3&gt;0,'TAS Apr 2019'!N3=""),IF(($C$5*F9/'TAS Apr 2019'!AR3&lt;'TAS Apr 2019'!M3+'TAS Apr 2019'!L3),(0),(($C$5*F9/'TAS Apr 2019'!AR3-('TAS Apr 2019'!M3+'TAS Apr 2019'!L3))*'TAS Apr 2019'!AE3/100))*'TAS Apr 2019'!AR3,IF(AND('TAS Apr 2019'!L3&gt;0,'TAS Apr 2019'!M3=""&gt;0),IF(($C$5*F9/'TAS Apr 2019'!AR3&lt;'TAS Apr 2019'!L3),(0),($C$5*F9/'TAS Apr 2019'!AR3-'TAS Apr 2019'!L3)*'TAS Apr 2019'!AD3/100)*'TAS Apr 2019'!AR3,0)))))</f>
        <v>0</v>
      </c>
      <c r="K9" s="200">
        <f>SUM(G9:J9)</f>
        <v>3707</v>
      </c>
      <c r="L9" s="200">
        <f>K9+D9</f>
        <v>4159.6000000000004</v>
      </c>
      <c r="M9" s="224">
        <f>L9*1.1</f>
        <v>4575.5600000000004</v>
      </c>
      <c r="N9" s="175">
        <f>'TAS Apr 2019'!AT3</f>
        <v>0</v>
      </c>
      <c r="O9" s="175">
        <f>'TAS Apr 2019'!AU3</f>
        <v>0</v>
      </c>
      <c r="P9" s="175">
        <f>'TAS Apr 2019'!AV3</f>
        <v>0</v>
      </c>
      <c r="Q9" s="175">
        <f>'TAS Apr 2019'!AW3</f>
        <v>0</v>
      </c>
      <c r="R9" s="175" t="str">
        <f t="shared" si="0"/>
        <v>No discount</v>
      </c>
      <c r="S9" s="175" t="s">
        <v>141</v>
      </c>
      <c r="T9" s="181">
        <f>IF(AND(R9="Guaranteed off bill",S9="Inclusive"),((L9*1.1)-((L9*1.1)*N9/100))/1.1,IF(AND(R9="Guaranteed off usage",S9="Inclusive"),((L9*1.1)-((K9*1.1)*O9/100))/1.1,IF(AND(R9="Guaranteed off bill",S9="Exclusive"),L9-(L9*N9/100),IF(AND(R9="Guaranteed off usage",S9="Exclusive"),L9-(K9*O9/100),IF(S9="Inclusive",((L9*1.1))/1.1,L9)))))</f>
        <v>4159.6000000000004</v>
      </c>
      <c r="U9" s="181">
        <f>IF(AND(R9="Pay-on-time off bill",S9="Inclusive"),((T9*1.1)-((T9*1.1)*P9/100))/1.1,IF(AND(R9="Pay-on-time off usage",S9="Inclusive"),((T9*1.1)-((K9*1.1)*Q9/100))/1.1,IF(AND(R9="Pay-on-time off bill",S9="Exclusive"),T9-(T9*P9/100),IF(AND(R9="Pay-on-time off usage",S9="Exclusive"),T9-(K9*Q9/100),IF(S9="Inclusive",((T9*1.1))/1.1,T9)))))</f>
        <v>4159.6000000000004</v>
      </c>
      <c r="V9" s="181">
        <f t="shared" si="1"/>
        <v>4575.5600000000004</v>
      </c>
      <c r="W9" s="181">
        <f t="shared" si="1"/>
        <v>4575.5600000000004</v>
      </c>
      <c r="X9" s="202">
        <f>'TAS Apr 2019'!BF3</f>
        <v>0</v>
      </c>
      <c r="Y9" s="179" t="str">
        <f>'TAS Apr 2019'!BG3</f>
        <v>n</v>
      </c>
      <c r="Z9" s="192"/>
      <c r="AA9" s="192"/>
      <c r="AB9" s="192"/>
      <c r="AC9" s="192"/>
      <c r="AD9" s="192"/>
      <c r="AE9" s="192"/>
      <c r="AF9" s="192"/>
      <c r="AG9" s="192"/>
      <c r="AH9" s="192"/>
      <c r="AI9" s="192"/>
      <c r="AJ9" s="192"/>
      <c r="AK9" s="192"/>
    </row>
    <row r="10" spans="1:37" x14ac:dyDescent="0.2">
      <c r="A10" s="192"/>
      <c r="B10" s="192"/>
      <c r="C10" s="192"/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  <c r="Y10" s="192"/>
      <c r="Z10" s="192"/>
      <c r="AA10" s="192"/>
      <c r="AB10" s="192"/>
      <c r="AC10" s="192"/>
      <c r="AD10" s="192"/>
      <c r="AE10" s="192"/>
      <c r="AF10" s="192"/>
      <c r="AG10" s="192"/>
      <c r="AH10" s="192"/>
      <c r="AI10" s="192"/>
      <c r="AJ10" s="192"/>
      <c r="AK10" s="192"/>
    </row>
    <row r="11" spans="1:37" x14ac:dyDescent="0.2">
      <c r="A11" s="192"/>
      <c r="B11" s="192"/>
      <c r="C11" s="192"/>
      <c r="D11" s="192"/>
      <c r="E11" s="192"/>
      <c r="F11" s="192"/>
      <c r="G11" s="192"/>
      <c r="H11" s="192"/>
      <c r="I11" s="192"/>
      <c r="J11" s="192"/>
      <c r="K11" s="192"/>
      <c r="L11" s="192"/>
      <c r="M11" s="192"/>
      <c r="N11" s="192"/>
      <c r="O11" s="192"/>
      <c r="P11" s="192"/>
      <c r="Q11" s="192"/>
      <c r="R11" s="192"/>
      <c r="S11" s="192"/>
      <c r="T11" s="192"/>
      <c r="U11" s="192"/>
      <c r="V11" s="192"/>
      <c r="W11" s="192"/>
      <c r="X11" s="192"/>
      <c r="Y11" s="192"/>
      <c r="Z11" s="192"/>
      <c r="AA11" s="192"/>
      <c r="AB11" s="192"/>
      <c r="AC11" s="192"/>
      <c r="AD11" s="192"/>
      <c r="AE11" s="192"/>
      <c r="AF11" s="192"/>
      <c r="AG11" s="192"/>
      <c r="AH11" s="192"/>
      <c r="AI11" s="192"/>
      <c r="AJ11" s="192"/>
      <c r="AK11" s="192"/>
    </row>
    <row r="12" spans="1:37" x14ac:dyDescent="0.2">
      <c r="A12" s="192"/>
      <c r="B12" s="192"/>
      <c r="C12" s="192"/>
      <c r="D12" s="192"/>
      <c r="E12" s="192"/>
      <c r="F12" s="192"/>
      <c r="G12" s="192"/>
      <c r="H12" s="192"/>
      <c r="I12" s="192"/>
      <c r="J12" s="192"/>
      <c r="K12" s="192"/>
      <c r="L12" s="192"/>
      <c r="M12" s="192"/>
      <c r="N12" s="192"/>
      <c r="O12" s="192"/>
      <c r="P12" s="192"/>
      <c r="Q12" s="192"/>
      <c r="R12" s="192"/>
      <c r="S12" s="192"/>
      <c r="T12" s="192"/>
      <c r="U12" s="192"/>
      <c r="V12" s="192"/>
      <c r="W12" s="192"/>
      <c r="X12" s="192"/>
      <c r="Y12" s="192"/>
      <c r="Z12" s="192"/>
      <c r="AA12" s="192"/>
      <c r="AB12" s="192"/>
      <c r="AC12" s="192"/>
      <c r="AD12" s="192"/>
      <c r="AE12" s="192"/>
      <c r="AF12" s="192"/>
      <c r="AG12" s="192"/>
      <c r="AH12" s="192"/>
      <c r="AI12" s="192"/>
      <c r="AJ12" s="192"/>
      <c r="AK12" s="192"/>
    </row>
    <row r="13" spans="1:37" x14ac:dyDescent="0.2">
      <c r="A13" s="192"/>
      <c r="B13" s="192"/>
      <c r="C13" s="192"/>
      <c r="D13" s="192"/>
      <c r="E13" s="192"/>
      <c r="F13" s="192"/>
      <c r="G13" s="192"/>
      <c r="H13" s="192"/>
      <c r="I13" s="192"/>
      <c r="J13" s="192"/>
      <c r="K13" s="192"/>
      <c r="L13" s="192"/>
      <c r="M13" s="192"/>
      <c r="N13" s="192"/>
      <c r="O13" s="192"/>
      <c r="P13" s="192"/>
      <c r="Q13" s="192"/>
      <c r="R13" s="192"/>
      <c r="S13" s="192"/>
      <c r="T13" s="192"/>
      <c r="U13" s="192"/>
      <c r="V13" s="192"/>
      <c r="W13" s="192"/>
      <c r="X13" s="192"/>
      <c r="Y13" s="192"/>
      <c r="Z13" s="192"/>
      <c r="AA13" s="192"/>
      <c r="AB13" s="192"/>
      <c r="AC13" s="192"/>
      <c r="AD13" s="192"/>
      <c r="AE13" s="192"/>
      <c r="AF13" s="192"/>
      <c r="AG13" s="192"/>
      <c r="AH13" s="192"/>
      <c r="AI13" s="192"/>
      <c r="AJ13" s="192"/>
      <c r="AK13" s="192"/>
    </row>
    <row r="14" spans="1:37" x14ac:dyDescent="0.2">
      <c r="A14" s="192"/>
      <c r="B14" s="192"/>
      <c r="C14" s="192"/>
      <c r="D14" s="192"/>
      <c r="E14" s="192"/>
      <c r="F14" s="192"/>
      <c r="G14" s="192"/>
      <c r="H14" s="192"/>
      <c r="I14" s="192"/>
      <c r="J14" s="192"/>
      <c r="K14" s="192"/>
      <c r="L14" s="192"/>
      <c r="M14" s="192"/>
      <c r="N14" s="192"/>
      <c r="O14" s="192"/>
      <c r="P14" s="192"/>
      <c r="Q14" s="192"/>
      <c r="R14" s="192"/>
      <c r="S14" s="192"/>
      <c r="T14" s="192"/>
      <c r="U14" s="192"/>
      <c r="V14" s="192"/>
      <c r="W14" s="192"/>
      <c r="X14" s="192"/>
      <c r="Y14" s="192"/>
      <c r="Z14" s="192"/>
      <c r="AA14" s="192"/>
      <c r="AB14" s="192"/>
      <c r="AC14" s="192"/>
      <c r="AD14" s="192"/>
      <c r="AE14" s="192"/>
      <c r="AF14" s="192"/>
      <c r="AG14" s="192"/>
      <c r="AH14" s="192"/>
      <c r="AI14" s="192"/>
      <c r="AJ14" s="192"/>
      <c r="AK14" s="192"/>
    </row>
    <row r="15" spans="1:37" x14ac:dyDescent="0.2">
      <c r="A15" s="192"/>
      <c r="B15" s="192"/>
      <c r="C15" s="192"/>
      <c r="D15" s="192"/>
      <c r="E15" s="192"/>
      <c r="F15" s="192"/>
      <c r="G15" s="192"/>
      <c r="H15" s="192"/>
      <c r="I15" s="192"/>
      <c r="J15" s="192"/>
      <c r="K15" s="192"/>
      <c r="L15" s="192"/>
      <c r="M15" s="192"/>
      <c r="N15" s="192"/>
      <c r="O15" s="192"/>
      <c r="P15" s="192"/>
      <c r="Q15" s="192"/>
      <c r="R15" s="192"/>
      <c r="S15" s="192"/>
      <c r="T15" s="192"/>
      <c r="U15" s="192"/>
      <c r="V15" s="192"/>
      <c r="W15" s="192"/>
      <c r="X15" s="192"/>
      <c r="Y15" s="192"/>
      <c r="Z15" s="192"/>
      <c r="AA15" s="192"/>
      <c r="AB15" s="192"/>
      <c r="AC15" s="192"/>
      <c r="AD15" s="192"/>
      <c r="AE15" s="192"/>
      <c r="AF15" s="192"/>
      <c r="AG15" s="192"/>
      <c r="AH15" s="192"/>
      <c r="AI15" s="192"/>
      <c r="AJ15" s="192"/>
      <c r="AK15" s="192"/>
    </row>
    <row r="16" spans="1:37" x14ac:dyDescent="0.2">
      <c r="A16" s="192"/>
      <c r="B16" s="192"/>
      <c r="C16" s="192"/>
      <c r="D16" s="192"/>
      <c r="E16" s="192"/>
      <c r="F16" s="192"/>
      <c r="G16" s="192"/>
      <c r="H16" s="192"/>
      <c r="I16" s="192"/>
      <c r="J16" s="192"/>
      <c r="K16" s="192"/>
      <c r="L16" s="192"/>
      <c r="M16" s="192"/>
      <c r="N16" s="192"/>
      <c r="O16" s="192"/>
      <c r="P16" s="192"/>
      <c r="Q16" s="192"/>
      <c r="R16" s="192"/>
      <c r="S16" s="192"/>
      <c r="T16" s="192"/>
      <c r="U16" s="192"/>
      <c r="V16" s="192"/>
      <c r="W16" s="192"/>
      <c r="X16" s="192"/>
      <c r="Y16" s="192"/>
      <c r="Z16" s="192"/>
      <c r="AA16" s="192"/>
      <c r="AB16" s="192"/>
      <c r="AC16" s="192"/>
      <c r="AD16" s="192"/>
      <c r="AE16" s="192"/>
      <c r="AF16" s="192"/>
      <c r="AG16" s="192"/>
      <c r="AH16" s="192"/>
      <c r="AI16" s="192"/>
      <c r="AJ16" s="192"/>
      <c r="AK16" s="192"/>
    </row>
    <row r="17" spans="1:37" x14ac:dyDescent="0.2">
      <c r="A17" s="192"/>
      <c r="B17" s="192"/>
      <c r="C17" s="192"/>
      <c r="D17" s="192"/>
      <c r="E17" s="192"/>
      <c r="F17" s="192"/>
      <c r="G17" s="192"/>
      <c r="H17" s="192"/>
      <c r="I17" s="192"/>
      <c r="J17" s="192"/>
      <c r="K17" s="192"/>
      <c r="L17" s="192"/>
      <c r="M17" s="192"/>
      <c r="N17" s="192"/>
      <c r="O17" s="192"/>
      <c r="P17" s="192"/>
      <c r="Q17" s="192"/>
      <c r="R17" s="192"/>
      <c r="S17" s="192"/>
      <c r="T17" s="192"/>
      <c r="U17" s="192"/>
      <c r="V17" s="192"/>
      <c r="W17" s="192"/>
      <c r="X17" s="192"/>
      <c r="Y17" s="192"/>
      <c r="Z17" s="192"/>
      <c r="AA17" s="192"/>
      <c r="AB17" s="192"/>
      <c r="AC17" s="192"/>
      <c r="AD17" s="192"/>
      <c r="AE17" s="192"/>
      <c r="AF17" s="192"/>
      <c r="AG17" s="192"/>
      <c r="AH17" s="192"/>
      <c r="AI17" s="192"/>
      <c r="AJ17" s="192"/>
      <c r="AK17" s="192"/>
    </row>
    <row r="18" spans="1:37" x14ac:dyDescent="0.2">
      <c r="A18" s="192"/>
      <c r="B18" s="192"/>
      <c r="C18" s="192"/>
      <c r="D18" s="192"/>
      <c r="E18" s="192"/>
      <c r="F18" s="192"/>
      <c r="G18" s="192"/>
      <c r="H18" s="192"/>
      <c r="I18" s="192"/>
      <c r="J18" s="192"/>
      <c r="K18" s="192"/>
      <c r="L18" s="192"/>
      <c r="M18" s="192"/>
      <c r="N18" s="192"/>
      <c r="O18" s="192"/>
      <c r="P18" s="192"/>
      <c r="Q18" s="192"/>
      <c r="R18" s="192"/>
      <c r="S18" s="192"/>
      <c r="T18" s="192"/>
      <c r="U18" s="192"/>
      <c r="V18" s="192"/>
      <c r="W18" s="192"/>
      <c r="X18" s="192"/>
      <c r="Y18" s="192"/>
      <c r="Z18" s="192"/>
      <c r="AA18" s="192"/>
      <c r="AB18" s="192"/>
      <c r="AC18" s="192"/>
      <c r="AD18" s="192"/>
      <c r="AE18" s="192"/>
      <c r="AF18" s="192"/>
      <c r="AG18" s="192"/>
      <c r="AH18" s="192"/>
      <c r="AI18" s="192"/>
      <c r="AJ18" s="192"/>
      <c r="AK18" s="192"/>
    </row>
    <row r="19" spans="1:37" x14ac:dyDescent="0.2">
      <c r="A19" s="192"/>
      <c r="B19" s="192"/>
      <c r="C19" s="192"/>
      <c r="D19" s="192"/>
      <c r="E19" s="192"/>
      <c r="F19" s="192"/>
      <c r="G19" s="192"/>
      <c r="H19" s="192"/>
      <c r="I19" s="192"/>
      <c r="J19" s="192"/>
      <c r="K19" s="192"/>
      <c r="L19" s="192"/>
      <c r="M19" s="192"/>
      <c r="N19" s="192"/>
      <c r="O19" s="192"/>
      <c r="P19" s="192"/>
      <c r="Q19" s="192"/>
      <c r="R19" s="192"/>
      <c r="S19" s="192"/>
      <c r="T19" s="192"/>
      <c r="U19" s="192"/>
      <c r="V19" s="192"/>
      <c r="W19" s="192"/>
      <c r="X19" s="192"/>
      <c r="Y19" s="192"/>
      <c r="Z19" s="192"/>
      <c r="AA19" s="192"/>
      <c r="AB19" s="192"/>
      <c r="AC19" s="192"/>
      <c r="AD19" s="192"/>
      <c r="AE19" s="192"/>
      <c r="AF19" s="192"/>
      <c r="AG19" s="192"/>
      <c r="AH19" s="192"/>
      <c r="AI19" s="192"/>
      <c r="AJ19" s="192"/>
      <c r="AK19" s="192"/>
    </row>
    <row r="20" spans="1:37" x14ac:dyDescent="0.2">
      <c r="A20" s="192"/>
      <c r="B20" s="192"/>
      <c r="C20" s="192"/>
      <c r="D20" s="192"/>
      <c r="E20" s="192"/>
      <c r="F20" s="192"/>
      <c r="G20" s="192"/>
      <c r="H20" s="192"/>
      <c r="I20" s="192"/>
      <c r="J20" s="192"/>
      <c r="K20" s="192"/>
      <c r="L20" s="192"/>
      <c r="M20" s="192"/>
      <c r="N20" s="192"/>
      <c r="O20" s="192"/>
      <c r="P20" s="192"/>
      <c r="Q20" s="192"/>
      <c r="R20" s="192"/>
      <c r="S20" s="192"/>
      <c r="T20" s="192"/>
      <c r="U20" s="192"/>
      <c r="V20" s="192"/>
      <c r="W20" s="192"/>
      <c r="X20" s="192"/>
      <c r="Y20" s="192"/>
      <c r="Z20" s="192"/>
      <c r="AA20" s="192"/>
      <c r="AB20" s="192"/>
      <c r="AC20" s="192"/>
      <c r="AD20" s="192"/>
      <c r="AE20" s="192"/>
      <c r="AF20" s="192"/>
      <c r="AG20" s="192"/>
      <c r="AH20" s="192"/>
      <c r="AI20" s="192"/>
      <c r="AJ20" s="192"/>
      <c r="AK20" s="192"/>
    </row>
    <row r="21" spans="1:37" x14ac:dyDescent="0.2">
      <c r="A21" s="192"/>
      <c r="B21" s="192"/>
      <c r="C21" s="192"/>
      <c r="D21" s="192"/>
      <c r="E21" s="192"/>
      <c r="F21" s="192"/>
      <c r="G21" s="192"/>
      <c r="H21" s="192"/>
      <c r="I21" s="192"/>
      <c r="J21" s="192"/>
      <c r="K21" s="192"/>
      <c r="L21" s="192"/>
      <c r="M21" s="192"/>
      <c r="N21" s="192"/>
      <c r="O21" s="192"/>
      <c r="P21" s="192"/>
      <c r="Q21" s="192"/>
      <c r="R21" s="192"/>
      <c r="S21" s="192"/>
      <c r="T21" s="192"/>
      <c r="U21" s="192"/>
      <c r="V21" s="192"/>
      <c r="W21" s="192"/>
      <c r="X21" s="192"/>
      <c r="Y21" s="192"/>
      <c r="Z21" s="192"/>
      <c r="AA21" s="192"/>
      <c r="AB21" s="192"/>
      <c r="AC21" s="192"/>
      <c r="AD21" s="192"/>
      <c r="AE21" s="192"/>
      <c r="AF21" s="192"/>
      <c r="AG21" s="192"/>
      <c r="AH21" s="192"/>
      <c r="AI21" s="192"/>
      <c r="AJ21" s="192"/>
      <c r="AK21" s="192"/>
    </row>
    <row r="22" spans="1:37" x14ac:dyDescent="0.2">
      <c r="A22" s="192"/>
      <c r="B22" s="192"/>
      <c r="C22" s="192"/>
      <c r="D22" s="192"/>
      <c r="E22" s="192"/>
      <c r="F22" s="192"/>
      <c r="G22" s="192"/>
      <c r="H22" s="192"/>
      <c r="I22" s="192"/>
      <c r="J22" s="192"/>
      <c r="K22" s="192"/>
      <c r="L22" s="192"/>
      <c r="M22" s="192"/>
      <c r="N22" s="192"/>
      <c r="O22" s="192"/>
      <c r="P22" s="192"/>
      <c r="Q22" s="192"/>
      <c r="R22" s="192"/>
      <c r="S22" s="192"/>
      <c r="T22" s="192"/>
      <c r="U22" s="192"/>
      <c r="V22" s="192"/>
      <c r="W22" s="192"/>
      <c r="X22" s="192"/>
      <c r="Y22" s="192"/>
      <c r="Z22" s="192"/>
      <c r="AA22" s="192"/>
      <c r="AB22" s="192"/>
      <c r="AC22" s="192"/>
      <c r="AD22" s="192"/>
      <c r="AE22" s="192"/>
      <c r="AF22" s="192"/>
      <c r="AG22" s="192"/>
      <c r="AH22" s="192"/>
      <c r="AI22" s="192"/>
      <c r="AJ22" s="192"/>
      <c r="AK22" s="192"/>
    </row>
    <row r="23" spans="1:37" x14ac:dyDescent="0.2">
      <c r="A23" s="192"/>
      <c r="B23" s="192"/>
      <c r="C23" s="192"/>
      <c r="D23" s="192"/>
      <c r="E23" s="192"/>
      <c r="F23" s="192"/>
      <c r="G23" s="192"/>
      <c r="H23" s="192"/>
      <c r="I23" s="192"/>
      <c r="J23" s="192"/>
      <c r="K23" s="192"/>
      <c r="L23" s="192"/>
      <c r="M23" s="192"/>
      <c r="N23" s="192"/>
      <c r="O23" s="192"/>
      <c r="P23" s="192"/>
      <c r="Q23" s="192"/>
      <c r="R23" s="192"/>
      <c r="S23" s="192"/>
      <c r="T23" s="192"/>
      <c r="U23" s="192"/>
      <c r="V23" s="192"/>
      <c r="W23" s="192"/>
      <c r="X23" s="192"/>
      <c r="Y23" s="192"/>
      <c r="Z23" s="192"/>
      <c r="AA23" s="192"/>
      <c r="AB23" s="192"/>
      <c r="AC23" s="192"/>
      <c r="AD23" s="192"/>
      <c r="AE23" s="192"/>
      <c r="AF23" s="192"/>
      <c r="AG23" s="192"/>
      <c r="AH23" s="192"/>
      <c r="AI23" s="192"/>
      <c r="AJ23" s="192"/>
      <c r="AK23" s="192"/>
    </row>
    <row r="24" spans="1:37" x14ac:dyDescent="0.2">
      <c r="A24" s="192"/>
      <c r="B24" s="192"/>
      <c r="C24" s="192"/>
      <c r="D24" s="192"/>
      <c r="E24" s="192"/>
      <c r="F24" s="192"/>
      <c r="G24" s="192"/>
      <c r="H24" s="192"/>
      <c r="I24" s="192"/>
      <c r="J24" s="192"/>
      <c r="K24" s="192"/>
      <c r="L24" s="192"/>
      <c r="M24" s="192"/>
      <c r="N24" s="192"/>
      <c r="O24" s="192"/>
      <c r="P24" s="192"/>
      <c r="Q24" s="192"/>
      <c r="R24" s="192"/>
      <c r="S24" s="192"/>
      <c r="T24" s="192"/>
      <c r="U24" s="192"/>
      <c r="V24" s="192"/>
      <c r="W24" s="192"/>
      <c r="X24" s="192"/>
      <c r="Y24" s="192"/>
      <c r="Z24" s="192"/>
      <c r="AA24" s="192"/>
      <c r="AB24" s="192"/>
      <c r="AC24" s="192"/>
      <c r="AD24" s="192"/>
      <c r="AE24" s="192"/>
      <c r="AF24" s="192"/>
      <c r="AG24" s="192"/>
      <c r="AH24" s="192"/>
      <c r="AI24" s="192"/>
      <c r="AJ24" s="192"/>
      <c r="AK24" s="192"/>
    </row>
    <row r="25" spans="1:37" x14ac:dyDescent="0.2">
      <c r="A25" s="192"/>
      <c r="B25" s="192"/>
      <c r="C25" s="192"/>
      <c r="D25" s="192"/>
      <c r="E25" s="192"/>
      <c r="F25" s="192"/>
      <c r="G25" s="192"/>
      <c r="H25" s="192"/>
      <c r="I25" s="192"/>
      <c r="J25" s="192"/>
      <c r="K25" s="192"/>
      <c r="L25" s="192"/>
      <c r="M25" s="192"/>
      <c r="N25" s="192"/>
      <c r="O25" s="192"/>
      <c r="P25" s="192"/>
      <c r="Q25" s="192"/>
      <c r="R25" s="192"/>
      <c r="S25" s="192"/>
      <c r="T25" s="192"/>
      <c r="U25" s="192"/>
      <c r="V25" s="192"/>
      <c r="W25" s="192"/>
      <c r="X25" s="192"/>
      <c r="Y25" s="192"/>
      <c r="Z25" s="192"/>
      <c r="AA25" s="192"/>
      <c r="AB25" s="192"/>
      <c r="AC25" s="192"/>
      <c r="AD25" s="192"/>
      <c r="AE25" s="192"/>
      <c r="AF25" s="192"/>
      <c r="AG25" s="192"/>
      <c r="AH25" s="192"/>
      <c r="AI25" s="192"/>
      <c r="AJ25" s="192"/>
      <c r="AK25" s="192"/>
    </row>
    <row r="26" spans="1:37" x14ac:dyDescent="0.2">
      <c r="A26" s="192"/>
      <c r="B26" s="192"/>
      <c r="C26" s="192"/>
      <c r="D26" s="192"/>
      <c r="E26" s="192"/>
      <c r="F26" s="192"/>
      <c r="G26" s="192"/>
      <c r="H26" s="192"/>
      <c r="I26" s="192"/>
      <c r="J26" s="192"/>
      <c r="K26" s="192"/>
      <c r="L26" s="192"/>
      <c r="M26" s="192"/>
      <c r="N26" s="192"/>
      <c r="O26" s="192"/>
      <c r="P26" s="192"/>
      <c r="Q26" s="192"/>
      <c r="R26" s="192"/>
      <c r="S26" s="192"/>
      <c r="T26" s="192"/>
      <c r="U26" s="192"/>
      <c r="V26" s="192"/>
      <c r="W26" s="192"/>
      <c r="X26" s="192"/>
      <c r="Y26" s="192"/>
      <c r="Z26" s="192"/>
      <c r="AA26" s="192"/>
      <c r="AB26" s="192"/>
      <c r="AC26" s="192"/>
      <c r="AD26" s="192"/>
      <c r="AE26" s="192"/>
      <c r="AF26" s="192"/>
      <c r="AG26" s="192"/>
      <c r="AH26" s="192"/>
      <c r="AI26" s="192"/>
      <c r="AJ26" s="192"/>
      <c r="AK26" s="192"/>
    </row>
    <row r="27" spans="1:37" x14ac:dyDescent="0.2">
      <c r="A27" s="192"/>
      <c r="B27" s="192"/>
      <c r="C27" s="192"/>
      <c r="D27" s="192"/>
      <c r="E27" s="192"/>
      <c r="F27" s="192"/>
      <c r="G27" s="192"/>
      <c r="H27" s="192"/>
      <c r="I27" s="192"/>
      <c r="J27" s="192"/>
      <c r="K27" s="192"/>
      <c r="L27" s="192"/>
      <c r="M27" s="192"/>
      <c r="N27" s="192"/>
      <c r="O27" s="192"/>
      <c r="P27" s="192"/>
      <c r="Q27" s="192"/>
      <c r="R27" s="192"/>
      <c r="S27" s="192"/>
      <c r="T27" s="192"/>
      <c r="U27" s="192"/>
      <c r="V27" s="192"/>
      <c r="W27" s="192"/>
      <c r="X27" s="192"/>
      <c r="Y27" s="192"/>
      <c r="Z27" s="192"/>
      <c r="AA27" s="192"/>
      <c r="AB27" s="192"/>
      <c r="AC27" s="192"/>
      <c r="AD27" s="192"/>
      <c r="AE27" s="192"/>
      <c r="AF27" s="192"/>
      <c r="AG27" s="192"/>
      <c r="AH27" s="192"/>
      <c r="AI27" s="192"/>
      <c r="AJ27" s="192"/>
      <c r="AK27" s="192"/>
    </row>
    <row r="28" spans="1:37" x14ac:dyDescent="0.2">
      <c r="A28" s="192"/>
      <c r="B28" s="192"/>
      <c r="C28" s="192"/>
      <c r="D28" s="192"/>
      <c r="E28" s="192"/>
      <c r="F28" s="192"/>
      <c r="G28" s="192"/>
      <c r="H28" s="192"/>
      <c r="I28" s="192"/>
      <c r="J28" s="192"/>
      <c r="K28" s="192"/>
      <c r="L28" s="192"/>
      <c r="M28" s="192"/>
      <c r="N28" s="192"/>
      <c r="O28" s="192"/>
      <c r="P28" s="192"/>
      <c r="Q28" s="192"/>
      <c r="R28" s="192"/>
      <c r="S28" s="192"/>
      <c r="T28" s="192"/>
      <c r="U28" s="192"/>
      <c r="V28" s="192"/>
      <c r="W28" s="192"/>
      <c r="X28" s="192"/>
      <c r="Y28" s="192"/>
      <c r="Z28" s="192"/>
      <c r="AA28" s="192"/>
      <c r="AB28" s="192"/>
      <c r="AC28" s="192"/>
      <c r="AD28" s="192"/>
      <c r="AE28" s="192"/>
      <c r="AF28" s="192"/>
      <c r="AG28" s="192"/>
      <c r="AH28" s="192"/>
      <c r="AI28" s="192"/>
      <c r="AJ28" s="192"/>
      <c r="AK28" s="192"/>
    </row>
    <row r="29" spans="1:37" x14ac:dyDescent="0.2">
      <c r="A29" s="192"/>
      <c r="B29" s="192"/>
      <c r="C29" s="192"/>
      <c r="D29" s="192"/>
      <c r="E29" s="192"/>
      <c r="F29" s="192"/>
      <c r="G29" s="192"/>
      <c r="H29" s="192"/>
      <c r="I29" s="192"/>
      <c r="J29" s="192"/>
      <c r="K29" s="192"/>
      <c r="L29" s="192"/>
      <c r="M29" s="192"/>
      <c r="N29" s="192"/>
      <c r="O29" s="192"/>
      <c r="P29" s="192"/>
      <c r="Q29" s="192"/>
      <c r="R29" s="192"/>
      <c r="S29" s="192"/>
      <c r="T29" s="192"/>
      <c r="U29" s="192"/>
      <c r="V29" s="192"/>
      <c r="W29" s="192"/>
      <c r="X29" s="192"/>
      <c r="Y29" s="192"/>
      <c r="Z29" s="192"/>
      <c r="AA29" s="192"/>
      <c r="AB29" s="192"/>
      <c r="AC29" s="192"/>
      <c r="AD29" s="192"/>
      <c r="AE29" s="192"/>
      <c r="AF29" s="192"/>
      <c r="AG29" s="192"/>
      <c r="AH29" s="192"/>
      <c r="AI29" s="192"/>
      <c r="AJ29" s="192"/>
      <c r="AK29" s="192"/>
    </row>
    <row r="30" spans="1:37" x14ac:dyDescent="0.2">
      <c r="A30" s="192"/>
      <c r="B30" s="192"/>
      <c r="C30" s="192"/>
      <c r="D30" s="192"/>
      <c r="E30" s="192"/>
      <c r="F30" s="192"/>
      <c r="G30" s="192"/>
      <c r="H30" s="192"/>
      <c r="I30" s="192"/>
      <c r="J30" s="192"/>
      <c r="K30" s="192"/>
      <c r="L30" s="192"/>
      <c r="M30" s="192"/>
      <c r="N30" s="192"/>
      <c r="O30" s="192"/>
      <c r="P30" s="192"/>
      <c r="Q30" s="192"/>
      <c r="R30" s="192"/>
      <c r="S30" s="192"/>
      <c r="T30" s="192"/>
      <c r="U30" s="192"/>
      <c r="V30" s="192"/>
      <c r="W30" s="192"/>
      <c r="X30" s="192"/>
      <c r="Y30" s="192"/>
      <c r="Z30" s="192"/>
      <c r="AA30" s="192"/>
      <c r="AB30" s="192"/>
      <c r="AC30" s="192"/>
      <c r="AD30" s="192"/>
      <c r="AE30" s="192"/>
      <c r="AF30" s="192"/>
      <c r="AG30" s="192"/>
      <c r="AH30" s="192"/>
      <c r="AI30" s="192"/>
      <c r="AJ30" s="192"/>
      <c r="AK30" s="192"/>
    </row>
    <row r="31" spans="1:37" x14ac:dyDescent="0.2">
      <c r="A31" s="192"/>
      <c r="B31" s="192"/>
      <c r="C31" s="192"/>
      <c r="D31" s="192"/>
      <c r="E31" s="192"/>
      <c r="F31" s="192"/>
      <c r="G31" s="192"/>
      <c r="H31" s="192"/>
      <c r="I31" s="192"/>
      <c r="J31" s="192"/>
      <c r="K31" s="192"/>
      <c r="L31" s="192"/>
      <c r="M31" s="192"/>
      <c r="N31" s="192"/>
      <c r="O31" s="192"/>
      <c r="P31" s="192"/>
      <c r="Q31" s="192"/>
      <c r="R31" s="192"/>
      <c r="S31" s="192"/>
      <c r="T31" s="192"/>
      <c r="U31" s="192"/>
      <c r="V31" s="192"/>
      <c r="W31" s="192"/>
      <c r="X31" s="192"/>
      <c r="Y31" s="192"/>
      <c r="Z31" s="192"/>
      <c r="AA31" s="192"/>
      <c r="AB31" s="192"/>
      <c r="AC31" s="192"/>
      <c r="AD31" s="192"/>
      <c r="AE31" s="192"/>
      <c r="AF31" s="192"/>
      <c r="AG31" s="192"/>
      <c r="AH31" s="192"/>
      <c r="AI31" s="192"/>
      <c r="AJ31" s="192"/>
      <c r="AK31" s="192"/>
    </row>
    <row r="32" spans="1:37" x14ac:dyDescent="0.2">
      <c r="A32" s="192"/>
      <c r="B32" s="192"/>
      <c r="C32" s="192"/>
      <c r="D32" s="192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2"/>
      <c r="P32" s="192"/>
      <c r="Q32" s="192"/>
      <c r="R32" s="192"/>
      <c r="S32" s="192"/>
      <c r="T32" s="192"/>
      <c r="U32" s="192"/>
      <c r="V32" s="192"/>
      <c r="W32" s="192"/>
      <c r="X32" s="192"/>
      <c r="Y32" s="192"/>
      <c r="Z32" s="192"/>
      <c r="AA32" s="192"/>
      <c r="AB32" s="192"/>
      <c r="AC32" s="192"/>
      <c r="AD32" s="192"/>
      <c r="AE32" s="192"/>
      <c r="AF32" s="192"/>
      <c r="AG32" s="192"/>
      <c r="AH32" s="192"/>
      <c r="AI32" s="192"/>
      <c r="AJ32" s="192"/>
      <c r="AK32" s="192"/>
    </row>
    <row r="33" spans="1:37" x14ac:dyDescent="0.2">
      <c r="A33" s="192"/>
      <c r="B33" s="192"/>
      <c r="C33" s="192"/>
      <c r="D33" s="192"/>
      <c r="E33" s="192"/>
      <c r="F33" s="192"/>
      <c r="G33" s="192"/>
      <c r="H33" s="192"/>
      <c r="I33" s="192"/>
      <c r="J33" s="192"/>
      <c r="K33" s="192"/>
      <c r="L33" s="192"/>
      <c r="M33" s="192"/>
      <c r="N33" s="192"/>
      <c r="O33" s="192"/>
      <c r="P33" s="192"/>
      <c r="Q33" s="192"/>
      <c r="R33" s="192"/>
      <c r="S33" s="192"/>
      <c r="T33" s="192"/>
      <c r="U33" s="192"/>
      <c r="V33" s="192"/>
      <c r="W33" s="192"/>
      <c r="X33" s="192"/>
      <c r="Y33" s="192"/>
      <c r="Z33" s="192"/>
      <c r="AA33" s="192"/>
      <c r="AB33" s="192"/>
      <c r="AC33" s="192"/>
      <c r="AD33" s="192"/>
      <c r="AE33" s="192"/>
      <c r="AF33" s="192"/>
      <c r="AG33" s="192"/>
      <c r="AH33" s="192"/>
      <c r="AI33" s="192"/>
      <c r="AJ33" s="192"/>
      <c r="AK33" s="192"/>
    </row>
    <row r="34" spans="1:37" x14ac:dyDescent="0.2">
      <c r="A34" s="192"/>
      <c r="B34" s="192"/>
      <c r="C34" s="192"/>
      <c r="D34" s="192"/>
      <c r="E34" s="192"/>
      <c r="F34" s="192"/>
      <c r="G34" s="192"/>
      <c r="H34" s="192"/>
      <c r="I34" s="192"/>
      <c r="J34" s="192"/>
      <c r="K34" s="192"/>
      <c r="L34" s="192"/>
      <c r="M34" s="192"/>
      <c r="N34" s="192"/>
      <c r="O34" s="192"/>
      <c r="P34" s="192"/>
      <c r="Q34" s="192"/>
      <c r="R34" s="192"/>
      <c r="S34" s="192"/>
      <c r="T34" s="192"/>
      <c r="U34" s="192"/>
      <c r="V34" s="192"/>
      <c r="W34" s="192"/>
      <c r="X34" s="192"/>
      <c r="Y34" s="192"/>
      <c r="Z34" s="192"/>
      <c r="AA34" s="192"/>
      <c r="AB34" s="192"/>
      <c r="AC34" s="192"/>
      <c r="AD34" s="192"/>
      <c r="AE34" s="192"/>
      <c r="AF34" s="192"/>
      <c r="AG34" s="192"/>
      <c r="AH34" s="192"/>
      <c r="AI34" s="192"/>
      <c r="AJ34" s="192"/>
      <c r="AK34" s="192"/>
    </row>
    <row r="35" spans="1:37" x14ac:dyDescent="0.2">
      <c r="A35" s="192"/>
      <c r="B35" s="192"/>
      <c r="C35" s="192"/>
      <c r="D35" s="192"/>
      <c r="E35" s="192"/>
      <c r="F35" s="192"/>
      <c r="G35" s="192"/>
      <c r="H35" s="192"/>
      <c r="I35" s="192"/>
      <c r="J35" s="192"/>
      <c r="K35" s="192"/>
      <c r="L35" s="192"/>
      <c r="M35" s="192"/>
      <c r="N35" s="192"/>
      <c r="O35" s="192"/>
      <c r="P35" s="192"/>
      <c r="Q35" s="192"/>
      <c r="R35" s="192"/>
      <c r="S35" s="192"/>
      <c r="T35" s="192"/>
      <c r="U35" s="192"/>
      <c r="V35" s="192"/>
      <c r="W35" s="192"/>
      <c r="X35" s="192"/>
      <c r="Y35" s="192"/>
      <c r="Z35" s="192"/>
      <c r="AA35" s="192"/>
      <c r="AB35" s="192"/>
      <c r="AC35" s="192"/>
      <c r="AD35" s="192"/>
      <c r="AE35" s="192"/>
      <c r="AF35" s="192"/>
      <c r="AG35" s="192"/>
      <c r="AH35" s="192"/>
      <c r="AI35" s="192"/>
      <c r="AJ35" s="192"/>
      <c r="AK35" s="192"/>
    </row>
    <row r="36" spans="1:37" x14ac:dyDescent="0.2">
      <c r="A36" s="192"/>
      <c r="B36" s="192"/>
      <c r="C36" s="192"/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  <c r="O36" s="192"/>
      <c r="P36" s="192"/>
      <c r="Q36" s="192"/>
      <c r="R36" s="192"/>
      <c r="S36" s="192"/>
      <c r="T36" s="192"/>
      <c r="U36" s="192"/>
      <c r="V36" s="192"/>
      <c r="W36" s="192"/>
      <c r="X36" s="192"/>
      <c r="Y36" s="192"/>
      <c r="Z36" s="192"/>
      <c r="AA36" s="192"/>
      <c r="AB36" s="192"/>
      <c r="AC36" s="192"/>
      <c r="AD36" s="192"/>
      <c r="AE36" s="192"/>
      <c r="AF36" s="192"/>
      <c r="AG36" s="192"/>
      <c r="AH36" s="192"/>
      <c r="AI36" s="192"/>
      <c r="AJ36" s="192"/>
      <c r="AK36" s="192"/>
    </row>
    <row r="37" spans="1:37" x14ac:dyDescent="0.2">
      <c r="A37" s="192"/>
      <c r="B37" s="192"/>
      <c r="C37" s="192"/>
      <c r="D37" s="192"/>
      <c r="E37" s="192"/>
      <c r="F37" s="192"/>
      <c r="G37" s="192"/>
      <c r="H37" s="192"/>
      <c r="I37" s="192"/>
      <c r="J37" s="192"/>
      <c r="K37" s="192"/>
      <c r="L37" s="192"/>
      <c r="M37" s="192"/>
      <c r="N37" s="192"/>
      <c r="O37" s="192"/>
      <c r="P37" s="192"/>
      <c r="Q37" s="192"/>
      <c r="R37" s="192"/>
      <c r="S37" s="192"/>
      <c r="T37" s="192"/>
      <c r="U37" s="192"/>
      <c r="V37" s="192"/>
      <c r="W37" s="192"/>
      <c r="X37" s="192"/>
      <c r="Y37" s="192"/>
      <c r="Z37" s="192"/>
      <c r="AA37" s="192"/>
      <c r="AB37" s="192"/>
      <c r="AC37" s="192"/>
      <c r="AD37" s="192"/>
      <c r="AE37" s="192"/>
      <c r="AF37" s="192"/>
      <c r="AG37" s="192"/>
      <c r="AH37" s="192"/>
      <c r="AI37" s="192"/>
      <c r="AJ37" s="192"/>
      <c r="AK37" s="192"/>
    </row>
    <row r="38" spans="1:37" x14ac:dyDescent="0.2">
      <c r="A38" s="192"/>
      <c r="B38" s="192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  <c r="O38" s="192"/>
      <c r="P38" s="192"/>
      <c r="Q38" s="192"/>
      <c r="R38" s="192"/>
      <c r="S38" s="192"/>
      <c r="T38" s="192"/>
      <c r="U38" s="192"/>
      <c r="V38" s="192"/>
      <c r="W38" s="192"/>
      <c r="X38" s="192"/>
      <c r="Y38" s="192"/>
      <c r="Z38" s="192"/>
      <c r="AA38" s="192"/>
      <c r="AB38" s="192"/>
      <c r="AC38" s="192"/>
      <c r="AD38" s="192"/>
      <c r="AE38" s="192"/>
      <c r="AF38" s="192"/>
      <c r="AG38" s="192"/>
      <c r="AH38" s="192"/>
      <c r="AI38" s="192"/>
      <c r="AJ38" s="192"/>
      <c r="AK38" s="192"/>
    </row>
    <row r="39" spans="1:37" x14ac:dyDescent="0.2">
      <c r="A39" s="192"/>
      <c r="B39" s="192"/>
      <c r="C39" s="192"/>
      <c r="D39" s="192"/>
      <c r="E39" s="192"/>
      <c r="F39" s="192"/>
      <c r="G39" s="192"/>
      <c r="H39" s="192"/>
      <c r="I39" s="192"/>
      <c r="J39" s="192"/>
      <c r="K39" s="192"/>
      <c r="L39" s="192"/>
      <c r="M39" s="192"/>
      <c r="N39" s="192"/>
      <c r="O39" s="192"/>
      <c r="P39" s="192"/>
      <c r="Q39" s="192"/>
      <c r="R39" s="192"/>
      <c r="S39" s="192"/>
      <c r="T39" s="192"/>
      <c r="U39" s="192"/>
      <c r="V39" s="192"/>
      <c r="W39" s="192"/>
      <c r="X39" s="192"/>
      <c r="Y39" s="192"/>
      <c r="Z39" s="192"/>
      <c r="AA39" s="192"/>
      <c r="AB39" s="192"/>
      <c r="AC39" s="192"/>
      <c r="AD39" s="192"/>
      <c r="AE39" s="192"/>
      <c r="AF39" s="192"/>
      <c r="AG39" s="192"/>
      <c r="AH39" s="192"/>
      <c r="AI39" s="192"/>
      <c r="AJ39" s="192"/>
      <c r="AK39" s="192"/>
    </row>
    <row r="40" spans="1:37" x14ac:dyDescent="0.2">
      <c r="A40" s="192"/>
      <c r="B40" s="192"/>
      <c r="C40" s="192"/>
      <c r="D40" s="192"/>
      <c r="E40" s="192"/>
      <c r="F40" s="192"/>
      <c r="G40" s="192"/>
      <c r="H40" s="192"/>
      <c r="I40" s="192"/>
      <c r="J40" s="192"/>
      <c r="K40" s="192"/>
      <c r="L40" s="192"/>
      <c r="M40" s="192"/>
      <c r="N40" s="192"/>
      <c r="O40" s="192"/>
      <c r="P40" s="192"/>
      <c r="Q40" s="192"/>
      <c r="R40" s="192"/>
      <c r="S40" s="192"/>
      <c r="T40" s="192"/>
      <c r="U40" s="192"/>
      <c r="V40" s="192"/>
      <c r="W40" s="192"/>
      <c r="X40" s="192"/>
      <c r="Y40" s="192"/>
      <c r="Z40" s="192"/>
      <c r="AA40" s="192"/>
      <c r="AB40" s="192"/>
      <c r="AC40" s="192"/>
      <c r="AD40" s="192"/>
      <c r="AE40" s="192"/>
      <c r="AF40" s="192"/>
      <c r="AG40" s="192"/>
      <c r="AH40" s="192"/>
      <c r="AI40" s="192"/>
      <c r="AJ40" s="192"/>
      <c r="AK40" s="192"/>
    </row>
    <row r="41" spans="1:37" x14ac:dyDescent="0.2">
      <c r="A41" s="192"/>
      <c r="B41" s="192"/>
      <c r="C41" s="192"/>
      <c r="D41" s="192"/>
      <c r="E41" s="192"/>
      <c r="F41" s="192"/>
      <c r="G41" s="192"/>
      <c r="H41" s="192"/>
      <c r="I41" s="192"/>
      <c r="J41" s="192"/>
      <c r="K41" s="192"/>
      <c r="L41" s="192"/>
      <c r="M41" s="192"/>
      <c r="N41" s="192"/>
      <c r="O41" s="192"/>
      <c r="P41" s="192"/>
      <c r="Q41" s="192"/>
      <c r="R41" s="192"/>
      <c r="S41" s="192"/>
      <c r="T41" s="192"/>
      <c r="U41" s="192"/>
      <c r="V41" s="192"/>
      <c r="W41" s="192"/>
      <c r="X41" s="192"/>
      <c r="Y41" s="192"/>
      <c r="Z41" s="192"/>
      <c r="AA41" s="192"/>
      <c r="AB41" s="192"/>
      <c r="AC41" s="192"/>
      <c r="AD41" s="192"/>
      <c r="AE41" s="192"/>
      <c r="AF41" s="192"/>
      <c r="AG41" s="192"/>
      <c r="AH41" s="192"/>
      <c r="AI41" s="192"/>
      <c r="AJ41" s="192"/>
      <c r="AK41" s="192"/>
    </row>
    <row r="42" spans="1:37" x14ac:dyDescent="0.2">
      <c r="A42" s="192"/>
      <c r="B42" s="192"/>
      <c r="C42" s="192"/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  <c r="R42" s="192"/>
      <c r="S42" s="192"/>
      <c r="T42" s="192"/>
      <c r="U42" s="192"/>
      <c r="V42" s="192"/>
      <c r="W42" s="192"/>
      <c r="X42" s="192"/>
      <c r="Y42" s="192"/>
      <c r="Z42" s="192"/>
      <c r="AA42" s="192"/>
      <c r="AB42" s="192"/>
      <c r="AC42" s="192"/>
      <c r="AD42" s="192"/>
      <c r="AE42" s="192"/>
      <c r="AF42" s="192"/>
      <c r="AG42" s="192"/>
      <c r="AH42" s="192"/>
      <c r="AI42" s="192"/>
      <c r="AJ42" s="192"/>
      <c r="AK42" s="192"/>
    </row>
    <row r="43" spans="1:37" x14ac:dyDescent="0.2">
      <c r="A43" s="192"/>
      <c r="B43" s="192"/>
      <c r="C43" s="192"/>
      <c r="D43" s="192"/>
      <c r="E43" s="192"/>
      <c r="F43" s="192"/>
      <c r="G43" s="192"/>
      <c r="H43" s="192"/>
      <c r="I43" s="192"/>
      <c r="J43" s="192"/>
      <c r="K43" s="192"/>
      <c r="L43" s="192"/>
      <c r="M43" s="192"/>
      <c r="N43" s="192"/>
      <c r="O43" s="192"/>
      <c r="P43" s="192"/>
      <c r="Q43" s="192"/>
      <c r="R43" s="192"/>
      <c r="S43" s="192"/>
      <c r="T43" s="192"/>
      <c r="U43" s="192"/>
      <c r="V43" s="192"/>
      <c r="W43" s="192"/>
      <c r="X43" s="192"/>
      <c r="Y43" s="192"/>
      <c r="Z43" s="192"/>
      <c r="AA43" s="192"/>
      <c r="AB43" s="192"/>
      <c r="AC43" s="192"/>
      <c r="AD43" s="192"/>
      <c r="AE43" s="192"/>
      <c r="AF43" s="192"/>
      <c r="AG43" s="192"/>
      <c r="AH43" s="192"/>
      <c r="AI43" s="192"/>
      <c r="AJ43" s="192"/>
      <c r="AK43" s="192"/>
    </row>
    <row r="44" spans="1:37" x14ac:dyDescent="0.2">
      <c r="A44" s="192"/>
      <c r="B44" s="192"/>
      <c r="C44" s="192"/>
      <c r="D44" s="192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192"/>
      <c r="P44" s="192"/>
      <c r="Q44" s="192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192"/>
      <c r="AD44" s="192"/>
      <c r="AE44" s="192"/>
      <c r="AF44" s="192"/>
      <c r="AG44" s="192"/>
      <c r="AH44" s="192"/>
      <c r="AI44" s="192"/>
      <c r="AJ44" s="192"/>
      <c r="AK44" s="192"/>
    </row>
    <row r="45" spans="1:37" x14ac:dyDescent="0.2">
      <c r="A45" s="192"/>
      <c r="B45" s="192"/>
      <c r="C45" s="192"/>
      <c r="D45" s="192"/>
      <c r="E45" s="192"/>
      <c r="F45" s="192"/>
      <c r="G45" s="192"/>
      <c r="H45" s="192"/>
      <c r="I45" s="192"/>
      <c r="J45" s="192"/>
      <c r="K45" s="192"/>
      <c r="L45" s="192"/>
      <c r="M45" s="192"/>
      <c r="N45" s="192"/>
      <c r="O45" s="192"/>
      <c r="P45" s="192"/>
      <c r="Q45" s="192"/>
      <c r="R45" s="192"/>
      <c r="S45" s="192"/>
      <c r="T45" s="192"/>
      <c r="U45" s="192"/>
      <c r="V45" s="192"/>
      <c r="W45" s="192"/>
      <c r="X45" s="192"/>
      <c r="Y45" s="192"/>
      <c r="Z45" s="192"/>
      <c r="AA45" s="192"/>
      <c r="AB45" s="192"/>
      <c r="AC45" s="192"/>
      <c r="AD45" s="192"/>
      <c r="AE45" s="192"/>
      <c r="AF45" s="192"/>
      <c r="AG45" s="192"/>
      <c r="AH45" s="192"/>
      <c r="AI45" s="192"/>
      <c r="AJ45" s="192"/>
      <c r="AK45" s="192"/>
    </row>
    <row r="46" spans="1:37" x14ac:dyDescent="0.2">
      <c r="A46" s="192"/>
      <c r="B46" s="192"/>
      <c r="C46" s="192"/>
      <c r="D46" s="192"/>
      <c r="E46" s="192"/>
      <c r="F46" s="192"/>
      <c r="G46" s="192"/>
      <c r="H46" s="192"/>
      <c r="I46" s="192"/>
      <c r="J46" s="192"/>
      <c r="K46" s="192"/>
      <c r="L46" s="192"/>
      <c r="M46" s="192"/>
      <c r="N46" s="192"/>
      <c r="O46" s="192"/>
      <c r="P46" s="192"/>
      <c r="Q46" s="192"/>
      <c r="R46" s="192"/>
      <c r="S46" s="192"/>
      <c r="T46" s="192"/>
      <c r="U46" s="192"/>
      <c r="V46" s="192"/>
      <c r="W46" s="192"/>
      <c r="X46" s="192"/>
      <c r="Y46" s="192"/>
      <c r="Z46" s="192"/>
      <c r="AA46" s="192"/>
      <c r="AB46" s="192"/>
      <c r="AC46" s="192"/>
      <c r="AD46" s="192"/>
      <c r="AE46" s="192"/>
      <c r="AF46" s="192"/>
      <c r="AG46" s="192"/>
      <c r="AH46" s="192"/>
      <c r="AI46" s="192"/>
      <c r="AJ46" s="192"/>
      <c r="AK46" s="192"/>
    </row>
    <row r="47" spans="1:37" x14ac:dyDescent="0.2">
      <c r="A47" s="192"/>
      <c r="B47" s="192"/>
      <c r="C47" s="192"/>
      <c r="D47" s="192"/>
      <c r="E47" s="192"/>
      <c r="F47" s="192"/>
      <c r="G47" s="192"/>
      <c r="H47" s="192"/>
      <c r="I47" s="192"/>
      <c r="J47" s="192"/>
      <c r="K47" s="192"/>
      <c r="L47" s="192"/>
      <c r="M47" s="192"/>
      <c r="N47" s="192"/>
      <c r="O47" s="192"/>
      <c r="P47" s="192"/>
      <c r="Q47" s="192"/>
      <c r="R47" s="192"/>
      <c r="S47" s="192"/>
      <c r="T47" s="192"/>
      <c r="U47" s="192"/>
      <c r="V47" s="192"/>
      <c r="W47" s="192"/>
      <c r="X47" s="192"/>
      <c r="Y47" s="192"/>
      <c r="Z47" s="192"/>
      <c r="AA47" s="192"/>
      <c r="AB47" s="192"/>
      <c r="AC47" s="192"/>
      <c r="AD47" s="192"/>
      <c r="AE47" s="192"/>
      <c r="AF47" s="192"/>
      <c r="AG47" s="192"/>
      <c r="AH47" s="192"/>
      <c r="AI47" s="192"/>
      <c r="AJ47" s="192"/>
      <c r="AK47" s="192"/>
    </row>
    <row r="48" spans="1:37" x14ac:dyDescent="0.2">
      <c r="A48" s="192"/>
      <c r="B48" s="192"/>
      <c r="C48" s="192"/>
      <c r="D48" s="192"/>
      <c r="E48" s="192"/>
      <c r="F48" s="192"/>
      <c r="G48" s="192"/>
      <c r="H48" s="192"/>
      <c r="I48" s="192"/>
      <c r="J48" s="192"/>
      <c r="K48" s="192"/>
      <c r="L48" s="192"/>
      <c r="M48" s="192"/>
      <c r="N48" s="192"/>
      <c r="O48" s="192"/>
      <c r="P48" s="192"/>
      <c r="Q48" s="192"/>
      <c r="R48" s="192"/>
      <c r="S48" s="192"/>
      <c r="T48" s="192"/>
      <c r="U48" s="192"/>
      <c r="V48" s="192"/>
      <c r="W48" s="192"/>
      <c r="X48" s="192"/>
      <c r="Y48" s="192"/>
      <c r="Z48" s="192"/>
      <c r="AA48" s="192"/>
      <c r="AB48" s="192"/>
      <c r="AC48" s="192"/>
      <c r="AD48" s="192"/>
      <c r="AE48" s="192"/>
      <c r="AF48" s="192"/>
      <c r="AG48" s="192"/>
      <c r="AH48" s="192"/>
      <c r="AI48" s="192"/>
      <c r="AJ48" s="192"/>
      <c r="AK48" s="192"/>
    </row>
    <row r="49" spans="1:37" x14ac:dyDescent="0.2">
      <c r="A49" s="192"/>
      <c r="B49" s="192"/>
      <c r="C49" s="192"/>
      <c r="D49" s="192"/>
      <c r="E49" s="192"/>
      <c r="F49" s="192"/>
      <c r="G49" s="192"/>
      <c r="H49" s="192"/>
      <c r="I49" s="192"/>
      <c r="J49" s="192"/>
      <c r="K49" s="192"/>
      <c r="L49" s="192"/>
      <c r="M49" s="192"/>
      <c r="N49" s="192"/>
      <c r="O49" s="192"/>
      <c r="P49" s="192"/>
      <c r="Q49" s="192"/>
      <c r="R49" s="192"/>
      <c r="S49" s="192"/>
      <c r="T49" s="192"/>
      <c r="U49" s="192"/>
      <c r="V49" s="192"/>
      <c r="W49" s="192"/>
      <c r="X49" s="192"/>
      <c r="Y49" s="192"/>
      <c r="Z49" s="192"/>
      <c r="AA49" s="192"/>
      <c r="AB49" s="192"/>
      <c r="AC49" s="192"/>
      <c r="AD49" s="192"/>
      <c r="AE49" s="192"/>
      <c r="AF49" s="192"/>
      <c r="AG49" s="192"/>
      <c r="AH49" s="192"/>
      <c r="AI49" s="192"/>
      <c r="AJ49" s="192"/>
      <c r="AK49" s="192"/>
    </row>
    <row r="50" spans="1:37" x14ac:dyDescent="0.2">
      <c r="A50" s="192"/>
      <c r="B50" s="192"/>
      <c r="C50" s="192"/>
      <c r="D50" s="192"/>
      <c r="E50" s="192"/>
      <c r="F50" s="192"/>
      <c r="G50" s="192"/>
      <c r="H50" s="192"/>
      <c r="I50" s="192"/>
      <c r="J50" s="192"/>
      <c r="K50" s="192"/>
      <c r="L50" s="192"/>
      <c r="M50" s="192"/>
      <c r="N50" s="192"/>
      <c r="O50" s="192"/>
      <c r="P50" s="192"/>
      <c r="Q50" s="192"/>
      <c r="R50" s="192"/>
      <c r="S50" s="192"/>
      <c r="T50" s="192"/>
      <c r="U50" s="192"/>
      <c r="V50" s="192"/>
      <c r="W50" s="192"/>
      <c r="X50" s="192"/>
      <c r="Y50" s="192"/>
      <c r="Z50" s="192"/>
      <c r="AA50" s="192"/>
      <c r="AB50" s="192"/>
      <c r="AC50" s="192"/>
      <c r="AD50" s="192"/>
      <c r="AE50" s="192"/>
      <c r="AF50" s="192"/>
      <c r="AG50" s="192"/>
      <c r="AH50" s="192"/>
      <c r="AI50" s="192"/>
      <c r="AJ50" s="192"/>
      <c r="AK50" s="192"/>
    </row>
    <row r="51" spans="1:37" x14ac:dyDescent="0.2">
      <c r="A51" s="192"/>
      <c r="B51" s="192"/>
      <c r="C51" s="192"/>
      <c r="D51" s="192"/>
      <c r="E51" s="192"/>
      <c r="F51" s="192"/>
      <c r="G51" s="192"/>
      <c r="H51" s="192"/>
      <c r="I51" s="192"/>
      <c r="J51" s="192"/>
      <c r="K51" s="192"/>
      <c r="L51" s="192"/>
      <c r="M51" s="192"/>
      <c r="N51" s="192"/>
      <c r="O51" s="192"/>
      <c r="P51" s="192"/>
      <c r="Q51" s="192"/>
      <c r="R51" s="192"/>
      <c r="S51" s="192"/>
      <c r="T51" s="192"/>
      <c r="U51" s="192"/>
      <c r="V51" s="192"/>
      <c r="W51" s="192"/>
      <c r="X51" s="192"/>
      <c r="Y51" s="192"/>
      <c r="Z51" s="192"/>
      <c r="AA51" s="192"/>
      <c r="AB51" s="192"/>
      <c r="AC51" s="192"/>
      <c r="AD51" s="192"/>
      <c r="AE51" s="192"/>
      <c r="AF51" s="192"/>
      <c r="AG51" s="192"/>
      <c r="AH51" s="192"/>
      <c r="AI51" s="192"/>
      <c r="AJ51" s="192"/>
      <c r="AK51" s="192"/>
    </row>
    <row r="52" spans="1:37" x14ac:dyDescent="0.2">
      <c r="A52" s="192"/>
      <c r="B52" s="192"/>
      <c r="C52" s="192"/>
      <c r="D52" s="192"/>
      <c r="E52" s="192"/>
      <c r="F52" s="192"/>
      <c r="G52" s="192"/>
      <c r="H52" s="192"/>
      <c r="I52" s="192"/>
      <c r="J52" s="192"/>
      <c r="K52" s="192"/>
      <c r="L52" s="192"/>
      <c r="M52" s="192"/>
      <c r="N52" s="192"/>
      <c r="O52" s="192"/>
      <c r="P52" s="192"/>
      <c r="Q52" s="192"/>
      <c r="R52" s="192"/>
      <c r="S52" s="192"/>
      <c r="T52" s="192"/>
      <c r="U52" s="192"/>
      <c r="V52" s="192"/>
      <c r="W52" s="192"/>
      <c r="X52" s="192"/>
      <c r="Y52" s="192"/>
      <c r="Z52" s="192"/>
      <c r="AA52" s="192"/>
      <c r="AB52" s="192"/>
      <c r="AC52" s="192"/>
      <c r="AD52" s="192"/>
      <c r="AE52" s="192"/>
      <c r="AF52" s="192"/>
      <c r="AG52" s="192"/>
      <c r="AH52" s="192"/>
      <c r="AI52" s="192"/>
      <c r="AJ52" s="192"/>
      <c r="AK52" s="192"/>
    </row>
    <row r="53" spans="1:37" x14ac:dyDescent="0.2">
      <c r="A53" s="192"/>
      <c r="B53" s="192"/>
      <c r="C53" s="192"/>
      <c r="D53" s="192"/>
      <c r="E53" s="192"/>
      <c r="F53" s="192"/>
      <c r="G53" s="192"/>
      <c r="H53" s="192"/>
      <c r="I53" s="192"/>
      <c r="J53" s="192"/>
      <c r="K53" s="192"/>
      <c r="L53" s="192"/>
      <c r="M53" s="192"/>
      <c r="N53" s="192"/>
      <c r="O53" s="192"/>
      <c r="P53" s="192"/>
      <c r="Q53" s="192"/>
      <c r="R53" s="192"/>
      <c r="S53" s="192"/>
      <c r="T53" s="192"/>
      <c r="U53" s="192"/>
      <c r="V53" s="192"/>
      <c r="W53" s="192"/>
      <c r="X53" s="192"/>
      <c r="Y53" s="192"/>
      <c r="Z53" s="192"/>
      <c r="AA53" s="192"/>
      <c r="AB53" s="192"/>
      <c r="AC53" s="192"/>
      <c r="AD53" s="192"/>
      <c r="AE53" s="192"/>
      <c r="AF53" s="192"/>
      <c r="AG53" s="192"/>
      <c r="AH53" s="192"/>
      <c r="AI53" s="192"/>
      <c r="AJ53" s="192"/>
      <c r="AK53" s="192"/>
    </row>
    <row r="54" spans="1:37" x14ac:dyDescent="0.2">
      <c r="A54" s="192"/>
      <c r="B54" s="192"/>
      <c r="C54" s="192"/>
      <c r="D54" s="192"/>
      <c r="E54" s="192"/>
      <c r="F54" s="192"/>
      <c r="G54" s="192"/>
      <c r="H54" s="192"/>
      <c r="I54" s="192"/>
      <c r="J54" s="192"/>
      <c r="K54" s="192"/>
      <c r="L54" s="192"/>
      <c r="M54" s="192"/>
      <c r="N54" s="192"/>
      <c r="O54" s="192"/>
      <c r="P54" s="192"/>
      <c r="Q54" s="192"/>
      <c r="R54" s="192"/>
      <c r="S54" s="192"/>
      <c r="T54" s="192"/>
      <c r="U54" s="192"/>
      <c r="V54" s="192"/>
      <c r="W54" s="192"/>
      <c r="X54" s="192"/>
      <c r="Y54" s="192"/>
      <c r="Z54" s="192"/>
      <c r="AA54" s="192"/>
      <c r="AB54" s="192"/>
      <c r="AC54" s="192"/>
      <c r="AD54" s="192"/>
      <c r="AE54" s="192"/>
      <c r="AF54" s="192"/>
      <c r="AG54" s="192"/>
      <c r="AH54" s="192"/>
      <c r="AI54" s="192"/>
      <c r="AJ54" s="192"/>
      <c r="AK54" s="192"/>
    </row>
    <row r="55" spans="1:37" x14ac:dyDescent="0.2">
      <c r="A55" s="192"/>
      <c r="B55" s="192"/>
      <c r="C55" s="192"/>
      <c r="D55" s="192"/>
      <c r="E55" s="192"/>
      <c r="F55" s="192"/>
      <c r="G55" s="192"/>
      <c r="H55" s="192"/>
      <c r="I55" s="192"/>
      <c r="J55" s="192"/>
      <c r="K55" s="192"/>
      <c r="L55" s="192"/>
      <c r="M55" s="192"/>
      <c r="N55" s="192"/>
      <c r="O55" s="192"/>
      <c r="P55" s="192"/>
      <c r="Q55" s="192"/>
      <c r="R55" s="192"/>
      <c r="S55" s="192"/>
      <c r="T55" s="192"/>
      <c r="U55" s="192"/>
      <c r="V55" s="192"/>
      <c r="W55" s="192"/>
      <c r="X55" s="192"/>
      <c r="Y55" s="192"/>
      <c r="Z55" s="192"/>
      <c r="AA55" s="192"/>
      <c r="AB55" s="192"/>
      <c r="AC55" s="192"/>
      <c r="AD55" s="192"/>
      <c r="AE55" s="192"/>
      <c r="AF55" s="192"/>
      <c r="AG55" s="192"/>
      <c r="AH55" s="192"/>
      <c r="AI55" s="192"/>
      <c r="AJ55" s="192"/>
      <c r="AK55" s="192"/>
    </row>
    <row r="56" spans="1:37" x14ac:dyDescent="0.2">
      <c r="A56" s="192"/>
      <c r="B56" s="192"/>
      <c r="C56" s="192"/>
      <c r="D56" s="192"/>
      <c r="E56" s="192"/>
      <c r="F56" s="192"/>
      <c r="G56" s="192"/>
      <c r="H56" s="192"/>
      <c r="I56" s="192"/>
      <c r="J56" s="192"/>
      <c r="K56" s="192"/>
      <c r="L56" s="192"/>
      <c r="M56" s="192"/>
      <c r="N56" s="192"/>
      <c r="O56" s="192"/>
      <c r="P56" s="192"/>
      <c r="Q56" s="192"/>
      <c r="R56" s="192"/>
      <c r="S56" s="192"/>
      <c r="T56" s="192"/>
      <c r="U56" s="192"/>
      <c r="V56" s="192"/>
      <c r="W56" s="192"/>
      <c r="X56" s="192"/>
      <c r="Y56" s="192"/>
      <c r="Z56" s="192"/>
      <c r="AA56" s="192"/>
      <c r="AB56" s="192"/>
      <c r="AC56" s="192"/>
      <c r="AD56" s="192"/>
      <c r="AE56" s="192"/>
      <c r="AF56" s="192"/>
      <c r="AG56" s="192"/>
      <c r="AH56" s="192"/>
      <c r="AI56" s="192"/>
      <c r="AJ56" s="192"/>
      <c r="AK56" s="192"/>
    </row>
    <row r="57" spans="1:37" x14ac:dyDescent="0.2">
      <c r="A57" s="192"/>
      <c r="B57" s="192"/>
      <c r="C57" s="192"/>
      <c r="D57" s="192"/>
      <c r="E57" s="192"/>
      <c r="F57" s="192"/>
      <c r="G57" s="192"/>
      <c r="H57" s="192"/>
      <c r="I57" s="192"/>
      <c r="J57" s="192"/>
      <c r="K57" s="192"/>
      <c r="L57" s="192"/>
      <c r="M57" s="192"/>
      <c r="N57" s="192"/>
      <c r="O57" s="192"/>
      <c r="P57" s="192"/>
      <c r="Q57" s="192"/>
      <c r="R57" s="192"/>
      <c r="S57" s="192"/>
      <c r="T57" s="192"/>
      <c r="U57" s="192"/>
      <c r="V57" s="192"/>
      <c r="W57" s="192"/>
      <c r="X57" s="192"/>
      <c r="Y57" s="192"/>
      <c r="Z57" s="192"/>
      <c r="AA57" s="192"/>
      <c r="AB57" s="192"/>
      <c r="AC57" s="192"/>
      <c r="AD57" s="192"/>
      <c r="AE57" s="192"/>
      <c r="AF57" s="192"/>
      <c r="AG57" s="192"/>
      <c r="AH57" s="192"/>
      <c r="AI57" s="192"/>
      <c r="AJ57" s="192"/>
      <c r="AK57" s="192"/>
    </row>
    <row r="58" spans="1:37" x14ac:dyDescent="0.2">
      <c r="A58" s="192"/>
      <c r="B58" s="192"/>
      <c r="C58" s="192"/>
      <c r="D58" s="192"/>
      <c r="E58" s="192"/>
      <c r="F58" s="192"/>
      <c r="G58" s="192"/>
      <c r="H58" s="192"/>
      <c r="I58" s="192"/>
      <c r="J58" s="192"/>
      <c r="K58" s="192"/>
      <c r="L58" s="192"/>
      <c r="M58" s="192"/>
      <c r="N58" s="192"/>
      <c r="O58" s="192"/>
      <c r="P58" s="192"/>
      <c r="Q58" s="192"/>
      <c r="R58" s="192"/>
      <c r="S58" s="192"/>
      <c r="T58" s="192"/>
      <c r="U58" s="192"/>
      <c r="V58" s="192"/>
      <c r="W58" s="192"/>
      <c r="X58" s="192"/>
      <c r="Y58" s="192"/>
      <c r="Z58" s="192"/>
      <c r="AA58" s="192"/>
      <c r="AB58" s="192"/>
      <c r="AC58" s="192"/>
      <c r="AD58" s="192"/>
      <c r="AE58" s="192"/>
      <c r="AF58" s="192"/>
      <c r="AG58" s="192"/>
      <c r="AH58" s="192"/>
      <c r="AI58" s="192"/>
      <c r="AJ58" s="192"/>
      <c r="AK58" s="192"/>
    </row>
    <row r="59" spans="1:37" x14ac:dyDescent="0.2">
      <c r="A59" s="192"/>
      <c r="B59" s="192"/>
      <c r="C59" s="192"/>
      <c r="D59" s="192"/>
      <c r="E59" s="192"/>
      <c r="F59" s="192"/>
      <c r="G59" s="192"/>
      <c r="H59" s="192"/>
      <c r="I59" s="192"/>
      <c r="J59" s="192"/>
      <c r="K59" s="192"/>
      <c r="L59" s="192"/>
      <c r="M59" s="192"/>
      <c r="N59" s="192"/>
      <c r="O59" s="192"/>
      <c r="P59" s="192"/>
      <c r="Q59" s="192"/>
      <c r="R59" s="192"/>
      <c r="S59" s="192"/>
      <c r="T59" s="192"/>
      <c r="U59" s="192"/>
      <c r="V59" s="192"/>
      <c r="W59" s="192"/>
      <c r="X59" s="192"/>
      <c r="Y59" s="192"/>
      <c r="Z59" s="192"/>
      <c r="AA59" s="192"/>
      <c r="AB59" s="192"/>
      <c r="AC59" s="192"/>
      <c r="AD59" s="192"/>
      <c r="AE59" s="192"/>
      <c r="AF59" s="192"/>
      <c r="AG59" s="192"/>
      <c r="AH59" s="192"/>
      <c r="AI59" s="192"/>
      <c r="AJ59" s="192"/>
      <c r="AK59" s="192"/>
    </row>
    <row r="60" spans="1:37" x14ac:dyDescent="0.2">
      <c r="A60" s="192"/>
      <c r="B60" s="192"/>
      <c r="C60" s="192"/>
      <c r="D60" s="192"/>
      <c r="E60" s="192"/>
      <c r="F60" s="192"/>
      <c r="G60" s="192"/>
      <c r="H60" s="192"/>
      <c r="I60" s="192"/>
      <c r="J60" s="192"/>
      <c r="K60" s="192"/>
      <c r="L60" s="192"/>
      <c r="M60" s="192"/>
      <c r="N60" s="192"/>
      <c r="O60" s="192"/>
      <c r="P60" s="192"/>
      <c r="Q60" s="192"/>
      <c r="R60" s="192"/>
      <c r="S60" s="192"/>
      <c r="T60" s="192"/>
      <c r="U60" s="192"/>
      <c r="V60" s="192"/>
      <c r="W60" s="192"/>
      <c r="X60" s="192"/>
      <c r="Y60" s="192"/>
      <c r="Z60" s="192"/>
      <c r="AA60" s="192"/>
      <c r="AB60" s="192"/>
      <c r="AC60" s="192"/>
      <c r="AD60" s="192"/>
      <c r="AE60" s="192"/>
      <c r="AF60" s="192"/>
      <c r="AG60" s="192"/>
      <c r="AH60" s="192"/>
      <c r="AI60" s="192"/>
      <c r="AJ60" s="192"/>
      <c r="AK60" s="192"/>
    </row>
    <row r="61" spans="1:37" x14ac:dyDescent="0.2">
      <c r="A61" s="192"/>
      <c r="B61" s="192"/>
      <c r="C61" s="192"/>
      <c r="D61" s="192"/>
      <c r="E61" s="192"/>
      <c r="F61" s="192"/>
      <c r="G61" s="192"/>
      <c r="H61" s="192"/>
      <c r="I61" s="192"/>
      <c r="J61" s="192"/>
      <c r="K61" s="192"/>
      <c r="L61" s="192"/>
      <c r="M61" s="192"/>
      <c r="N61" s="192"/>
      <c r="O61" s="192"/>
      <c r="P61" s="192"/>
      <c r="Q61" s="192"/>
      <c r="R61" s="192"/>
      <c r="S61" s="192"/>
      <c r="T61" s="192"/>
      <c r="U61" s="192"/>
      <c r="V61" s="192"/>
      <c r="W61" s="192"/>
      <c r="X61" s="192"/>
      <c r="Y61" s="192"/>
      <c r="Z61" s="192"/>
      <c r="AA61" s="192"/>
      <c r="AB61" s="192"/>
      <c r="AC61" s="192"/>
      <c r="AD61" s="192"/>
      <c r="AE61" s="192"/>
      <c r="AF61" s="192"/>
      <c r="AG61" s="192"/>
      <c r="AH61" s="192"/>
      <c r="AI61" s="192"/>
      <c r="AJ61" s="192"/>
      <c r="AK61" s="192"/>
    </row>
    <row r="62" spans="1:37" x14ac:dyDescent="0.2">
      <c r="A62" s="192"/>
      <c r="B62" s="192"/>
      <c r="C62" s="192"/>
      <c r="D62" s="192"/>
      <c r="E62" s="192"/>
      <c r="F62" s="192"/>
      <c r="G62" s="192"/>
      <c r="H62" s="192"/>
      <c r="I62" s="192"/>
      <c r="J62" s="192"/>
      <c r="K62" s="192"/>
      <c r="L62" s="192"/>
      <c r="M62" s="192"/>
      <c r="N62" s="192"/>
      <c r="O62" s="192"/>
      <c r="P62" s="192"/>
      <c r="Q62" s="192"/>
      <c r="R62" s="192"/>
      <c r="S62" s="192"/>
      <c r="T62" s="192"/>
      <c r="U62" s="192"/>
      <c r="V62" s="192"/>
      <c r="W62" s="192"/>
      <c r="X62" s="192"/>
      <c r="Y62" s="192"/>
      <c r="Z62" s="192"/>
      <c r="AA62" s="192"/>
      <c r="AB62" s="192"/>
      <c r="AC62" s="192"/>
      <c r="AD62" s="192"/>
      <c r="AE62" s="192"/>
      <c r="AF62" s="192"/>
      <c r="AG62" s="192"/>
      <c r="AH62" s="192"/>
      <c r="AI62" s="192"/>
      <c r="AJ62" s="192"/>
      <c r="AK62" s="192"/>
    </row>
    <row r="63" spans="1:37" x14ac:dyDescent="0.2">
      <c r="A63" s="192"/>
      <c r="B63" s="192"/>
      <c r="C63" s="192"/>
      <c r="D63" s="192"/>
      <c r="E63" s="192"/>
      <c r="F63" s="192"/>
      <c r="G63" s="192"/>
      <c r="H63" s="192"/>
      <c r="I63" s="192"/>
      <c r="J63" s="192"/>
      <c r="K63" s="192"/>
      <c r="L63" s="192"/>
      <c r="M63" s="192"/>
      <c r="N63" s="192"/>
      <c r="O63" s="192"/>
      <c r="P63" s="192"/>
      <c r="Q63" s="192"/>
      <c r="R63" s="192"/>
      <c r="S63" s="192"/>
      <c r="T63" s="192"/>
      <c r="U63" s="192"/>
      <c r="V63" s="192"/>
      <c r="W63" s="192"/>
      <c r="X63" s="192"/>
      <c r="Y63" s="192"/>
      <c r="Z63" s="192"/>
      <c r="AA63" s="192"/>
      <c r="AB63" s="192"/>
      <c r="AC63" s="192"/>
      <c r="AD63" s="192"/>
      <c r="AE63" s="192"/>
      <c r="AF63" s="192"/>
      <c r="AG63" s="192"/>
      <c r="AH63" s="192"/>
      <c r="AI63" s="192"/>
      <c r="AJ63" s="192"/>
      <c r="AK63" s="192"/>
    </row>
    <row r="64" spans="1:37" x14ac:dyDescent="0.2">
      <c r="A64" s="192"/>
      <c r="B64" s="192"/>
      <c r="C64" s="192"/>
      <c r="D64" s="192"/>
      <c r="E64" s="192"/>
      <c r="F64" s="192"/>
      <c r="G64" s="192"/>
      <c r="H64" s="192"/>
      <c r="I64" s="192"/>
      <c r="J64" s="192"/>
      <c r="K64" s="192"/>
      <c r="L64" s="192"/>
      <c r="M64" s="192"/>
      <c r="N64" s="192"/>
      <c r="O64" s="192"/>
      <c r="P64" s="192"/>
      <c r="Q64" s="192"/>
      <c r="R64" s="192"/>
      <c r="S64" s="192"/>
      <c r="T64" s="192"/>
      <c r="U64" s="192"/>
      <c r="V64" s="192"/>
      <c r="W64" s="192"/>
      <c r="X64" s="192"/>
      <c r="Y64" s="192"/>
      <c r="Z64" s="192"/>
      <c r="AA64" s="192"/>
      <c r="AB64" s="192"/>
      <c r="AC64" s="192"/>
      <c r="AD64" s="192"/>
      <c r="AE64" s="192"/>
      <c r="AF64" s="192"/>
      <c r="AG64" s="192"/>
      <c r="AH64" s="192"/>
      <c r="AI64" s="192"/>
      <c r="AJ64" s="192"/>
      <c r="AK64" s="192"/>
    </row>
    <row r="65" spans="1:37" x14ac:dyDescent="0.2">
      <c r="A65" s="192"/>
      <c r="B65" s="192"/>
      <c r="C65" s="192"/>
      <c r="D65" s="192"/>
      <c r="E65" s="192"/>
      <c r="F65" s="192"/>
      <c r="G65" s="192"/>
      <c r="H65" s="192"/>
      <c r="I65" s="192"/>
      <c r="J65" s="192"/>
      <c r="K65" s="192"/>
      <c r="L65" s="192"/>
      <c r="M65" s="192"/>
      <c r="N65" s="192"/>
      <c r="O65" s="192"/>
      <c r="P65" s="192"/>
      <c r="Q65" s="192"/>
      <c r="R65" s="192"/>
      <c r="S65" s="192"/>
      <c r="T65" s="192"/>
      <c r="U65" s="192"/>
      <c r="V65" s="192"/>
      <c r="W65" s="192"/>
      <c r="X65" s="192"/>
      <c r="Y65" s="192"/>
      <c r="Z65" s="192"/>
      <c r="AA65" s="192"/>
      <c r="AB65" s="192"/>
      <c r="AC65" s="192"/>
      <c r="AD65" s="192"/>
      <c r="AE65" s="192"/>
      <c r="AF65" s="192"/>
      <c r="AG65" s="192"/>
      <c r="AH65" s="192"/>
      <c r="AI65" s="192"/>
      <c r="AJ65" s="192"/>
      <c r="AK65" s="192"/>
    </row>
    <row r="66" spans="1:37" x14ac:dyDescent="0.2">
      <c r="A66" s="192"/>
      <c r="B66" s="192"/>
      <c r="C66" s="192"/>
      <c r="D66" s="192"/>
      <c r="E66" s="192"/>
      <c r="F66" s="192"/>
      <c r="G66" s="192"/>
      <c r="H66" s="192"/>
      <c r="I66" s="192"/>
      <c r="J66" s="192"/>
      <c r="K66" s="192"/>
      <c r="L66" s="192"/>
      <c r="M66" s="192"/>
      <c r="N66" s="192"/>
      <c r="O66" s="192"/>
      <c r="P66" s="192"/>
      <c r="Q66" s="192"/>
      <c r="R66" s="192"/>
      <c r="S66" s="192"/>
      <c r="T66" s="192"/>
      <c r="U66" s="192"/>
      <c r="V66" s="192"/>
      <c r="W66" s="192"/>
      <c r="X66" s="192"/>
      <c r="Y66" s="192"/>
      <c r="Z66" s="192"/>
      <c r="AA66" s="192"/>
      <c r="AB66" s="192"/>
      <c r="AC66" s="192"/>
      <c r="AD66" s="192"/>
      <c r="AE66" s="192"/>
      <c r="AF66" s="192"/>
      <c r="AG66" s="192"/>
      <c r="AH66" s="192"/>
      <c r="AI66" s="192"/>
      <c r="AJ66" s="192"/>
      <c r="AK66" s="192"/>
    </row>
    <row r="67" spans="1:37" x14ac:dyDescent="0.2">
      <c r="A67" s="192"/>
      <c r="B67" s="192"/>
      <c r="C67" s="192"/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  <c r="O67" s="192"/>
      <c r="P67" s="192"/>
      <c r="Q67" s="192"/>
      <c r="R67" s="192"/>
      <c r="S67" s="192"/>
      <c r="T67" s="192"/>
      <c r="U67" s="192"/>
      <c r="V67" s="192"/>
      <c r="W67" s="192"/>
      <c r="X67" s="192"/>
      <c r="Y67" s="192"/>
      <c r="Z67" s="192"/>
      <c r="AA67" s="192"/>
      <c r="AB67" s="192"/>
      <c r="AC67" s="192"/>
      <c r="AD67" s="192"/>
      <c r="AE67" s="192"/>
      <c r="AF67" s="192"/>
      <c r="AG67" s="192"/>
      <c r="AH67" s="192"/>
      <c r="AI67" s="192"/>
      <c r="AJ67" s="192"/>
      <c r="AK67" s="192"/>
    </row>
    <row r="68" spans="1:37" x14ac:dyDescent="0.2">
      <c r="A68" s="192"/>
      <c r="B68" s="192"/>
      <c r="C68" s="192"/>
      <c r="D68" s="192"/>
      <c r="E68" s="192"/>
      <c r="F68" s="192"/>
      <c r="G68" s="192"/>
      <c r="H68" s="192"/>
      <c r="I68" s="192"/>
      <c r="J68" s="192"/>
      <c r="K68" s="192"/>
      <c r="L68" s="192"/>
      <c r="M68" s="192"/>
      <c r="N68" s="192"/>
      <c r="O68" s="192"/>
      <c r="P68" s="192"/>
      <c r="Q68" s="192"/>
      <c r="R68" s="192"/>
      <c r="S68" s="192"/>
      <c r="T68" s="192"/>
      <c r="U68" s="192"/>
      <c r="V68" s="192"/>
      <c r="W68" s="192"/>
      <c r="X68" s="192"/>
      <c r="Y68" s="192"/>
      <c r="Z68" s="192"/>
      <c r="AA68" s="192"/>
      <c r="AB68" s="192"/>
      <c r="AC68" s="192"/>
      <c r="AD68" s="192"/>
      <c r="AE68" s="192"/>
      <c r="AF68" s="192"/>
      <c r="AG68" s="192"/>
      <c r="AH68" s="192"/>
      <c r="AI68" s="192"/>
      <c r="AJ68" s="192"/>
      <c r="AK68" s="192"/>
    </row>
    <row r="69" spans="1:37" x14ac:dyDescent="0.2">
      <c r="A69" s="192"/>
      <c r="B69" s="192"/>
      <c r="C69" s="192"/>
      <c r="D69" s="192"/>
      <c r="E69" s="192"/>
      <c r="F69" s="192"/>
      <c r="G69" s="192"/>
      <c r="H69" s="192"/>
      <c r="I69" s="192"/>
      <c r="J69" s="192"/>
      <c r="K69" s="192"/>
      <c r="L69" s="192"/>
      <c r="M69" s="192"/>
      <c r="N69" s="192"/>
      <c r="O69" s="192"/>
      <c r="P69" s="192"/>
      <c r="Q69" s="192"/>
      <c r="R69" s="192"/>
      <c r="S69" s="192"/>
      <c r="T69" s="192"/>
      <c r="U69" s="192"/>
      <c r="V69" s="192"/>
      <c r="W69" s="192"/>
      <c r="X69" s="192"/>
      <c r="Y69" s="192"/>
      <c r="Z69" s="192"/>
      <c r="AA69" s="192"/>
      <c r="AB69" s="192"/>
      <c r="AC69" s="192"/>
      <c r="AD69" s="192"/>
      <c r="AE69" s="192"/>
      <c r="AF69" s="192"/>
      <c r="AG69" s="192"/>
      <c r="AH69" s="192"/>
      <c r="AI69" s="192"/>
      <c r="AJ69" s="192"/>
      <c r="AK69" s="192"/>
    </row>
    <row r="70" spans="1:37" x14ac:dyDescent="0.2">
      <c r="A70" s="192"/>
      <c r="B70" s="192"/>
      <c r="C70" s="192"/>
      <c r="D70" s="192"/>
      <c r="E70" s="192"/>
      <c r="F70" s="192"/>
      <c r="G70" s="192"/>
      <c r="H70" s="192"/>
      <c r="I70" s="192"/>
      <c r="J70" s="192"/>
      <c r="K70" s="192"/>
      <c r="L70" s="192"/>
      <c r="M70" s="192"/>
      <c r="N70" s="192"/>
      <c r="O70" s="192"/>
      <c r="P70" s="192"/>
      <c r="Q70" s="192"/>
      <c r="R70" s="192"/>
      <c r="S70" s="192"/>
      <c r="T70" s="192"/>
      <c r="U70" s="192"/>
      <c r="V70" s="192"/>
      <c r="W70" s="192"/>
      <c r="X70" s="192"/>
      <c r="Y70" s="192"/>
      <c r="Z70" s="192"/>
      <c r="AA70" s="192"/>
      <c r="AB70" s="192"/>
      <c r="AC70" s="192"/>
      <c r="AD70" s="192"/>
      <c r="AE70" s="192"/>
      <c r="AF70" s="192"/>
      <c r="AG70" s="192"/>
      <c r="AH70" s="192"/>
      <c r="AI70" s="192"/>
      <c r="AJ70" s="192"/>
      <c r="AK70" s="192"/>
    </row>
    <row r="71" spans="1:37" x14ac:dyDescent="0.2">
      <c r="A71" s="192"/>
      <c r="B71" s="192"/>
      <c r="C71" s="192"/>
      <c r="D71" s="192"/>
      <c r="E71" s="192"/>
      <c r="F71" s="192"/>
      <c r="G71" s="192"/>
      <c r="H71" s="192"/>
      <c r="I71" s="192"/>
      <c r="J71" s="192"/>
      <c r="K71" s="192"/>
      <c r="L71" s="192"/>
      <c r="M71" s="192"/>
      <c r="N71" s="192"/>
      <c r="O71" s="192"/>
      <c r="P71" s="192"/>
      <c r="Q71" s="192"/>
      <c r="R71" s="192"/>
      <c r="S71" s="192"/>
      <c r="T71" s="192"/>
      <c r="U71" s="192"/>
      <c r="V71" s="192"/>
      <c r="W71" s="192"/>
      <c r="X71" s="192"/>
      <c r="Y71" s="192"/>
      <c r="Z71" s="192"/>
      <c r="AA71" s="192"/>
      <c r="AB71" s="192"/>
      <c r="AC71" s="192"/>
      <c r="AD71" s="192"/>
      <c r="AE71" s="192"/>
      <c r="AF71" s="192"/>
      <c r="AG71" s="192"/>
      <c r="AH71" s="192"/>
      <c r="AI71" s="192"/>
      <c r="AJ71" s="192"/>
      <c r="AK71" s="192"/>
    </row>
    <row r="72" spans="1:37" x14ac:dyDescent="0.2">
      <c r="A72" s="192"/>
      <c r="B72" s="192"/>
      <c r="C72" s="192"/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192"/>
      <c r="P72" s="192"/>
      <c r="Q72" s="192"/>
      <c r="R72" s="192"/>
      <c r="S72" s="192"/>
      <c r="T72" s="192"/>
      <c r="U72" s="192"/>
      <c r="V72" s="192"/>
      <c r="W72" s="192"/>
      <c r="X72" s="192"/>
      <c r="Y72" s="192"/>
      <c r="Z72" s="192"/>
      <c r="AA72" s="192"/>
      <c r="AB72" s="192"/>
      <c r="AC72" s="192"/>
      <c r="AD72" s="192"/>
      <c r="AE72" s="192"/>
      <c r="AF72" s="192"/>
      <c r="AG72" s="192"/>
      <c r="AH72" s="192"/>
      <c r="AI72" s="192"/>
      <c r="AJ72" s="192"/>
      <c r="AK72" s="192"/>
    </row>
    <row r="73" spans="1:37" x14ac:dyDescent="0.2">
      <c r="A73" s="192"/>
      <c r="B73" s="192"/>
      <c r="C73" s="192"/>
      <c r="D73" s="192"/>
      <c r="E73" s="192"/>
      <c r="F73" s="192"/>
      <c r="G73" s="192"/>
      <c r="H73" s="192"/>
      <c r="I73" s="192"/>
      <c r="J73" s="192"/>
      <c r="K73" s="192"/>
      <c r="L73" s="192"/>
      <c r="M73" s="192"/>
      <c r="N73" s="192"/>
      <c r="O73" s="192"/>
      <c r="P73" s="192"/>
      <c r="Q73" s="192"/>
      <c r="R73" s="192"/>
      <c r="S73" s="192"/>
      <c r="T73" s="192"/>
      <c r="U73" s="192"/>
      <c r="V73" s="192"/>
      <c r="W73" s="192"/>
      <c r="X73" s="192"/>
      <c r="Y73" s="192"/>
      <c r="Z73" s="192"/>
      <c r="AA73" s="192"/>
      <c r="AB73" s="192"/>
      <c r="AC73" s="192"/>
      <c r="AD73" s="192"/>
      <c r="AE73" s="192"/>
      <c r="AF73" s="192"/>
      <c r="AG73" s="192"/>
      <c r="AH73" s="192"/>
      <c r="AI73" s="192"/>
      <c r="AJ73" s="192"/>
      <c r="AK73" s="192"/>
    </row>
    <row r="74" spans="1:37" x14ac:dyDescent="0.2">
      <c r="A74" s="192"/>
      <c r="B74" s="192"/>
      <c r="C74" s="192"/>
      <c r="D74" s="192"/>
      <c r="E74" s="192"/>
      <c r="F74" s="192"/>
      <c r="G74" s="192"/>
      <c r="H74" s="192"/>
      <c r="I74" s="192"/>
      <c r="J74" s="192"/>
      <c r="K74" s="192"/>
      <c r="L74" s="192"/>
      <c r="M74" s="192"/>
      <c r="N74" s="192"/>
      <c r="O74" s="192"/>
      <c r="P74" s="192"/>
      <c r="Q74" s="192"/>
      <c r="R74" s="192"/>
      <c r="S74" s="192"/>
      <c r="T74" s="192"/>
      <c r="U74" s="192"/>
      <c r="V74" s="192"/>
      <c r="W74" s="192"/>
      <c r="X74" s="192"/>
      <c r="Y74" s="192"/>
      <c r="Z74" s="192"/>
      <c r="AA74" s="192"/>
      <c r="AB74" s="192"/>
      <c r="AC74" s="192"/>
      <c r="AD74" s="192"/>
      <c r="AE74" s="192"/>
      <c r="AF74" s="192"/>
      <c r="AG74" s="192"/>
      <c r="AH74" s="192"/>
      <c r="AI74" s="192"/>
      <c r="AJ74" s="192"/>
      <c r="AK74" s="192"/>
    </row>
    <row r="75" spans="1:37" x14ac:dyDescent="0.2">
      <c r="A75" s="192"/>
      <c r="B75" s="192"/>
      <c r="C75" s="192"/>
      <c r="D75" s="192"/>
      <c r="E75" s="192"/>
      <c r="F75" s="192"/>
      <c r="G75" s="192"/>
      <c r="H75" s="192"/>
      <c r="I75" s="192"/>
      <c r="J75" s="192"/>
      <c r="K75" s="192"/>
      <c r="L75" s="192"/>
      <c r="M75" s="192"/>
      <c r="N75" s="192"/>
      <c r="O75" s="192"/>
      <c r="P75" s="192"/>
      <c r="Q75" s="192"/>
      <c r="R75" s="192"/>
      <c r="S75" s="192"/>
      <c r="T75" s="192"/>
      <c r="U75" s="192"/>
      <c r="V75" s="192"/>
      <c r="W75" s="192"/>
      <c r="X75" s="192"/>
      <c r="Y75" s="192"/>
      <c r="Z75" s="192"/>
      <c r="AA75" s="192"/>
      <c r="AB75" s="192"/>
      <c r="AC75" s="192"/>
      <c r="AD75" s="192"/>
      <c r="AE75" s="192"/>
      <c r="AF75" s="192"/>
      <c r="AG75" s="192"/>
      <c r="AH75" s="192"/>
      <c r="AI75" s="192"/>
      <c r="AJ75" s="192"/>
      <c r="AK75" s="192"/>
    </row>
    <row r="76" spans="1:37" x14ac:dyDescent="0.2">
      <c r="A76" s="192"/>
      <c r="B76" s="192"/>
      <c r="C76" s="192"/>
      <c r="D76" s="192"/>
      <c r="E76" s="192"/>
      <c r="F76" s="192"/>
      <c r="G76" s="192"/>
      <c r="H76" s="192"/>
      <c r="I76" s="192"/>
      <c r="J76" s="192"/>
      <c r="K76" s="192"/>
      <c r="L76" s="192"/>
      <c r="M76" s="192"/>
      <c r="N76" s="192"/>
      <c r="O76" s="192"/>
      <c r="P76" s="192"/>
      <c r="Q76" s="192"/>
      <c r="R76" s="192"/>
      <c r="S76" s="192"/>
      <c r="T76" s="192"/>
      <c r="U76" s="192"/>
      <c r="V76" s="192"/>
      <c r="W76" s="192"/>
      <c r="X76" s="192"/>
      <c r="Y76" s="192"/>
      <c r="Z76" s="192"/>
      <c r="AA76" s="192"/>
      <c r="AB76" s="192"/>
      <c r="AC76" s="192"/>
      <c r="AD76" s="192"/>
      <c r="AE76" s="192"/>
      <c r="AF76" s="192"/>
      <c r="AG76" s="192"/>
      <c r="AH76" s="192"/>
      <c r="AI76" s="192"/>
      <c r="AJ76" s="192"/>
      <c r="AK76" s="192"/>
    </row>
    <row r="77" spans="1:37" x14ac:dyDescent="0.2">
      <c r="A77" s="192"/>
      <c r="B77" s="192"/>
      <c r="C77" s="192"/>
      <c r="D77" s="192"/>
      <c r="E77" s="192"/>
      <c r="F77" s="192"/>
      <c r="G77" s="192"/>
      <c r="H77" s="192"/>
      <c r="I77" s="192"/>
      <c r="J77" s="192"/>
      <c r="K77" s="192"/>
      <c r="L77" s="192"/>
      <c r="M77" s="192"/>
      <c r="N77" s="192"/>
      <c r="O77" s="192"/>
      <c r="P77" s="192"/>
      <c r="Q77" s="192"/>
      <c r="R77" s="192"/>
      <c r="S77" s="192"/>
      <c r="T77" s="192"/>
      <c r="U77" s="192"/>
      <c r="V77" s="192"/>
      <c r="W77" s="192"/>
      <c r="X77" s="192"/>
      <c r="Y77" s="192"/>
      <c r="Z77" s="192"/>
      <c r="AA77" s="192"/>
      <c r="AB77" s="192"/>
      <c r="AC77" s="192"/>
      <c r="AD77" s="192"/>
      <c r="AE77" s="192"/>
      <c r="AF77" s="192"/>
      <c r="AG77" s="192"/>
      <c r="AH77" s="192"/>
      <c r="AI77" s="192"/>
      <c r="AJ77" s="192"/>
      <c r="AK77" s="192"/>
    </row>
    <row r="78" spans="1:37" x14ac:dyDescent="0.2">
      <c r="A78" s="192"/>
      <c r="B78" s="192"/>
      <c r="C78" s="192"/>
      <c r="D78" s="192"/>
      <c r="E78" s="192"/>
      <c r="F78" s="192"/>
      <c r="G78" s="192"/>
      <c r="H78" s="192"/>
      <c r="I78" s="192"/>
      <c r="J78" s="192"/>
      <c r="K78" s="192"/>
      <c r="L78" s="192"/>
      <c r="M78" s="192"/>
      <c r="N78" s="192"/>
      <c r="O78" s="192"/>
      <c r="P78" s="192"/>
      <c r="Q78" s="192"/>
      <c r="R78" s="192"/>
      <c r="S78" s="192"/>
      <c r="T78" s="192"/>
      <c r="U78" s="192"/>
      <c r="V78" s="192"/>
      <c r="W78" s="192"/>
      <c r="X78" s="192"/>
      <c r="Y78" s="192"/>
      <c r="Z78" s="192"/>
      <c r="AA78" s="192"/>
      <c r="AB78" s="192"/>
      <c r="AC78" s="192"/>
      <c r="AD78" s="192"/>
      <c r="AE78" s="192"/>
      <c r="AF78" s="192"/>
      <c r="AG78" s="192"/>
      <c r="AH78" s="192"/>
      <c r="AI78" s="192"/>
      <c r="AJ78" s="192"/>
      <c r="AK78" s="192"/>
    </row>
    <row r="79" spans="1:37" x14ac:dyDescent="0.2">
      <c r="A79" s="192"/>
      <c r="B79" s="192"/>
      <c r="C79" s="192"/>
      <c r="D79" s="192"/>
      <c r="E79" s="192"/>
      <c r="F79" s="192"/>
      <c r="G79" s="192"/>
      <c r="H79" s="192"/>
      <c r="I79" s="192"/>
      <c r="J79" s="192"/>
      <c r="K79" s="192"/>
      <c r="L79" s="192"/>
      <c r="M79" s="192"/>
      <c r="N79" s="192"/>
      <c r="O79" s="192"/>
      <c r="P79" s="192"/>
      <c r="Q79" s="192"/>
      <c r="R79" s="192"/>
      <c r="S79" s="192"/>
      <c r="T79" s="192"/>
      <c r="U79" s="192"/>
      <c r="V79" s="192"/>
      <c r="W79" s="192"/>
      <c r="X79" s="192"/>
      <c r="Y79" s="192"/>
      <c r="Z79" s="192"/>
      <c r="AA79" s="192"/>
      <c r="AB79" s="192"/>
      <c r="AC79" s="192"/>
      <c r="AD79" s="192"/>
      <c r="AE79" s="192"/>
      <c r="AF79" s="192"/>
      <c r="AG79" s="192"/>
      <c r="AH79" s="192"/>
      <c r="AI79" s="192"/>
      <c r="AJ79" s="192"/>
      <c r="AK79" s="192"/>
    </row>
    <row r="80" spans="1:37" x14ac:dyDescent="0.2">
      <c r="A80" s="192"/>
      <c r="B80" s="192"/>
      <c r="C80" s="192"/>
      <c r="D80" s="192"/>
      <c r="E80" s="192"/>
      <c r="F80" s="192"/>
      <c r="G80" s="192"/>
      <c r="H80" s="192"/>
      <c r="I80" s="192"/>
      <c r="J80" s="192"/>
      <c r="K80" s="192"/>
      <c r="L80" s="192"/>
      <c r="M80" s="192"/>
      <c r="N80" s="192"/>
      <c r="O80" s="192"/>
      <c r="P80" s="192"/>
      <c r="Q80" s="192"/>
      <c r="R80" s="192"/>
      <c r="S80" s="192"/>
      <c r="T80" s="192"/>
      <c r="U80" s="192"/>
      <c r="V80" s="192"/>
      <c r="W80" s="192"/>
      <c r="X80" s="192"/>
      <c r="Y80" s="192"/>
      <c r="Z80" s="192"/>
      <c r="AA80" s="192"/>
      <c r="AB80" s="192"/>
      <c r="AC80" s="192"/>
      <c r="AD80" s="192"/>
      <c r="AE80" s="192"/>
      <c r="AF80" s="192"/>
      <c r="AG80" s="192"/>
      <c r="AH80" s="192"/>
      <c r="AI80" s="192"/>
      <c r="AJ80" s="192"/>
      <c r="AK80" s="192"/>
    </row>
    <row r="81" spans="1:37" x14ac:dyDescent="0.2">
      <c r="A81" s="192"/>
      <c r="B81" s="192"/>
      <c r="C81" s="192"/>
      <c r="D81" s="192"/>
      <c r="E81" s="192"/>
      <c r="F81" s="192"/>
      <c r="G81" s="192"/>
      <c r="H81" s="192"/>
      <c r="I81" s="192"/>
      <c r="J81" s="192"/>
      <c r="K81" s="192"/>
      <c r="L81" s="192"/>
      <c r="M81" s="192"/>
      <c r="N81" s="192"/>
      <c r="O81" s="192"/>
      <c r="P81" s="192"/>
      <c r="Q81" s="192"/>
      <c r="R81" s="192"/>
      <c r="S81" s="192"/>
      <c r="T81" s="192"/>
      <c r="U81" s="192"/>
      <c r="V81" s="192"/>
      <c r="W81" s="192"/>
      <c r="X81" s="192"/>
      <c r="Y81" s="192"/>
      <c r="Z81" s="192"/>
      <c r="AA81" s="192"/>
      <c r="AB81" s="192"/>
      <c r="AC81" s="192"/>
      <c r="AD81" s="192"/>
      <c r="AE81" s="192"/>
      <c r="AF81" s="192"/>
      <c r="AG81" s="192"/>
      <c r="AH81" s="192"/>
      <c r="AI81" s="192"/>
      <c r="AJ81" s="192"/>
      <c r="AK81" s="192"/>
    </row>
  </sheetData>
  <sheetProtection algorithmName="SHA-512" hashValue="gLhifApzmLRi7H0ZqezTXsUlsMNbI+RwIkTv+2YBdIT9XSftgmhqKYDsVhHA/n35jzH/MoqqQc9sTCQVv+EUTA==" saltValue="xvfJNJ3Xtl1yP1NMd4l1AA==" spinCount="100000" sheet="1" objects="1" scenarios="1"/>
  <pageMargins left="0.75" right="0.75" top="1" bottom="1" header="0.5" footer="0.5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A82A1-5938-004C-A8E8-0F8B02F83BE4}">
  <sheetPr codeName="Sheet4">
    <tabColor theme="0" tint="-0.34998626667073579"/>
  </sheetPr>
  <dimension ref="A1:Y119"/>
  <sheetViews>
    <sheetView zoomScaleNormal="100" zoomScalePageLayoutView="130" workbookViewId="0">
      <selection activeCell="J13" sqref="J13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13" width="14.1640625" customWidth="1"/>
    <col min="14" max="15" width="14.1640625" hidden="1" customWidth="1"/>
    <col min="16" max="29" width="14.1640625" customWidth="1"/>
    <col min="30" max="131" width="12.5" customWidth="1"/>
  </cols>
  <sheetData>
    <row r="1" spans="1:25" x14ac:dyDescent="0.2">
      <c r="A1" s="204" t="s">
        <v>8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5"/>
      <c r="U1" s="205"/>
      <c r="V1" s="205"/>
      <c r="W1" s="205"/>
      <c r="X1" s="205"/>
      <c r="Y1" s="205"/>
    </row>
    <row r="2" spans="1:25" x14ac:dyDescent="0.2">
      <c r="A2" s="203" t="s">
        <v>78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  <c r="P2" s="204"/>
      <c r="Q2" s="204"/>
      <c r="R2" s="204"/>
      <c r="S2" s="204"/>
      <c r="T2" s="205"/>
      <c r="U2" s="205"/>
      <c r="V2" s="205"/>
      <c r="W2" s="205"/>
      <c r="X2" s="205"/>
      <c r="Y2" s="205"/>
    </row>
    <row r="3" spans="1:25" ht="16" thickBot="1" x14ac:dyDescent="0.25">
      <c r="A3" s="204"/>
      <c r="B3" s="206"/>
      <c r="C3" s="204"/>
      <c r="D3" s="204"/>
      <c r="E3" s="204"/>
      <c r="F3" s="204"/>
      <c r="G3" s="204"/>
      <c r="H3" s="204"/>
      <c r="I3" s="204"/>
      <c r="J3" s="204"/>
      <c r="K3" s="204"/>
      <c r="L3" s="204"/>
      <c r="M3" s="204"/>
      <c r="N3" s="204"/>
      <c r="O3" s="204"/>
      <c r="P3" s="204"/>
      <c r="Q3" s="204"/>
      <c r="R3" s="204"/>
      <c r="S3" s="204"/>
      <c r="T3" s="205"/>
      <c r="U3" s="205"/>
      <c r="V3" s="205"/>
      <c r="W3" s="205"/>
      <c r="X3" s="205"/>
      <c r="Y3" s="205"/>
    </row>
    <row r="4" spans="1:25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4"/>
      <c r="T4" s="205"/>
      <c r="U4" s="205"/>
      <c r="V4" s="205"/>
      <c r="W4" s="205"/>
      <c r="X4" s="205"/>
      <c r="Y4" s="205"/>
    </row>
    <row r="5" spans="1:25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8"/>
      <c r="T5" s="205"/>
      <c r="U5" s="205"/>
      <c r="V5" s="205"/>
      <c r="W5" s="205"/>
      <c r="X5" s="205"/>
      <c r="Y5" s="205"/>
    </row>
    <row r="6" spans="1:25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8"/>
      <c r="T6" s="205"/>
      <c r="U6" s="205"/>
      <c r="V6" s="205"/>
      <c r="W6" s="205"/>
      <c r="X6" s="205"/>
      <c r="Y6" s="205"/>
    </row>
    <row r="7" spans="1:25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88" t="s">
        <v>86</v>
      </c>
      <c r="F7" s="88" t="s">
        <v>87</v>
      </c>
      <c r="G7" s="88" t="s">
        <v>88</v>
      </c>
      <c r="H7" s="88" t="s">
        <v>89</v>
      </c>
      <c r="I7" s="88" t="s">
        <v>3</v>
      </c>
      <c r="J7" s="90" t="s">
        <v>4</v>
      </c>
      <c r="K7" s="90" t="s">
        <v>5</v>
      </c>
      <c r="L7" s="90" t="s">
        <v>6</v>
      </c>
      <c r="M7" s="90" t="s">
        <v>68</v>
      </c>
      <c r="N7" s="142" t="s">
        <v>69</v>
      </c>
      <c r="O7" s="142" t="s">
        <v>70</v>
      </c>
      <c r="P7" s="91" t="s">
        <v>9</v>
      </c>
      <c r="Q7" s="91" t="s">
        <v>10</v>
      </c>
      <c r="R7" s="92" t="s">
        <v>71</v>
      </c>
      <c r="S7" s="93" t="s">
        <v>72</v>
      </c>
      <c r="T7" s="205"/>
      <c r="U7" s="205"/>
      <c r="V7" s="205"/>
      <c r="W7" s="205"/>
      <c r="X7" s="205"/>
      <c r="Y7" s="205"/>
    </row>
    <row r="8" spans="1:25" ht="20" customHeight="1" x14ac:dyDescent="0.2">
      <c r="A8" s="167" t="str">
        <f>'TAS Oct 2018'!D2</f>
        <v>TGN</v>
      </c>
      <c r="B8" s="168" t="str">
        <f>'TAS Oct 2018'!F2</f>
        <v>Aurora</v>
      </c>
      <c r="C8" s="168" t="str">
        <f>'TAS Oct 2018'!G2</f>
        <v>Small business</v>
      </c>
      <c r="D8" s="207">
        <f>365*'TAS Oct 2018'!H2/100</f>
        <v>441.65</v>
      </c>
      <c r="E8" s="207">
        <f>($C$5*'TAS Oct 2018'!O2/100)/2</f>
        <v>1897.55</v>
      </c>
      <c r="F8" s="195">
        <v>0</v>
      </c>
      <c r="G8" s="207">
        <f>($C$5*'TAS Oct 2018'!U2/100)/2</f>
        <v>1897.5</v>
      </c>
      <c r="H8" s="195">
        <v>0</v>
      </c>
      <c r="I8" s="207">
        <f>SUM(D8:H8)</f>
        <v>4236.7</v>
      </c>
      <c r="J8" s="168">
        <f>'TAS Oct 2018'!AM2</f>
        <v>0</v>
      </c>
      <c r="K8" s="168">
        <f>'TAS Oct 2018'!AN2</f>
        <v>0</v>
      </c>
      <c r="L8" s="168">
        <f>'TAS Oct 2018'!AO2</f>
        <v>0</v>
      </c>
      <c r="M8" s="168">
        <f>'TAS Oct 2018'!AP2</f>
        <v>0</v>
      </c>
      <c r="N8" s="197">
        <f>I8</f>
        <v>4236.7</v>
      </c>
      <c r="O8" s="197">
        <f>N8</f>
        <v>4236.7</v>
      </c>
      <c r="P8" s="197">
        <f>N8*1.1</f>
        <v>4660.37</v>
      </c>
      <c r="Q8" s="197">
        <f>O8*1.1</f>
        <v>4660.37</v>
      </c>
      <c r="R8" s="198">
        <f>'TAS Oct 2018'!AW2</f>
        <v>0</v>
      </c>
      <c r="S8" s="199" t="str">
        <f>'TAS Oct 2018'!AX2</f>
        <v>n</v>
      </c>
      <c r="T8" s="205"/>
      <c r="U8" s="205"/>
      <c r="V8" s="205"/>
      <c r="W8" s="205"/>
      <c r="X8" s="205"/>
      <c r="Y8" s="205"/>
    </row>
    <row r="9" spans="1:25" ht="20" customHeight="1" thickBot="1" x14ac:dyDescent="0.25">
      <c r="A9" s="174" t="str">
        <f>'TAS Oct 2018'!D3</f>
        <v>TGN</v>
      </c>
      <c r="B9" s="175" t="str">
        <f>'TAS Oct 2018'!F3</f>
        <v>Tas Gas</v>
      </c>
      <c r="C9" s="175" t="str">
        <f>'TAS Oct 2018'!G3</f>
        <v>Small business</v>
      </c>
      <c r="D9" s="208">
        <f>365*'TAS Oct 2018'!H3/100</f>
        <v>430.7</v>
      </c>
      <c r="E9" s="208">
        <f>($C$5*'TAS Oct 2018'!O3/100)/2</f>
        <v>1806</v>
      </c>
      <c r="F9" s="200">
        <v>0</v>
      </c>
      <c r="G9" s="208">
        <f>($C$5*'TAS Oct 2018'!U3/100)/2</f>
        <v>1806</v>
      </c>
      <c r="H9" s="200">
        <v>0</v>
      </c>
      <c r="I9" s="208">
        <f t="shared" ref="I9" si="0">SUM(D9:H9)</f>
        <v>4042.7</v>
      </c>
      <c r="J9" s="175">
        <f>'TAS Oct 2018'!AM3</f>
        <v>0</v>
      </c>
      <c r="K9" s="175">
        <f>'TAS Oct 2018'!AN3</f>
        <v>0</v>
      </c>
      <c r="L9" s="175">
        <f>'TAS Oct 2018'!AO3</f>
        <v>0</v>
      </c>
      <c r="M9" s="175">
        <f>'TAS Oct 2018'!AP3</f>
        <v>0</v>
      </c>
      <c r="N9" s="181">
        <f>I9</f>
        <v>4042.7</v>
      </c>
      <c r="O9" s="181">
        <f>N9</f>
        <v>4042.7</v>
      </c>
      <c r="P9" s="181">
        <f>N9*1.1</f>
        <v>4446.97</v>
      </c>
      <c r="Q9" s="181">
        <f>O9*1.1</f>
        <v>4446.97</v>
      </c>
      <c r="R9" s="202">
        <f>'TAS Oct 2018'!AW3</f>
        <v>0</v>
      </c>
      <c r="S9" s="179" t="str">
        <f>'TAS Oct 2018'!AX3</f>
        <v>n</v>
      </c>
      <c r="T9" s="205"/>
      <c r="U9" s="205"/>
      <c r="V9" s="205"/>
      <c r="W9" s="205"/>
      <c r="X9" s="205"/>
      <c r="Y9" s="205"/>
    </row>
    <row r="10" spans="1:25" x14ac:dyDescent="0.2">
      <c r="A10" s="205"/>
      <c r="B10" s="205"/>
      <c r="C10" s="205"/>
      <c r="D10" s="205"/>
      <c r="E10" s="205"/>
      <c r="F10" s="205"/>
      <c r="G10" s="205"/>
      <c r="H10" s="205"/>
      <c r="I10" s="205"/>
      <c r="J10" s="205"/>
      <c r="K10" s="205"/>
      <c r="L10" s="205"/>
      <c r="M10" s="205"/>
      <c r="N10" s="205"/>
      <c r="O10" s="205"/>
      <c r="P10" s="205"/>
      <c r="Q10" s="205"/>
      <c r="R10" s="205"/>
      <c r="S10" s="205"/>
      <c r="T10" s="205"/>
      <c r="U10" s="205"/>
      <c r="V10" s="205"/>
      <c r="W10" s="205"/>
      <c r="X10" s="205"/>
      <c r="Y10" s="205"/>
    </row>
    <row r="11" spans="1:25" x14ac:dyDescent="0.2">
      <c r="A11" s="205"/>
      <c r="B11" s="205"/>
      <c r="C11" s="205"/>
      <c r="D11" s="205"/>
      <c r="E11" s="205"/>
      <c r="F11" s="205"/>
      <c r="G11" s="205"/>
      <c r="H11" s="205"/>
      <c r="I11" s="205"/>
      <c r="J11" s="205"/>
      <c r="K11" s="205"/>
      <c r="L11" s="205"/>
      <c r="M11" s="205"/>
      <c r="N11" s="205"/>
      <c r="O11" s="205"/>
      <c r="P11" s="205"/>
      <c r="Q11" s="205"/>
      <c r="R11" s="205"/>
      <c r="S11" s="205"/>
      <c r="T11" s="205"/>
      <c r="U11" s="205"/>
      <c r="V11" s="205"/>
      <c r="W11" s="205"/>
      <c r="X11" s="205"/>
      <c r="Y11" s="205"/>
    </row>
    <row r="12" spans="1:25" x14ac:dyDescent="0.2">
      <c r="A12" s="205"/>
      <c r="B12" s="205"/>
      <c r="C12" s="205"/>
      <c r="D12" s="205"/>
      <c r="E12" s="205"/>
      <c r="F12" s="205"/>
      <c r="G12" s="205"/>
      <c r="H12" s="205"/>
      <c r="I12" s="205"/>
      <c r="J12" s="205"/>
      <c r="K12" s="205"/>
      <c r="L12" s="205"/>
      <c r="M12" s="205"/>
      <c r="N12" s="205"/>
      <c r="O12" s="205"/>
      <c r="P12" s="205"/>
      <c r="Q12" s="205"/>
      <c r="R12" s="205"/>
      <c r="S12" s="205"/>
      <c r="T12" s="205"/>
      <c r="U12" s="205"/>
      <c r="V12" s="205"/>
      <c r="W12" s="205"/>
      <c r="X12" s="205"/>
      <c r="Y12" s="205"/>
    </row>
    <row r="13" spans="1:25" x14ac:dyDescent="0.2">
      <c r="A13" s="205"/>
      <c r="B13" s="205"/>
      <c r="C13" s="205"/>
      <c r="D13" s="205"/>
      <c r="E13" s="205"/>
      <c r="F13" s="205"/>
      <c r="G13" s="205"/>
      <c r="H13" s="205"/>
      <c r="I13" s="205"/>
      <c r="J13" s="205"/>
      <c r="K13" s="205"/>
      <c r="L13" s="205"/>
      <c r="M13" s="205"/>
      <c r="N13" s="205"/>
      <c r="O13" s="205"/>
      <c r="P13" s="205"/>
      <c r="Q13" s="205"/>
      <c r="R13" s="205"/>
      <c r="S13" s="205"/>
      <c r="T13" s="205"/>
      <c r="U13" s="205"/>
      <c r="V13" s="205"/>
      <c r="W13" s="205"/>
      <c r="X13" s="205"/>
      <c r="Y13" s="205"/>
    </row>
    <row r="14" spans="1:25" x14ac:dyDescent="0.2">
      <c r="A14" s="205"/>
      <c r="B14" s="205"/>
      <c r="C14" s="205"/>
      <c r="D14" s="205"/>
      <c r="E14" s="205"/>
      <c r="F14" s="205"/>
      <c r="G14" s="205"/>
      <c r="H14" s="205"/>
      <c r="I14" s="205"/>
      <c r="J14" s="205"/>
      <c r="K14" s="205"/>
      <c r="L14" s="205"/>
      <c r="M14" s="205"/>
      <c r="N14" s="205"/>
      <c r="O14" s="205"/>
      <c r="P14" s="205"/>
      <c r="Q14" s="205"/>
      <c r="R14" s="205"/>
      <c r="S14" s="205"/>
      <c r="T14" s="205"/>
      <c r="U14" s="205"/>
      <c r="V14" s="205"/>
      <c r="W14" s="205"/>
      <c r="X14" s="205"/>
      <c r="Y14" s="205"/>
    </row>
    <row r="15" spans="1:25" x14ac:dyDescent="0.2">
      <c r="A15" s="205"/>
      <c r="B15" s="205"/>
      <c r="C15" s="205"/>
      <c r="D15" s="205"/>
      <c r="E15" s="205"/>
      <c r="F15" s="205"/>
      <c r="G15" s="205"/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</row>
    <row r="16" spans="1:25" x14ac:dyDescent="0.2">
      <c r="A16" s="205"/>
      <c r="B16" s="205"/>
      <c r="C16" s="205"/>
      <c r="D16" s="205"/>
      <c r="E16" s="205"/>
      <c r="F16" s="205"/>
      <c r="G16" s="205"/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</row>
    <row r="17" spans="1:25" x14ac:dyDescent="0.2">
      <c r="A17" s="205"/>
      <c r="B17" s="205"/>
      <c r="C17" s="205"/>
      <c r="D17" s="20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</row>
    <row r="18" spans="1:25" x14ac:dyDescent="0.2">
      <c r="A18" s="205"/>
      <c r="B18" s="205"/>
      <c r="C18" s="205"/>
      <c r="D18" s="205"/>
      <c r="E18" s="205"/>
      <c r="F18" s="205"/>
      <c r="G18" s="205"/>
      <c r="H18" s="205"/>
      <c r="I18" s="205"/>
      <c r="J18" s="205"/>
      <c r="K18" s="205"/>
      <c r="L18" s="205"/>
      <c r="M18" s="205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</row>
    <row r="19" spans="1:25" x14ac:dyDescent="0.2">
      <c r="A19" s="205"/>
      <c r="B19" s="205"/>
      <c r="C19" s="205"/>
      <c r="D19" s="205"/>
      <c r="E19" s="205"/>
      <c r="F19" s="205"/>
      <c r="G19" s="20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</row>
    <row r="20" spans="1:25" x14ac:dyDescent="0.2">
      <c r="A20" s="205"/>
      <c r="B20" s="205"/>
      <c r="C20" s="205"/>
      <c r="D20" s="205"/>
      <c r="E20" s="205"/>
      <c r="F20" s="205"/>
      <c r="G20" s="20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</row>
    <row r="21" spans="1:25" x14ac:dyDescent="0.2">
      <c r="A21" s="205"/>
      <c r="B21" s="205"/>
      <c r="C21" s="205"/>
      <c r="D21" s="205"/>
      <c r="E21" s="205"/>
      <c r="F21" s="205"/>
      <c r="G21" s="205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</row>
    <row r="22" spans="1:25" x14ac:dyDescent="0.2">
      <c r="A22" s="205"/>
      <c r="B22" s="205"/>
      <c r="C22" s="205"/>
      <c r="D22" s="205"/>
      <c r="E22" s="205"/>
      <c r="F22" s="205"/>
      <c r="G22" s="205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</row>
    <row r="23" spans="1:25" x14ac:dyDescent="0.2">
      <c r="A23" s="205"/>
      <c r="B23" s="205"/>
      <c r="C23" s="205"/>
      <c r="D23" s="205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</row>
    <row r="24" spans="1:25" x14ac:dyDescent="0.2">
      <c r="A24" s="205"/>
      <c r="B24" s="205"/>
      <c r="C24" s="205"/>
      <c r="D24" s="205"/>
      <c r="E24" s="205"/>
      <c r="F24" s="205"/>
      <c r="G24" s="205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</row>
    <row r="25" spans="1:25" x14ac:dyDescent="0.2">
      <c r="A25" s="205"/>
      <c r="B25" s="205"/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</row>
    <row r="26" spans="1:25" x14ac:dyDescent="0.2">
      <c r="A26" s="205"/>
      <c r="B26" s="205"/>
      <c r="C26" s="205"/>
      <c r="D26" s="205"/>
      <c r="E26" s="205"/>
      <c r="F26" s="205"/>
      <c r="G26" s="205"/>
      <c r="H26" s="205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</row>
    <row r="27" spans="1:25" x14ac:dyDescent="0.2">
      <c r="A27" s="205"/>
      <c r="B27" s="205"/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</row>
    <row r="28" spans="1:25" x14ac:dyDescent="0.2">
      <c r="A28" s="205"/>
      <c r="B28" s="205"/>
      <c r="C28" s="205"/>
      <c r="D28" s="205"/>
      <c r="E28" s="205"/>
      <c r="F28" s="205"/>
      <c r="G28" s="205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</row>
    <row r="29" spans="1:25" x14ac:dyDescent="0.2">
      <c r="A29" s="205"/>
      <c r="B29" s="205"/>
      <c r="C29" s="205"/>
      <c r="D29" s="205"/>
      <c r="E29" s="205"/>
      <c r="F29" s="205"/>
      <c r="G29" s="205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</row>
    <row r="30" spans="1:25" x14ac:dyDescent="0.2">
      <c r="A30" s="205"/>
      <c r="B30" s="205"/>
      <c r="C30" s="205"/>
      <c r="D30" s="205"/>
      <c r="E30" s="205"/>
      <c r="F30" s="205"/>
      <c r="G30" s="205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</row>
    <row r="31" spans="1:25" x14ac:dyDescent="0.2">
      <c r="A31" s="205"/>
      <c r="B31" s="205"/>
      <c r="C31" s="205"/>
      <c r="D31" s="205"/>
      <c r="E31" s="205"/>
      <c r="F31" s="205"/>
      <c r="G31" s="205"/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</row>
    <row r="32" spans="1:25" x14ac:dyDescent="0.2">
      <c r="A32" s="205"/>
      <c r="B32" s="205"/>
      <c r="C32" s="205"/>
      <c r="D32" s="205"/>
      <c r="E32" s="205"/>
      <c r="F32" s="205"/>
      <c r="G32" s="205"/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</row>
    <row r="33" spans="1:25" x14ac:dyDescent="0.2">
      <c r="A33" s="205"/>
      <c r="B33" s="205"/>
      <c r="C33" s="205"/>
      <c r="D33" s="205"/>
      <c r="E33" s="205"/>
      <c r="F33" s="205"/>
      <c r="G33" s="20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</row>
    <row r="34" spans="1:25" x14ac:dyDescent="0.2">
      <c r="A34" s="205"/>
      <c r="B34" s="205"/>
      <c r="C34" s="205"/>
      <c r="D34" s="205"/>
      <c r="E34" s="205"/>
      <c r="F34" s="205"/>
      <c r="G34" s="205"/>
      <c r="H34" s="205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</row>
    <row r="35" spans="1:25" x14ac:dyDescent="0.2">
      <c r="A35" s="205"/>
      <c r="B35" s="205"/>
      <c r="C35" s="205"/>
      <c r="D35" s="205"/>
      <c r="E35" s="205"/>
      <c r="F35" s="205"/>
      <c r="G35" s="205"/>
      <c r="H35" s="205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</row>
    <row r="36" spans="1:25" x14ac:dyDescent="0.2">
      <c r="A36" s="205"/>
      <c r="B36" s="205"/>
      <c r="C36" s="205"/>
      <c r="D36" s="205"/>
      <c r="E36" s="205"/>
      <c r="F36" s="205"/>
      <c r="G36" s="205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</row>
    <row r="37" spans="1:25" x14ac:dyDescent="0.2">
      <c r="A37" s="205"/>
      <c r="B37" s="205"/>
      <c r="C37" s="205"/>
      <c r="D37" s="205"/>
      <c r="E37" s="205"/>
      <c r="F37" s="205"/>
      <c r="G37" s="205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</row>
    <row r="38" spans="1:25" x14ac:dyDescent="0.2">
      <c r="A38" s="205"/>
      <c r="B38" s="205"/>
      <c r="C38" s="205"/>
      <c r="D38" s="205"/>
      <c r="E38" s="205"/>
      <c r="F38" s="205"/>
      <c r="G38" s="205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</row>
    <row r="39" spans="1:25" x14ac:dyDescent="0.2">
      <c r="A39" s="205"/>
      <c r="B39" s="205"/>
      <c r="C39" s="205"/>
      <c r="D39" s="205"/>
      <c r="E39" s="205"/>
      <c r="F39" s="205"/>
      <c r="G39" s="205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</row>
    <row r="40" spans="1:25" x14ac:dyDescent="0.2">
      <c r="A40" s="205"/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</row>
    <row r="41" spans="1:25" x14ac:dyDescent="0.2">
      <c r="A41" s="205"/>
      <c r="B41" s="205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</row>
    <row r="42" spans="1:25" x14ac:dyDescent="0.2">
      <c r="A42" s="205"/>
      <c r="B42" s="205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</row>
    <row r="43" spans="1:25" x14ac:dyDescent="0.2">
      <c r="A43" s="205"/>
      <c r="B43" s="205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</row>
    <row r="44" spans="1:25" x14ac:dyDescent="0.2">
      <c r="A44" s="205"/>
      <c r="B44" s="205"/>
      <c r="C44" s="205"/>
      <c r="D44" s="205"/>
      <c r="E44" s="205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</row>
    <row r="45" spans="1:25" x14ac:dyDescent="0.2">
      <c r="A45" s="205"/>
      <c r="B45" s="205"/>
      <c r="C45" s="205"/>
      <c r="D45" s="205"/>
      <c r="E45" s="205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</row>
    <row r="46" spans="1:25" x14ac:dyDescent="0.2">
      <c r="A46" s="205"/>
      <c r="B46" s="205"/>
      <c r="C46" s="205"/>
      <c r="D46" s="205"/>
      <c r="E46" s="205"/>
      <c r="F46" s="205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</row>
    <row r="47" spans="1:25" x14ac:dyDescent="0.2">
      <c r="A47" s="205"/>
      <c r="B47" s="205"/>
      <c r="C47" s="205"/>
      <c r="D47" s="205"/>
      <c r="E47" s="205"/>
      <c r="F47" s="205"/>
      <c r="G47" s="205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</row>
    <row r="48" spans="1:25" x14ac:dyDescent="0.2">
      <c r="A48" s="205"/>
      <c r="B48" s="205"/>
      <c r="C48" s="205"/>
      <c r="D48" s="205"/>
      <c r="E48" s="205"/>
      <c r="F48" s="205"/>
      <c r="G48" s="205"/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</row>
    <row r="49" spans="1:25" x14ac:dyDescent="0.2">
      <c r="A49" s="205"/>
      <c r="B49" s="205"/>
      <c r="C49" s="205"/>
      <c r="D49" s="205"/>
      <c r="E49" s="205"/>
      <c r="F49" s="205"/>
      <c r="G49" s="205"/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</row>
    <row r="50" spans="1:25" x14ac:dyDescent="0.2">
      <c r="A50" s="205"/>
      <c r="B50" s="205"/>
      <c r="C50" s="205"/>
      <c r="D50" s="205"/>
      <c r="E50" s="205"/>
      <c r="F50" s="205"/>
      <c r="G50" s="20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</row>
    <row r="51" spans="1:25" x14ac:dyDescent="0.2">
      <c r="A51" s="205"/>
      <c r="B51" s="205"/>
      <c r="C51" s="205"/>
      <c r="D51" s="205"/>
      <c r="E51" s="205"/>
      <c r="F51" s="205"/>
      <c r="G51" s="20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</row>
    <row r="52" spans="1:25" x14ac:dyDescent="0.2">
      <c r="A52" s="205"/>
      <c r="B52" s="205"/>
      <c r="C52" s="205"/>
      <c r="D52" s="205"/>
      <c r="E52" s="205"/>
      <c r="F52" s="205"/>
      <c r="G52" s="205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</row>
    <row r="53" spans="1:25" x14ac:dyDescent="0.2">
      <c r="A53" s="205"/>
      <c r="B53" s="205"/>
      <c r="C53" s="205"/>
      <c r="D53" s="205"/>
      <c r="E53" s="205"/>
      <c r="F53" s="205"/>
      <c r="G53" s="205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</row>
    <row r="54" spans="1:25" x14ac:dyDescent="0.2">
      <c r="A54" s="205"/>
      <c r="B54" s="205"/>
      <c r="C54" s="205"/>
      <c r="D54" s="205"/>
      <c r="E54" s="205"/>
      <c r="F54" s="205"/>
      <c r="G54" s="205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</row>
    <row r="55" spans="1:25" x14ac:dyDescent="0.2">
      <c r="A55" s="205"/>
      <c r="B55" s="205"/>
      <c r="C55" s="205"/>
      <c r="D55" s="205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</row>
    <row r="56" spans="1:25" x14ac:dyDescent="0.2">
      <c r="A56" s="205"/>
      <c r="B56" s="205"/>
      <c r="C56" s="205"/>
      <c r="D56" s="205"/>
      <c r="E56" s="205"/>
      <c r="F56" s="205"/>
      <c r="G56" s="205"/>
      <c r="H56" s="205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</row>
    <row r="57" spans="1:25" x14ac:dyDescent="0.2">
      <c r="A57" s="205"/>
      <c r="B57" s="205"/>
      <c r="C57" s="205"/>
      <c r="D57" s="205"/>
      <c r="E57" s="205"/>
      <c r="F57" s="205"/>
      <c r="G57" s="205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</row>
    <row r="58" spans="1:25" x14ac:dyDescent="0.2">
      <c r="A58" s="205"/>
      <c r="B58" s="205"/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</row>
    <row r="59" spans="1:25" x14ac:dyDescent="0.2">
      <c r="A59" s="205"/>
      <c r="B59" s="205"/>
      <c r="C59" s="205"/>
      <c r="D59" s="205"/>
      <c r="E59" s="205"/>
      <c r="F59" s="205"/>
      <c r="G59" s="205"/>
      <c r="H59" s="205"/>
      <c r="I59" s="205"/>
      <c r="J59" s="205"/>
      <c r="K59" s="205"/>
      <c r="L59" s="205"/>
      <c r="M59" s="205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</row>
    <row r="60" spans="1:25" x14ac:dyDescent="0.2">
      <c r="A60" s="205"/>
      <c r="B60" s="205"/>
      <c r="C60" s="205"/>
      <c r="D60" s="205"/>
      <c r="E60" s="205"/>
      <c r="F60" s="205"/>
      <c r="G60" s="205"/>
      <c r="H60" s="205"/>
      <c r="I60" s="205"/>
      <c r="J60" s="205"/>
      <c r="K60" s="205"/>
      <c r="L60" s="205"/>
      <c r="M60" s="205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</row>
    <row r="61" spans="1:25" x14ac:dyDescent="0.2">
      <c r="A61" s="205"/>
      <c r="B61" s="205"/>
      <c r="C61" s="205"/>
      <c r="D61" s="205"/>
      <c r="E61" s="205"/>
      <c r="F61" s="205"/>
      <c r="G61" s="205"/>
      <c r="H61" s="205"/>
      <c r="I61" s="205"/>
      <c r="J61" s="205"/>
      <c r="K61" s="205"/>
      <c r="L61" s="205"/>
      <c r="M61" s="205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</row>
    <row r="62" spans="1:25" x14ac:dyDescent="0.2">
      <c r="A62" s="205"/>
      <c r="B62" s="205"/>
      <c r="C62" s="205"/>
      <c r="D62" s="205"/>
      <c r="E62" s="205"/>
      <c r="F62" s="205"/>
      <c r="G62" s="205"/>
      <c r="H62" s="205"/>
      <c r="I62" s="205"/>
      <c r="J62" s="205"/>
      <c r="K62" s="205"/>
      <c r="L62" s="205"/>
      <c r="M62" s="205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</row>
    <row r="63" spans="1:25" x14ac:dyDescent="0.2">
      <c r="A63" s="205"/>
      <c r="B63" s="205"/>
      <c r="C63" s="205"/>
      <c r="D63" s="205"/>
      <c r="E63" s="205"/>
      <c r="F63" s="205"/>
      <c r="G63" s="205"/>
      <c r="H63" s="205"/>
      <c r="I63" s="205"/>
      <c r="J63" s="205"/>
      <c r="K63" s="205"/>
      <c r="L63" s="205"/>
      <c r="M63" s="205"/>
      <c r="N63" s="205"/>
      <c r="O63" s="205"/>
      <c r="P63" s="205"/>
      <c r="Q63" s="205"/>
      <c r="R63" s="205"/>
      <c r="S63" s="205"/>
      <c r="T63" s="205"/>
      <c r="U63" s="205"/>
      <c r="V63" s="205"/>
      <c r="W63" s="205"/>
      <c r="X63" s="205"/>
      <c r="Y63" s="205"/>
    </row>
    <row r="64" spans="1:25" x14ac:dyDescent="0.2">
      <c r="A64" s="205"/>
      <c r="B64" s="205"/>
      <c r="C64" s="205"/>
      <c r="D64" s="205"/>
      <c r="E64" s="205"/>
      <c r="F64" s="205"/>
      <c r="G64" s="205"/>
      <c r="H64" s="205"/>
      <c r="I64" s="205"/>
      <c r="J64" s="205"/>
      <c r="K64" s="205"/>
      <c r="L64" s="205"/>
      <c r="M64" s="205"/>
      <c r="N64" s="205"/>
      <c r="O64" s="205"/>
      <c r="P64" s="205"/>
      <c r="Q64" s="205"/>
      <c r="R64" s="205"/>
      <c r="S64" s="205"/>
      <c r="T64" s="205"/>
      <c r="U64" s="205"/>
      <c r="V64" s="205"/>
      <c r="W64" s="205"/>
      <c r="X64" s="205"/>
      <c r="Y64" s="205"/>
    </row>
    <row r="65" spans="1:25" x14ac:dyDescent="0.2">
      <c r="A65" s="205"/>
      <c r="B65" s="205"/>
      <c r="C65" s="205"/>
      <c r="D65" s="205"/>
      <c r="E65" s="205"/>
      <c r="F65" s="205"/>
      <c r="G65" s="205"/>
      <c r="H65" s="205"/>
      <c r="I65" s="205"/>
      <c r="J65" s="205"/>
      <c r="K65" s="205"/>
      <c r="L65" s="205"/>
      <c r="M65" s="205"/>
      <c r="N65" s="205"/>
      <c r="O65" s="205"/>
      <c r="P65" s="205"/>
      <c r="Q65" s="205"/>
      <c r="R65" s="205"/>
      <c r="S65" s="205"/>
      <c r="T65" s="205"/>
      <c r="U65" s="205"/>
      <c r="V65" s="205"/>
      <c r="W65" s="205"/>
      <c r="X65" s="205"/>
      <c r="Y65" s="205"/>
    </row>
    <row r="66" spans="1:25" x14ac:dyDescent="0.2">
      <c r="A66" s="205"/>
      <c r="B66" s="205"/>
      <c r="C66" s="205"/>
      <c r="D66" s="205"/>
      <c r="E66" s="205"/>
      <c r="F66" s="205"/>
      <c r="G66" s="205"/>
      <c r="H66" s="205"/>
      <c r="I66" s="205"/>
      <c r="J66" s="205"/>
      <c r="K66" s="205"/>
      <c r="L66" s="205"/>
      <c r="M66" s="205"/>
      <c r="N66" s="205"/>
      <c r="O66" s="205"/>
      <c r="P66" s="205"/>
      <c r="Q66" s="205"/>
      <c r="R66" s="205"/>
      <c r="S66" s="205"/>
      <c r="T66" s="205"/>
      <c r="U66" s="205"/>
      <c r="V66" s="205"/>
      <c r="W66" s="205"/>
      <c r="X66" s="205"/>
      <c r="Y66" s="205"/>
    </row>
    <row r="67" spans="1:25" x14ac:dyDescent="0.2">
      <c r="A67" s="205"/>
      <c r="B67" s="205"/>
      <c r="C67" s="205"/>
      <c r="D67" s="205"/>
      <c r="E67" s="205"/>
      <c r="F67" s="205"/>
      <c r="G67" s="205"/>
      <c r="H67" s="205"/>
      <c r="I67" s="205"/>
      <c r="J67" s="205"/>
      <c r="K67" s="205"/>
      <c r="L67" s="205"/>
      <c r="M67" s="205"/>
      <c r="N67" s="205"/>
      <c r="O67" s="205"/>
      <c r="P67" s="205"/>
      <c r="Q67" s="205"/>
      <c r="R67" s="205"/>
      <c r="S67" s="205"/>
      <c r="T67" s="205"/>
      <c r="U67" s="205"/>
      <c r="V67" s="205"/>
      <c r="W67" s="205"/>
      <c r="X67" s="205"/>
      <c r="Y67" s="205"/>
    </row>
    <row r="68" spans="1:25" x14ac:dyDescent="0.2">
      <c r="A68" s="205"/>
      <c r="B68" s="205"/>
      <c r="C68" s="205"/>
      <c r="D68" s="205"/>
      <c r="E68" s="205"/>
      <c r="F68" s="205"/>
      <c r="G68" s="205"/>
      <c r="H68" s="205"/>
      <c r="I68" s="205"/>
      <c r="J68" s="205"/>
      <c r="K68" s="205"/>
      <c r="L68" s="205"/>
      <c r="M68" s="205"/>
      <c r="N68" s="205"/>
      <c r="O68" s="205"/>
      <c r="P68" s="205"/>
      <c r="Q68" s="205"/>
      <c r="R68" s="205"/>
      <c r="S68" s="205"/>
      <c r="T68" s="205"/>
      <c r="U68" s="205"/>
      <c r="V68" s="205"/>
      <c r="W68" s="205"/>
      <c r="X68" s="205"/>
      <c r="Y68" s="205"/>
    </row>
    <row r="69" spans="1:25" x14ac:dyDescent="0.2">
      <c r="A69" s="205"/>
      <c r="B69" s="205"/>
      <c r="C69" s="205"/>
      <c r="D69" s="205"/>
      <c r="E69" s="205"/>
      <c r="F69" s="205"/>
      <c r="G69" s="205"/>
      <c r="H69" s="205"/>
      <c r="I69" s="205"/>
      <c r="J69" s="205"/>
      <c r="K69" s="205"/>
      <c r="L69" s="205"/>
      <c r="M69" s="205"/>
      <c r="N69" s="205"/>
      <c r="O69" s="205"/>
      <c r="P69" s="205"/>
      <c r="Q69" s="205"/>
      <c r="R69" s="205"/>
      <c r="S69" s="205"/>
      <c r="T69" s="205"/>
      <c r="U69" s="205"/>
      <c r="V69" s="205"/>
      <c r="W69" s="205"/>
      <c r="X69" s="205"/>
      <c r="Y69" s="205"/>
    </row>
    <row r="70" spans="1:25" x14ac:dyDescent="0.2">
      <c r="A70" s="205"/>
      <c r="B70" s="205"/>
      <c r="C70" s="205"/>
      <c r="D70" s="205"/>
      <c r="E70" s="205"/>
      <c r="F70" s="205"/>
      <c r="G70" s="205"/>
      <c r="H70" s="205"/>
      <c r="I70" s="205"/>
      <c r="J70" s="205"/>
      <c r="K70" s="205"/>
      <c r="L70" s="205"/>
      <c r="M70" s="205"/>
      <c r="N70" s="205"/>
      <c r="O70" s="205"/>
      <c r="P70" s="205"/>
      <c r="Q70" s="205"/>
      <c r="R70" s="205"/>
      <c r="S70" s="205"/>
      <c r="T70" s="205"/>
      <c r="U70" s="205"/>
      <c r="V70" s="205"/>
      <c r="W70" s="205"/>
      <c r="X70" s="205"/>
      <c r="Y70" s="205"/>
    </row>
    <row r="71" spans="1:25" x14ac:dyDescent="0.2">
      <c r="A71" s="205"/>
      <c r="B71" s="205"/>
      <c r="C71" s="205"/>
      <c r="D71" s="205"/>
      <c r="E71" s="205"/>
      <c r="F71" s="205"/>
      <c r="G71" s="205"/>
      <c r="H71" s="205"/>
      <c r="I71" s="205"/>
      <c r="J71" s="205"/>
      <c r="K71" s="205"/>
      <c r="L71" s="205"/>
      <c r="M71" s="205"/>
      <c r="N71" s="205"/>
      <c r="O71" s="205"/>
      <c r="P71" s="205"/>
      <c r="Q71" s="205"/>
      <c r="R71" s="205"/>
      <c r="S71" s="205"/>
      <c r="T71" s="205"/>
      <c r="U71" s="205"/>
      <c r="V71" s="205"/>
      <c r="W71" s="205"/>
      <c r="X71" s="205"/>
      <c r="Y71" s="205"/>
    </row>
    <row r="72" spans="1:25" x14ac:dyDescent="0.2">
      <c r="A72" s="205"/>
      <c r="B72" s="205"/>
      <c r="C72" s="205"/>
      <c r="D72" s="205"/>
      <c r="E72" s="205"/>
      <c r="F72" s="205"/>
      <c r="G72" s="205"/>
      <c r="H72" s="205"/>
      <c r="I72" s="205"/>
      <c r="J72" s="205"/>
      <c r="K72" s="205"/>
      <c r="L72" s="205"/>
      <c r="M72" s="205"/>
      <c r="N72" s="205"/>
      <c r="O72" s="205"/>
      <c r="P72" s="205"/>
      <c r="Q72" s="205"/>
      <c r="R72" s="205"/>
      <c r="S72" s="205"/>
      <c r="T72" s="205"/>
      <c r="U72" s="205"/>
      <c r="V72" s="205"/>
      <c r="W72" s="205"/>
      <c r="X72" s="205"/>
      <c r="Y72" s="205"/>
    </row>
    <row r="73" spans="1:25" x14ac:dyDescent="0.2">
      <c r="A73" s="205"/>
      <c r="B73" s="205"/>
      <c r="C73" s="205"/>
      <c r="D73" s="205"/>
      <c r="E73" s="205"/>
      <c r="F73" s="205"/>
      <c r="G73" s="205"/>
      <c r="H73" s="205"/>
      <c r="I73" s="205"/>
      <c r="J73" s="205"/>
      <c r="K73" s="205"/>
      <c r="L73" s="205"/>
      <c r="M73" s="205"/>
      <c r="N73" s="205"/>
      <c r="O73" s="205"/>
      <c r="P73" s="205"/>
      <c r="Q73" s="205"/>
      <c r="R73" s="205"/>
      <c r="S73" s="205"/>
      <c r="T73" s="205"/>
      <c r="U73" s="205"/>
      <c r="V73" s="205"/>
      <c r="W73" s="205"/>
      <c r="X73" s="205"/>
      <c r="Y73" s="205"/>
    </row>
    <row r="74" spans="1:25" x14ac:dyDescent="0.2">
      <c r="A74" s="205"/>
      <c r="B74" s="205"/>
      <c r="C74" s="205"/>
      <c r="D74" s="205"/>
      <c r="E74" s="205"/>
      <c r="F74" s="205"/>
      <c r="G74" s="205"/>
      <c r="H74" s="205"/>
      <c r="I74" s="205"/>
      <c r="J74" s="205"/>
      <c r="K74" s="205"/>
      <c r="L74" s="205"/>
      <c r="M74" s="205"/>
      <c r="N74" s="205"/>
      <c r="O74" s="205"/>
      <c r="P74" s="205"/>
      <c r="Q74" s="205"/>
      <c r="R74" s="205"/>
      <c r="S74" s="205"/>
      <c r="T74" s="205"/>
      <c r="U74" s="205"/>
      <c r="V74" s="205"/>
      <c r="W74" s="205"/>
      <c r="X74" s="205"/>
      <c r="Y74" s="205"/>
    </row>
    <row r="75" spans="1:25" x14ac:dyDescent="0.2">
      <c r="A75" s="205"/>
      <c r="B75" s="205"/>
      <c r="C75" s="205"/>
      <c r="D75" s="205"/>
      <c r="E75" s="205"/>
      <c r="F75" s="205"/>
      <c r="G75" s="205"/>
      <c r="H75" s="205"/>
      <c r="I75" s="205"/>
      <c r="J75" s="205"/>
      <c r="K75" s="205"/>
      <c r="L75" s="205"/>
      <c r="M75" s="205"/>
      <c r="N75" s="205"/>
      <c r="O75" s="205"/>
      <c r="P75" s="205"/>
      <c r="Q75" s="205"/>
      <c r="R75" s="205"/>
      <c r="S75" s="205"/>
      <c r="T75" s="205"/>
      <c r="U75" s="205"/>
      <c r="V75" s="205"/>
      <c r="W75" s="205"/>
      <c r="X75" s="205"/>
      <c r="Y75" s="205"/>
    </row>
    <row r="76" spans="1:25" x14ac:dyDescent="0.2">
      <c r="A76" s="205"/>
      <c r="B76" s="205"/>
      <c r="C76" s="205"/>
      <c r="D76" s="205"/>
      <c r="E76" s="205"/>
      <c r="F76" s="205"/>
      <c r="G76" s="205"/>
      <c r="H76" s="205"/>
      <c r="I76" s="205"/>
      <c r="J76" s="205"/>
      <c r="K76" s="205"/>
      <c r="L76" s="205"/>
      <c r="M76" s="205"/>
      <c r="N76" s="205"/>
      <c r="O76" s="205"/>
      <c r="P76" s="205"/>
      <c r="Q76" s="205"/>
      <c r="R76" s="205"/>
      <c r="S76" s="205"/>
      <c r="T76" s="205"/>
      <c r="U76" s="205"/>
      <c r="V76" s="205"/>
      <c r="W76" s="205"/>
      <c r="X76" s="205"/>
      <c r="Y76" s="205"/>
    </row>
    <row r="77" spans="1:25" x14ac:dyDescent="0.2">
      <c r="A77" s="205"/>
      <c r="B77" s="205"/>
      <c r="C77" s="205"/>
      <c r="D77" s="205"/>
      <c r="E77" s="205"/>
      <c r="F77" s="205"/>
      <c r="G77" s="205"/>
      <c r="H77" s="205"/>
      <c r="I77" s="205"/>
      <c r="J77" s="205"/>
      <c r="K77" s="205"/>
      <c r="L77" s="205"/>
      <c r="M77" s="205"/>
      <c r="N77" s="205"/>
      <c r="O77" s="205"/>
      <c r="P77" s="205"/>
      <c r="Q77" s="205"/>
      <c r="R77" s="205"/>
      <c r="S77" s="205"/>
      <c r="T77" s="205"/>
      <c r="U77" s="205"/>
      <c r="V77" s="205"/>
      <c r="W77" s="205"/>
      <c r="X77" s="205"/>
      <c r="Y77" s="205"/>
    </row>
    <row r="78" spans="1:25" x14ac:dyDescent="0.2">
      <c r="A78" s="205"/>
      <c r="B78" s="205"/>
      <c r="C78" s="205"/>
      <c r="D78" s="205"/>
      <c r="E78" s="205"/>
      <c r="F78" s="205"/>
      <c r="G78" s="205"/>
      <c r="H78" s="205"/>
      <c r="I78" s="205"/>
      <c r="J78" s="205"/>
      <c r="K78" s="205"/>
      <c r="L78" s="205"/>
      <c r="M78" s="205"/>
      <c r="N78" s="205"/>
      <c r="O78" s="205"/>
      <c r="P78" s="205"/>
      <c r="Q78" s="205"/>
      <c r="R78" s="205"/>
      <c r="S78" s="205"/>
      <c r="T78" s="205"/>
      <c r="U78" s="205"/>
      <c r="V78" s="205"/>
      <c r="W78" s="205"/>
      <c r="X78" s="205"/>
      <c r="Y78" s="205"/>
    </row>
    <row r="79" spans="1:25" x14ac:dyDescent="0.2">
      <c r="A79" s="205"/>
      <c r="B79" s="205"/>
      <c r="C79" s="205"/>
      <c r="D79" s="205"/>
      <c r="E79" s="205"/>
      <c r="F79" s="205"/>
      <c r="G79" s="205"/>
      <c r="H79" s="205"/>
      <c r="I79" s="205"/>
      <c r="J79" s="205"/>
      <c r="K79" s="205"/>
      <c r="L79" s="205"/>
      <c r="M79" s="205"/>
      <c r="N79" s="205"/>
      <c r="O79" s="205"/>
      <c r="P79" s="205"/>
      <c r="Q79" s="205"/>
      <c r="R79" s="205"/>
      <c r="S79" s="205"/>
      <c r="T79" s="205"/>
      <c r="U79" s="205"/>
      <c r="V79" s="205"/>
      <c r="W79" s="205"/>
      <c r="X79" s="205"/>
      <c r="Y79" s="205"/>
    </row>
    <row r="80" spans="1:25" x14ac:dyDescent="0.2">
      <c r="A80" s="205"/>
      <c r="B80" s="205"/>
      <c r="C80" s="205"/>
      <c r="D80" s="205"/>
      <c r="E80" s="205"/>
      <c r="F80" s="205"/>
      <c r="G80" s="205"/>
      <c r="H80" s="205"/>
      <c r="I80" s="205"/>
      <c r="J80" s="205"/>
      <c r="K80" s="205"/>
      <c r="L80" s="205"/>
      <c r="M80" s="205"/>
      <c r="N80" s="205"/>
      <c r="O80" s="205"/>
      <c r="P80" s="205"/>
      <c r="Q80" s="205"/>
      <c r="R80" s="205"/>
      <c r="S80" s="205"/>
      <c r="T80" s="205"/>
      <c r="U80" s="205"/>
      <c r="V80" s="205"/>
      <c r="W80" s="205"/>
      <c r="X80" s="205"/>
      <c r="Y80" s="205"/>
    </row>
    <row r="81" spans="1:25" x14ac:dyDescent="0.2">
      <c r="A81" s="205"/>
      <c r="B81" s="205"/>
      <c r="C81" s="205"/>
      <c r="D81" s="205"/>
      <c r="E81" s="205"/>
      <c r="F81" s="205"/>
      <c r="G81" s="205"/>
      <c r="H81" s="205"/>
      <c r="I81" s="205"/>
      <c r="J81" s="205"/>
      <c r="K81" s="205"/>
      <c r="L81" s="205"/>
      <c r="M81" s="205"/>
      <c r="N81" s="205"/>
      <c r="O81" s="205"/>
      <c r="P81" s="205"/>
      <c r="Q81" s="205"/>
      <c r="R81" s="205"/>
      <c r="S81" s="205"/>
      <c r="T81" s="205"/>
      <c r="U81" s="205"/>
      <c r="V81" s="205"/>
      <c r="W81" s="205"/>
      <c r="X81" s="205"/>
      <c r="Y81" s="205"/>
    </row>
    <row r="82" spans="1:25" x14ac:dyDescent="0.2">
      <c r="A82" s="205"/>
      <c r="B82" s="205"/>
      <c r="C82" s="205"/>
      <c r="D82" s="205"/>
      <c r="E82" s="205"/>
      <c r="F82" s="205"/>
      <c r="G82" s="205"/>
      <c r="H82" s="205"/>
      <c r="I82" s="205"/>
      <c r="J82" s="205"/>
      <c r="K82" s="205"/>
      <c r="L82" s="205"/>
      <c r="M82" s="205"/>
      <c r="N82" s="205"/>
      <c r="O82" s="205"/>
      <c r="P82" s="205"/>
      <c r="Q82" s="205"/>
      <c r="R82" s="205"/>
      <c r="S82" s="205"/>
      <c r="T82" s="205"/>
      <c r="U82" s="205"/>
      <c r="V82" s="205"/>
      <c r="W82" s="205"/>
      <c r="X82" s="205"/>
      <c r="Y82" s="205"/>
    </row>
    <row r="83" spans="1:25" x14ac:dyDescent="0.2">
      <c r="A83" s="205"/>
      <c r="B83" s="205"/>
      <c r="C83" s="205"/>
      <c r="D83" s="205"/>
      <c r="E83" s="205"/>
      <c r="F83" s="205"/>
      <c r="G83" s="205"/>
      <c r="H83" s="205"/>
      <c r="I83" s="205"/>
      <c r="J83" s="205"/>
      <c r="K83" s="205"/>
      <c r="L83" s="205"/>
      <c r="M83" s="205"/>
      <c r="N83" s="205"/>
      <c r="O83" s="205"/>
      <c r="P83" s="205"/>
      <c r="Q83" s="205"/>
      <c r="R83" s="205"/>
      <c r="S83" s="205"/>
      <c r="T83" s="205"/>
      <c r="U83" s="205"/>
      <c r="V83" s="205"/>
      <c r="W83" s="205"/>
      <c r="X83" s="205"/>
      <c r="Y83" s="205"/>
    </row>
    <row r="84" spans="1:25" x14ac:dyDescent="0.2">
      <c r="A84" s="205"/>
      <c r="B84" s="205"/>
      <c r="C84" s="205"/>
      <c r="D84" s="205"/>
      <c r="E84" s="205"/>
      <c r="F84" s="205"/>
      <c r="G84" s="205"/>
      <c r="H84" s="205"/>
      <c r="I84" s="205"/>
      <c r="J84" s="205"/>
      <c r="K84" s="205"/>
      <c r="L84" s="205"/>
      <c r="M84" s="205"/>
      <c r="N84" s="205"/>
      <c r="O84" s="205"/>
      <c r="P84" s="205"/>
      <c r="Q84" s="205"/>
      <c r="R84" s="205"/>
      <c r="S84" s="205"/>
      <c r="T84" s="205"/>
      <c r="U84" s="205"/>
      <c r="V84" s="205"/>
      <c r="W84" s="205"/>
      <c r="X84" s="205"/>
      <c r="Y84" s="205"/>
    </row>
    <row r="85" spans="1:25" x14ac:dyDescent="0.2">
      <c r="A85" s="205"/>
      <c r="B85" s="205"/>
      <c r="C85" s="205"/>
      <c r="D85" s="205"/>
      <c r="E85" s="205"/>
      <c r="F85" s="205"/>
      <c r="G85" s="205"/>
      <c r="H85" s="205"/>
      <c r="I85" s="205"/>
      <c r="J85" s="205"/>
      <c r="K85" s="205"/>
      <c r="L85" s="205"/>
      <c r="M85" s="205"/>
      <c r="N85" s="205"/>
      <c r="O85" s="205"/>
      <c r="P85" s="205"/>
      <c r="Q85" s="205"/>
      <c r="R85" s="205"/>
      <c r="S85" s="205"/>
      <c r="T85" s="205"/>
      <c r="U85" s="205"/>
      <c r="V85" s="205"/>
      <c r="W85" s="205"/>
      <c r="X85" s="205"/>
      <c r="Y85" s="205"/>
    </row>
    <row r="86" spans="1:25" x14ac:dyDescent="0.2">
      <c r="A86" s="205"/>
      <c r="B86" s="205"/>
      <c r="C86" s="205"/>
      <c r="D86" s="205"/>
      <c r="E86" s="205"/>
      <c r="F86" s="205"/>
      <c r="G86" s="205"/>
      <c r="H86" s="205"/>
      <c r="I86" s="205"/>
      <c r="J86" s="205"/>
      <c r="K86" s="205"/>
      <c r="L86" s="205"/>
      <c r="M86" s="205"/>
      <c r="N86" s="205"/>
      <c r="O86" s="205"/>
      <c r="P86" s="205"/>
      <c r="Q86" s="205"/>
      <c r="R86" s="205"/>
      <c r="S86" s="205"/>
      <c r="T86" s="205"/>
      <c r="U86" s="205"/>
      <c r="V86" s="205"/>
      <c r="W86" s="205"/>
      <c r="X86" s="205"/>
      <c r="Y86" s="205"/>
    </row>
    <row r="87" spans="1:25" x14ac:dyDescent="0.2">
      <c r="A87" s="205"/>
      <c r="B87" s="205"/>
      <c r="C87" s="205"/>
      <c r="D87" s="205"/>
      <c r="E87" s="205"/>
      <c r="F87" s="205"/>
      <c r="G87" s="205"/>
      <c r="H87" s="205"/>
      <c r="I87" s="205"/>
      <c r="J87" s="205"/>
      <c r="K87" s="205"/>
      <c r="L87" s="205"/>
      <c r="M87" s="205"/>
      <c r="N87" s="205"/>
      <c r="O87" s="205"/>
      <c r="P87" s="205"/>
      <c r="Q87" s="205"/>
      <c r="R87" s="205"/>
      <c r="S87" s="205"/>
      <c r="T87" s="205"/>
      <c r="U87" s="205"/>
      <c r="V87" s="205"/>
      <c r="W87" s="205"/>
      <c r="X87" s="205"/>
      <c r="Y87" s="205"/>
    </row>
    <row r="88" spans="1:25" x14ac:dyDescent="0.2">
      <c r="A88" s="205"/>
      <c r="B88" s="205"/>
      <c r="C88" s="205"/>
      <c r="D88" s="205"/>
      <c r="E88" s="205"/>
      <c r="F88" s="205"/>
      <c r="G88" s="205"/>
      <c r="H88" s="205"/>
      <c r="I88" s="205"/>
      <c r="J88" s="205"/>
      <c r="K88" s="205"/>
      <c r="L88" s="205"/>
      <c r="M88" s="205"/>
      <c r="N88" s="205"/>
      <c r="O88" s="205"/>
      <c r="P88" s="205"/>
      <c r="Q88" s="205"/>
      <c r="R88" s="205"/>
      <c r="S88" s="205"/>
      <c r="T88" s="205"/>
      <c r="U88" s="205"/>
      <c r="V88" s="205"/>
      <c r="W88" s="205"/>
      <c r="X88" s="205"/>
      <c r="Y88" s="205"/>
    </row>
    <row r="89" spans="1:25" x14ac:dyDescent="0.2">
      <c r="A89" s="205"/>
      <c r="B89" s="205"/>
      <c r="C89" s="205"/>
      <c r="D89" s="205"/>
      <c r="E89" s="205"/>
      <c r="F89" s="205"/>
      <c r="G89" s="205"/>
      <c r="H89" s="205"/>
      <c r="I89" s="205"/>
      <c r="J89" s="205"/>
      <c r="K89" s="205"/>
      <c r="L89" s="205"/>
      <c r="M89" s="205"/>
      <c r="N89" s="205"/>
      <c r="O89" s="205"/>
      <c r="P89" s="205"/>
      <c r="Q89" s="205"/>
      <c r="R89" s="205"/>
      <c r="S89" s="205"/>
      <c r="T89" s="205"/>
      <c r="U89" s="205"/>
      <c r="V89" s="205"/>
      <c r="W89" s="205"/>
      <c r="X89" s="205"/>
      <c r="Y89" s="205"/>
    </row>
    <row r="90" spans="1:25" x14ac:dyDescent="0.2">
      <c r="A90" s="205"/>
      <c r="B90" s="205"/>
      <c r="C90" s="205"/>
      <c r="D90" s="205"/>
      <c r="E90" s="205"/>
      <c r="F90" s="205"/>
      <c r="G90" s="205"/>
      <c r="H90" s="205"/>
      <c r="I90" s="205"/>
      <c r="J90" s="205"/>
      <c r="K90" s="205"/>
      <c r="L90" s="205"/>
      <c r="M90" s="205"/>
      <c r="N90" s="205"/>
      <c r="O90" s="205"/>
      <c r="P90" s="205"/>
      <c r="Q90" s="205"/>
      <c r="R90" s="205"/>
      <c r="S90" s="205"/>
      <c r="T90" s="205"/>
      <c r="U90" s="205"/>
      <c r="V90" s="205"/>
      <c r="W90" s="205"/>
      <c r="X90" s="205"/>
      <c r="Y90" s="205"/>
    </row>
    <row r="91" spans="1:25" x14ac:dyDescent="0.2">
      <c r="A91" s="205"/>
      <c r="B91" s="205"/>
      <c r="C91" s="205"/>
      <c r="D91" s="205"/>
      <c r="E91" s="205"/>
      <c r="F91" s="205"/>
      <c r="G91" s="205"/>
      <c r="H91" s="205"/>
      <c r="I91" s="205"/>
      <c r="J91" s="205"/>
      <c r="K91" s="205"/>
      <c r="L91" s="205"/>
      <c r="M91" s="205"/>
      <c r="N91" s="205"/>
      <c r="O91" s="205"/>
      <c r="P91" s="205"/>
      <c r="Q91" s="205"/>
      <c r="R91" s="205"/>
      <c r="S91" s="205"/>
      <c r="T91" s="205"/>
      <c r="U91" s="205"/>
      <c r="V91" s="205"/>
      <c r="W91" s="205"/>
      <c r="X91" s="205"/>
      <c r="Y91" s="205"/>
    </row>
    <row r="92" spans="1:25" x14ac:dyDescent="0.2">
      <c r="A92" s="205"/>
      <c r="B92" s="205"/>
      <c r="C92" s="205"/>
      <c r="D92" s="205"/>
      <c r="E92" s="205"/>
      <c r="F92" s="205"/>
      <c r="G92" s="205"/>
      <c r="H92" s="205"/>
      <c r="I92" s="205"/>
      <c r="J92" s="205"/>
      <c r="K92" s="205"/>
      <c r="L92" s="205"/>
      <c r="M92" s="205"/>
      <c r="N92" s="205"/>
      <c r="O92" s="205"/>
      <c r="P92" s="205"/>
      <c r="Q92" s="205"/>
      <c r="R92" s="205"/>
      <c r="S92" s="205"/>
      <c r="T92" s="205"/>
      <c r="U92" s="205"/>
      <c r="V92" s="205"/>
      <c r="W92" s="205"/>
      <c r="X92" s="205"/>
      <c r="Y92" s="205"/>
    </row>
    <row r="93" spans="1:25" x14ac:dyDescent="0.2">
      <c r="A93" s="205"/>
      <c r="B93" s="205"/>
      <c r="C93" s="205"/>
      <c r="D93" s="205"/>
      <c r="E93" s="205"/>
      <c r="F93" s="205"/>
      <c r="G93" s="205"/>
      <c r="H93" s="205"/>
      <c r="I93" s="205"/>
      <c r="J93" s="205"/>
      <c r="K93" s="205"/>
      <c r="L93" s="205"/>
      <c r="M93" s="205"/>
      <c r="N93" s="205"/>
      <c r="O93" s="205"/>
      <c r="P93" s="205"/>
      <c r="Q93" s="205"/>
      <c r="R93" s="205"/>
      <c r="S93" s="205"/>
      <c r="T93" s="205"/>
      <c r="U93" s="205"/>
      <c r="V93" s="205"/>
      <c r="W93" s="205"/>
      <c r="X93" s="205"/>
      <c r="Y93" s="205"/>
    </row>
    <row r="94" spans="1:25" x14ac:dyDescent="0.2">
      <c r="A94" s="205"/>
      <c r="B94" s="205"/>
      <c r="C94" s="205"/>
      <c r="D94" s="205"/>
      <c r="E94" s="205"/>
      <c r="F94" s="205"/>
      <c r="G94" s="205"/>
      <c r="H94" s="205"/>
      <c r="I94" s="205"/>
      <c r="J94" s="205"/>
      <c r="K94" s="205"/>
      <c r="L94" s="205"/>
      <c r="M94" s="205"/>
      <c r="N94" s="205"/>
      <c r="O94" s="205"/>
      <c r="P94" s="205"/>
      <c r="Q94" s="205"/>
      <c r="R94" s="205"/>
      <c r="S94" s="205"/>
      <c r="T94" s="205"/>
      <c r="U94" s="205"/>
      <c r="V94" s="205"/>
      <c r="W94" s="205"/>
      <c r="X94" s="205"/>
      <c r="Y94" s="205"/>
    </row>
    <row r="95" spans="1:25" x14ac:dyDescent="0.2">
      <c r="A95" s="205"/>
      <c r="B95" s="205"/>
      <c r="C95" s="205"/>
      <c r="D95" s="205"/>
      <c r="E95" s="205"/>
      <c r="F95" s="205"/>
      <c r="G95" s="205"/>
      <c r="H95" s="205"/>
      <c r="I95" s="205"/>
      <c r="J95" s="205"/>
      <c r="K95" s="205"/>
      <c r="L95" s="205"/>
      <c r="M95" s="205"/>
      <c r="N95" s="205"/>
      <c r="O95" s="205"/>
      <c r="P95" s="205"/>
      <c r="Q95" s="205"/>
      <c r="R95" s="205"/>
      <c r="S95" s="205"/>
      <c r="T95" s="205"/>
      <c r="U95" s="205"/>
      <c r="V95" s="205"/>
      <c r="W95" s="205"/>
      <c r="X95" s="205"/>
      <c r="Y95" s="205"/>
    </row>
    <row r="96" spans="1:25" x14ac:dyDescent="0.2">
      <c r="A96" s="205"/>
      <c r="B96" s="205"/>
      <c r="C96" s="205"/>
      <c r="D96" s="205"/>
      <c r="E96" s="205"/>
      <c r="F96" s="205"/>
      <c r="G96" s="205"/>
      <c r="H96" s="205"/>
      <c r="I96" s="205"/>
      <c r="J96" s="205"/>
      <c r="K96" s="205"/>
      <c r="L96" s="205"/>
      <c r="M96" s="205"/>
      <c r="N96" s="205"/>
      <c r="O96" s="205"/>
      <c r="P96" s="205"/>
      <c r="Q96" s="205"/>
      <c r="R96" s="205"/>
      <c r="S96" s="205"/>
      <c r="T96" s="205"/>
      <c r="U96" s="205"/>
      <c r="V96" s="205"/>
      <c r="W96" s="205"/>
      <c r="X96" s="205"/>
      <c r="Y96" s="205"/>
    </row>
    <row r="97" spans="1:25" x14ac:dyDescent="0.2">
      <c r="A97" s="205"/>
      <c r="B97" s="205"/>
      <c r="C97" s="205"/>
      <c r="D97" s="205"/>
      <c r="E97" s="205"/>
      <c r="F97" s="205"/>
      <c r="G97" s="205"/>
      <c r="H97" s="205"/>
      <c r="I97" s="205"/>
      <c r="J97" s="205"/>
      <c r="K97" s="205"/>
      <c r="L97" s="205"/>
      <c r="M97" s="205"/>
      <c r="N97" s="205"/>
      <c r="O97" s="205"/>
      <c r="P97" s="205"/>
      <c r="Q97" s="205"/>
      <c r="R97" s="205"/>
      <c r="S97" s="205"/>
      <c r="T97" s="205"/>
      <c r="U97" s="205"/>
      <c r="V97" s="205"/>
      <c r="W97" s="205"/>
      <c r="X97" s="205"/>
      <c r="Y97" s="205"/>
    </row>
    <row r="98" spans="1:25" x14ac:dyDescent="0.2">
      <c r="A98" s="205"/>
      <c r="B98" s="205"/>
      <c r="C98" s="205"/>
      <c r="D98" s="205"/>
      <c r="E98" s="205"/>
      <c r="F98" s="205"/>
      <c r="G98" s="205"/>
      <c r="H98" s="205"/>
      <c r="I98" s="205"/>
      <c r="J98" s="205"/>
      <c r="K98" s="205"/>
      <c r="L98" s="205"/>
      <c r="M98" s="205"/>
      <c r="N98" s="205"/>
      <c r="O98" s="205"/>
      <c r="P98" s="205"/>
      <c r="Q98" s="205"/>
      <c r="R98" s="205"/>
      <c r="S98" s="205"/>
      <c r="T98" s="205"/>
      <c r="U98" s="205"/>
      <c r="V98" s="205"/>
      <c r="W98" s="205"/>
      <c r="X98" s="205"/>
      <c r="Y98" s="205"/>
    </row>
    <row r="99" spans="1:25" x14ac:dyDescent="0.2">
      <c r="A99" s="205"/>
      <c r="B99" s="205"/>
      <c r="C99" s="205"/>
      <c r="D99" s="205"/>
      <c r="E99" s="205"/>
      <c r="F99" s="205"/>
      <c r="G99" s="205"/>
      <c r="H99" s="205"/>
      <c r="I99" s="205"/>
      <c r="J99" s="205"/>
      <c r="K99" s="205"/>
      <c r="L99" s="205"/>
      <c r="M99" s="205"/>
      <c r="N99" s="205"/>
      <c r="O99" s="205"/>
      <c r="P99" s="205"/>
      <c r="Q99" s="205"/>
      <c r="R99" s="205"/>
      <c r="S99" s="205"/>
      <c r="T99" s="205"/>
      <c r="U99" s="205"/>
      <c r="V99" s="205"/>
      <c r="W99" s="205"/>
      <c r="X99" s="205"/>
      <c r="Y99" s="205"/>
    </row>
    <row r="100" spans="1:25" x14ac:dyDescent="0.2">
      <c r="A100" s="205"/>
      <c r="B100" s="205"/>
      <c r="C100" s="205"/>
      <c r="D100" s="205"/>
      <c r="E100" s="205"/>
      <c r="F100" s="205"/>
      <c r="G100" s="205"/>
      <c r="H100" s="205"/>
      <c r="I100" s="205"/>
      <c r="J100" s="205"/>
      <c r="K100" s="205"/>
      <c r="L100" s="205"/>
      <c r="M100" s="205"/>
      <c r="N100" s="205"/>
      <c r="O100" s="205"/>
      <c r="P100" s="205"/>
      <c r="Q100" s="205"/>
      <c r="R100" s="205"/>
      <c r="S100" s="205"/>
      <c r="T100" s="205"/>
      <c r="U100" s="205"/>
      <c r="V100" s="205"/>
      <c r="W100" s="205"/>
      <c r="X100" s="205"/>
      <c r="Y100" s="205"/>
    </row>
    <row r="101" spans="1:25" x14ac:dyDescent="0.2">
      <c r="A101" s="205"/>
      <c r="B101" s="205"/>
      <c r="C101" s="205"/>
      <c r="D101" s="205"/>
      <c r="E101" s="205"/>
      <c r="F101" s="205"/>
      <c r="G101" s="205"/>
      <c r="H101" s="205"/>
      <c r="I101" s="205"/>
      <c r="J101" s="205"/>
      <c r="K101" s="205"/>
      <c r="L101" s="205"/>
      <c r="M101" s="205"/>
      <c r="N101" s="205"/>
      <c r="O101" s="205"/>
      <c r="P101" s="205"/>
      <c r="Q101" s="205"/>
      <c r="R101" s="205"/>
      <c r="S101" s="205"/>
      <c r="T101" s="205"/>
      <c r="U101" s="205"/>
      <c r="V101" s="205"/>
      <c r="W101" s="205"/>
      <c r="X101" s="205"/>
      <c r="Y101" s="205"/>
    </row>
    <row r="102" spans="1:25" x14ac:dyDescent="0.2">
      <c r="A102" s="205"/>
      <c r="B102" s="205"/>
      <c r="C102" s="205"/>
      <c r="D102" s="205"/>
      <c r="E102" s="205"/>
      <c r="F102" s="205"/>
      <c r="G102" s="205"/>
      <c r="H102" s="205"/>
      <c r="I102" s="205"/>
      <c r="J102" s="205"/>
      <c r="K102" s="205"/>
      <c r="L102" s="205"/>
      <c r="M102" s="205"/>
      <c r="N102" s="205"/>
      <c r="O102" s="205"/>
      <c r="P102" s="205"/>
      <c r="Q102" s="205"/>
      <c r="R102" s="205"/>
      <c r="S102" s="205"/>
      <c r="T102" s="205"/>
      <c r="U102" s="205"/>
      <c r="V102" s="205"/>
      <c r="W102" s="205"/>
      <c r="X102" s="205"/>
      <c r="Y102" s="205"/>
    </row>
    <row r="103" spans="1:25" x14ac:dyDescent="0.2">
      <c r="A103" s="205"/>
      <c r="B103" s="205"/>
      <c r="C103" s="205"/>
      <c r="D103" s="205"/>
      <c r="E103" s="205"/>
      <c r="F103" s="205"/>
      <c r="G103" s="205"/>
      <c r="H103" s="205"/>
      <c r="I103" s="205"/>
      <c r="J103" s="205"/>
      <c r="K103" s="205"/>
      <c r="L103" s="205"/>
      <c r="M103" s="205"/>
      <c r="N103" s="205"/>
      <c r="O103" s="205"/>
      <c r="P103" s="205"/>
      <c r="Q103" s="205"/>
      <c r="R103" s="205"/>
      <c r="S103" s="205"/>
      <c r="T103" s="205"/>
      <c r="U103" s="205"/>
      <c r="V103" s="205"/>
      <c r="W103" s="205"/>
      <c r="X103" s="205"/>
      <c r="Y103" s="205"/>
    </row>
    <row r="104" spans="1:25" x14ac:dyDescent="0.2">
      <c r="A104" s="205"/>
      <c r="B104" s="205"/>
      <c r="C104" s="205"/>
      <c r="D104" s="205"/>
      <c r="E104" s="205"/>
      <c r="F104" s="205"/>
      <c r="G104" s="205"/>
      <c r="H104" s="205"/>
      <c r="I104" s="205"/>
      <c r="J104" s="205"/>
      <c r="K104" s="205"/>
      <c r="L104" s="205"/>
      <c r="M104" s="205"/>
      <c r="N104" s="205"/>
      <c r="O104" s="205"/>
      <c r="P104" s="205"/>
      <c r="Q104" s="205"/>
      <c r="R104" s="205"/>
      <c r="S104" s="205"/>
      <c r="T104" s="205"/>
      <c r="U104" s="205"/>
      <c r="V104" s="205"/>
      <c r="W104" s="205"/>
      <c r="X104" s="205"/>
      <c r="Y104" s="205"/>
    </row>
    <row r="105" spans="1:25" x14ac:dyDescent="0.2">
      <c r="A105" s="205"/>
      <c r="B105" s="205"/>
      <c r="C105" s="205"/>
      <c r="D105" s="205"/>
      <c r="E105" s="205"/>
      <c r="F105" s="205"/>
      <c r="G105" s="205"/>
      <c r="H105" s="205"/>
      <c r="I105" s="205"/>
      <c r="J105" s="205"/>
      <c r="K105" s="205"/>
      <c r="L105" s="205"/>
      <c r="M105" s="205"/>
      <c r="N105" s="205"/>
      <c r="O105" s="205"/>
      <c r="P105" s="205"/>
      <c r="Q105" s="205"/>
      <c r="R105" s="205"/>
      <c r="S105" s="205"/>
      <c r="T105" s="205"/>
      <c r="U105" s="205"/>
      <c r="V105" s="205"/>
      <c r="W105" s="205"/>
      <c r="X105" s="205"/>
      <c r="Y105" s="205"/>
    </row>
    <row r="106" spans="1:25" x14ac:dyDescent="0.2">
      <c r="A106" s="205"/>
      <c r="B106" s="205"/>
      <c r="C106" s="205"/>
      <c r="D106" s="205"/>
      <c r="E106" s="205"/>
      <c r="F106" s="205"/>
      <c r="G106" s="205"/>
      <c r="H106" s="205"/>
      <c r="I106" s="205"/>
      <c r="J106" s="205"/>
      <c r="K106" s="205"/>
      <c r="L106" s="205"/>
      <c r="M106" s="205"/>
      <c r="N106" s="205"/>
      <c r="O106" s="205"/>
      <c r="P106" s="205"/>
      <c r="Q106" s="205"/>
      <c r="R106" s="205"/>
      <c r="S106" s="205"/>
      <c r="T106" s="205"/>
      <c r="U106" s="205"/>
      <c r="V106" s="205"/>
      <c r="W106" s="205"/>
      <c r="X106" s="205"/>
      <c r="Y106" s="205"/>
    </row>
    <row r="107" spans="1:25" x14ac:dyDescent="0.2">
      <c r="A107" s="205"/>
      <c r="B107" s="205"/>
      <c r="C107" s="205"/>
      <c r="D107" s="205"/>
      <c r="E107" s="205"/>
      <c r="F107" s="205"/>
      <c r="G107" s="205"/>
      <c r="H107" s="205"/>
      <c r="I107" s="205"/>
      <c r="J107" s="205"/>
      <c r="K107" s="205"/>
      <c r="L107" s="205"/>
      <c r="M107" s="205"/>
      <c r="N107" s="205"/>
      <c r="O107" s="205"/>
      <c r="P107" s="205"/>
      <c r="Q107" s="205"/>
      <c r="R107" s="205"/>
      <c r="S107" s="205"/>
      <c r="T107" s="205"/>
      <c r="U107" s="205"/>
      <c r="V107" s="205"/>
      <c r="W107" s="205"/>
      <c r="X107" s="205"/>
      <c r="Y107" s="205"/>
    </row>
    <row r="108" spans="1:25" x14ac:dyDescent="0.2">
      <c r="A108" s="205"/>
      <c r="B108" s="205"/>
      <c r="C108" s="205"/>
      <c r="D108" s="205"/>
      <c r="E108" s="205"/>
      <c r="F108" s="205"/>
      <c r="G108" s="205"/>
      <c r="H108" s="205"/>
      <c r="I108" s="205"/>
      <c r="J108" s="205"/>
      <c r="K108" s="205"/>
      <c r="L108" s="205"/>
      <c r="M108" s="205"/>
      <c r="N108" s="205"/>
      <c r="O108" s="205"/>
      <c r="P108" s="205"/>
      <c r="Q108" s="205"/>
      <c r="R108" s="205"/>
      <c r="S108" s="205"/>
      <c r="T108" s="205"/>
      <c r="U108" s="205"/>
      <c r="V108" s="205"/>
      <c r="W108" s="205"/>
      <c r="X108" s="205"/>
      <c r="Y108" s="205"/>
    </row>
    <row r="109" spans="1:25" x14ac:dyDescent="0.2">
      <c r="A109" s="205"/>
      <c r="B109" s="205"/>
      <c r="C109" s="205"/>
      <c r="D109" s="205"/>
      <c r="E109" s="205"/>
      <c r="F109" s="205"/>
      <c r="G109" s="205"/>
      <c r="H109" s="205"/>
      <c r="I109" s="205"/>
      <c r="J109" s="205"/>
      <c r="K109" s="205"/>
      <c r="L109" s="205"/>
      <c r="M109" s="205"/>
      <c r="N109" s="205"/>
      <c r="O109" s="205"/>
      <c r="P109" s="205"/>
      <c r="Q109" s="205"/>
      <c r="R109" s="205"/>
      <c r="S109" s="205"/>
      <c r="T109" s="205"/>
      <c r="U109" s="205"/>
      <c r="V109" s="205"/>
      <c r="W109" s="205"/>
      <c r="X109" s="205"/>
      <c r="Y109" s="205"/>
    </row>
    <row r="110" spans="1:25" x14ac:dyDescent="0.2">
      <c r="A110" s="205"/>
      <c r="B110" s="205"/>
      <c r="C110" s="205"/>
      <c r="D110" s="205"/>
      <c r="E110" s="205"/>
      <c r="F110" s="205"/>
      <c r="G110" s="205"/>
      <c r="H110" s="205"/>
      <c r="I110" s="205"/>
      <c r="J110" s="205"/>
      <c r="K110" s="205"/>
      <c r="L110" s="205"/>
      <c r="M110" s="205"/>
      <c r="N110" s="205"/>
      <c r="O110" s="205"/>
      <c r="P110" s="205"/>
      <c r="Q110" s="205"/>
      <c r="R110" s="205"/>
      <c r="S110" s="205"/>
      <c r="T110" s="205"/>
      <c r="U110" s="205"/>
      <c r="V110" s="205"/>
      <c r="W110" s="205"/>
      <c r="X110" s="205"/>
      <c r="Y110" s="205"/>
    </row>
    <row r="111" spans="1:25" x14ac:dyDescent="0.2">
      <c r="A111" s="205"/>
      <c r="B111" s="205"/>
      <c r="C111" s="205"/>
      <c r="D111" s="205"/>
      <c r="E111" s="205"/>
      <c r="F111" s="205"/>
      <c r="G111" s="205"/>
      <c r="H111" s="205"/>
      <c r="I111" s="205"/>
      <c r="J111" s="205"/>
      <c r="K111" s="205"/>
      <c r="L111" s="205"/>
      <c r="M111" s="205"/>
      <c r="N111" s="205"/>
      <c r="O111" s="205"/>
      <c r="P111" s="205"/>
      <c r="Q111" s="205"/>
      <c r="R111" s="205"/>
      <c r="S111" s="205"/>
      <c r="T111" s="205"/>
      <c r="U111" s="205"/>
      <c r="V111" s="205"/>
      <c r="W111" s="205"/>
      <c r="X111" s="205"/>
      <c r="Y111" s="205"/>
    </row>
    <row r="112" spans="1:25" x14ac:dyDescent="0.2">
      <c r="A112" s="205"/>
      <c r="B112" s="205"/>
      <c r="C112" s="205"/>
      <c r="D112" s="205"/>
      <c r="E112" s="205"/>
      <c r="F112" s="205"/>
      <c r="G112" s="205"/>
      <c r="H112" s="205"/>
      <c r="I112" s="205"/>
      <c r="J112" s="205"/>
      <c r="K112" s="205"/>
      <c r="L112" s="205"/>
      <c r="M112" s="205"/>
      <c r="N112" s="205"/>
      <c r="O112" s="205"/>
      <c r="P112" s="205"/>
      <c r="Q112" s="205"/>
      <c r="R112" s="205"/>
      <c r="S112" s="205"/>
      <c r="T112" s="205"/>
      <c r="U112" s="205"/>
      <c r="V112" s="205"/>
      <c r="W112" s="205"/>
      <c r="X112" s="205"/>
      <c r="Y112" s="205"/>
    </row>
    <row r="113" spans="1:25" x14ac:dyDescent="0.2">
      <c r="A113" s="205"/>
      <c r="B113" s="205"/>
      <c r="C113" s="205"/>
      <c r="D113" s="205"/>
      <c r="E113" s="205"/>
      <c r="F113" s="205"/>
      <c r="G113" s="205"/>
      <c r="H113" s="205"/>
      <c r="I113" s="205"/>
      <c r="J113" s="205"/>
      <c r="K113" s="205"/>
      <c r="L113" s="205"/>
      <c r="M113" s="205"/>
      <c r="N113" s="205"/>
      <c r="O113" s="205"/>
      <c r="P113" s="205"/>
      <c r="Q113" s="205"/>
      <c r="R113" s="205"/>
      <c r="S113" s="205"/>
      <c r="T113" s="205"/>
      <c r="U113" s="205"/>
      <c r="V113" s="205"/>
      <c r="W113" s="205"/>
      <c r="X113" s="205"/>
      <c r="Y113" s="205"/>
    </row>
    <row r="114" spans="1:25" x14ac:dyDescent="0.2">
      <c r="A114" s="205"/>
      <c r="B114" s="205"/>
      <c r="C114" s="205"/>
      <c r="D114" s="205"/>
      <c r="E114" s="205"/>
      <c r="F114" s="205"/>
      <c r="G114" s="205"/>
      <c r="H114" s="205"/>
      <c r="I114" s="205"/>
      <c r="J114" s="205"/>
      <c r="K114" s="205"/>
      <c r="L114" s="205"/>
      <c r="M114" s="205"/>
      <c r="N114" s="205"/>
      <c r="O114" s="205"/>
      <c r="P114" s="205"/>
      <c r="Q114" s="205"/>
      <c r="R114" s="205"/>
      <c r="S114" s="205"/>
      <c r="T114" s="205"/>
      <c r="U114" s="205"/>
      <c r="V114" s="205"/>
      <c r="W114" s="205"/>
      <c r="X114" s="205"/>
      <c r="Y114" s="205"/>
    </row>
    <row r="115" spans="1:25" x14ac:dyDescent="0.2">
      <c r="A115" s="205"/>
      <c r="B115" s="205"/>
      <c r="C115" s="205"/>
      <c r="D115" s="205"/>
      <c r="E115" s="205"/>
      <c r="F115" s="205"/>
      <c r="G115" s="205"/>
      <c r="H115" s="205"/>
      <c r="I115" s="205"/>
      <c r="J115" s="205"/>
      <c r="K115" s="205"/>
      <c r="L115" s="205"/>
      <c r="M115" s="205"/>
      <c r="N115" s="205"/>
      <c r="O115" s="205"/>
      <c r="P115" s="205"/>
      <c r="Q115" s="205"/>
      <c r="R115" s="205"/>
      <c r="S115" s="205"/>
      <c r="T115" s="205"/>
      <c r="U115" s="205"/>
      <c r="V115" s="205"/>
      <c r="W115" s="205"/>
      <c r="X115" s="205"/>
      <c r="Y115" s="205"/>
    </row>
    <row r="116" spans="1:25" x14ac:dyDescent="0.2">
      <c r="A116" s="205"/>
      <c r="B116" s="205"/>
      <c r="C116" s="205"/>
      <c r="D116" s="205"/>
      <c r="E116" s="205"/>
      <c r="F116" s="205"/>
      <c r="G116" s="205"/>
      <c r="H116" s="205"/>
      <c r="I116" s="205"/>
      <c r="J116" s="205"/>
      <c r="K116" s="205"/>
      <c r="L116" s="205"/>
      <c r="M116" s="205"/>
      <c r="N116" s="205"/>
      <c r="O116" s="205"/>
      <c r="P116" s="205"/>
      <c r="Q116" s="205"/>
      <c r="R116" s="205"/>
      <c r="S116" s="205"/>
      <c r="T116" s="205"/>
      <c r="U116" s="205"/>
      <c r="V116" s="205"/>
      <c r="W116" s="205"/>
      <c r="X116" s="205"/>
      <c r="Y116" s="205"/>
    </row>
    <row r="117" spans="1:25" x14ac:dyDescent="0.2">
      <c r="A117" s="205"/>
      <c r="B117" s="205"/>
      <c r="C117" s="205"/>
      <c r="D117" s="205"/>
      <c r="E117" s="205"/>
      <c r="F117" s="205"/>
      <c r="G117" s="205"/>
      <c r="H117" s="205"/>
      <c r="I117" s="205"/>
      <c r="J117" s="205"/>
      <c r="K117" s="205"/>
      <c r="L117" s="205"/>
      <c r="M117" s="205"/>
      <c r="N117" s="205"/>
      <c r="O117" s="205"/>
      <c r="P117" s="205"/>
      <c r="Q117" s="205"/>
      <c r="R117" s="205"/>
      <c r="S117" s="205"/>
      <c r="T117" s="205"/>
      <c r="U117" s="205"/>
      <c r="V117" s="205"/>
      <c r="W117" s="205"/>
      <c r="X117" s="205"/>
      <c r="Y117" s="205"/>
    </row>
    <row r="118" spans="1:25" x14ac:dyDescent="0.2">
      <c r="A118" s="205"/>
      <c r="B118" s="205"/>
      <c r="C118" s="205"/>
      <c r="D118" s="205"/>
      <c r="E118" s="205"/>
      <c r="F118" s="205"/>
      <c r="G118" s="205"/>
      <c r="H118" s="205"/>
      <c r="I118" s="205"/>
      <c r="J118" s="205"/>
      <c r="K118" s="205"/>
      <c r="L118" s="205"/>
      <c r="M118" s="205"/>
      <c r="N118" s="205"/>
      <c r="O118" s="205"/>
      <c r="P118" s="205"/>
      <c r="Q118" s="205"/>
      <c r="R118" s="205"/>
      <c r="S118" s="205"/>
      <c r="T118" s="205"/>
      <c r="U118" s="205"/>
      <c r="V118" s="205"/>
      <c r="W118" s="205"/>
      <c r="X118" s="205"/>
      <c r="Y118" s="205"/>
    </row>
    <row r="119" spans="1:25" x14ac:dyDescent="0.2">
      <c r="A119" s="205"/>
      <c r="B119" s="205"/>
      <c r="C119" s="205"/>
      <c r="D119" s="205"/>
      <c r="E119" s="205"/>
      <c r="F119" s="205"/>
      <c r="G119" s="205"/>
      <c r="H119" s="205"/>
      <c r="I119" s="205"/>
      <c r="J119" s="205"/>
      <c r="K119" s="205"/>
      <c r="L119" s="205"/>
      <c r="M119" s="205"/>
      <c r="N119" s="205"/>
      <c r="O119" s="205"/>
      <c r="P119" s="205"/>
      <c r="Q119" s="205"/>
      <c r="R119" s="205"/>
      <c r="S119" s="205"/>
      <c r="T119" s="205"/>
      <c r="U119" s="205"/>
      <c r="V119" s="205"/>
      <c r="W119" s="205"/>
      <c r="X119" s="205"/>
      <c r="Y119" s="205"/>
    </row>
  </sheetData>
  <sheetProtection algorithmName="SHA-512" hashValue="cZUQnCABrl+nhYSNO2jio5GbHx6GfsxzHQEvBZSkbF4ESfuGMKjnuB8PrCZQkace+nXvtCenF6c7xGOzb6LIpA==" saltValue="2/50XBpyZPAbvCPT+acEPw==" spinCount="100000" sheet="1" objects="1" scenarios="1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ADCA0-1EF4-DE40-B2C7-E4B18714A2C5}">
  <sheetPr codeName="Sheet5">
    <tabColor theme="5"/>
  </sheetPr>
  <dimension ref="A1:AK72"/>
  <sheetViews>
    <sheetView zoomScaleNormal="100" zoomScalePageLayoutView="130" workbookViewId="0">
      <selection activeCell="J16" sqref="J16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13" width="14.1640625" customWidth="1"/>
    <col min="14" max="15" width="14.1640625" hidden="1" customWidth="1"/>
    <col min="16" max="29" width="14.1640625" customWidth="1"/>
    <col min="30" max="131" width="12.5" customWidth="1"/>
  </cols>
  <sheetData>
    <row r="1" spans="1:37" x14ac:dyDescent="0.2">
      <c r="A1" s="209" t="s">
        <v>8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  <c r="N1" s="209"/>
      <c r="O1" s="209"/>
      <c r="P1" s="209"/>
      <c r="Q1" s="209"/>
      <c r="R1" s="209"/>
      <c r="S1" s="209"/>
      <c r="T1" s="210"/>
      <c r="U1" s="210"/>
      <c r="V1" s="210"/>
      <c r="W1" s="210"/>
      <c r="X1" s="210"/>
      <c r="Y1" s="210"/>
      <c r="Z1" s="210"/>
      <c r="AA1" s="210"/>
      <c r="AB1" s="210"/>
      <c r="AC1" s="210"/>
      <c r="AD1" s="210"/>
      <c r="AE1" s="210"/>
      <c r="AF1" s="210"/>
      <c r="AG1" s="210"/>
      <c r="AH1" s="210"/>
      <c r="AI1" s="210"/>
      <c r="AJ1" s="210"/>
      <c r="AK1" s="210"/>
    </row>
    <row r="2" spans="1:37" x14ac:dyDescent="0.2">
      <c r="A2" s="211" t="s">
        <v>78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10"/>
      <c r="U2" s="210"/>
      <c r="V2" s="210"/>
      <c r="W2" s="210"/>
      <c r="X2" s="210"/>
      <c r="Y2" s="210"/>
      <c r="Z2" s="210"/>
      <c r="AA2" s="210"/>
      <c r="AB2" s="210"/>
      <c r="AC2" s="210"/>
      <c r="AD2" s="210"/>
      <c r="AE2" s="210"/>
      <c r="AF2" s="210"/>
      <c r="AG2" s="210"/>
      <c r="AH2" s="210"/>
      <c r="AI2" s="210"/>
      <c r="AJ2" s="210"/>
      <c r="AK2" s="210"/>
    </row>
    <row r="3" spans="1:37" ht="16" thickBot="1" x14ac:dyDescent="0.25">
      <c r="A3" s="209"/>
      <c r="B3" s="212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10"/>
      <c r="U3" s="210"/>
      <c r="V3" s="210"/>
      <c r="W3" s="210"/>
      <c r="X3" s="210"/>
      <c r="Y3" s="210"/>
      <c r="Z3" s="210"/>
      <c r="AA3" s="210"/>
      <c r="AB3" s="210"/>
      <c r="AC3" s="210"/>
      <c r="AD3" s="210"/>
      <c r="AE3" s="210"/>
      <c r="AF3" s="210"/>
      <c r="AG3" s="210"/>
      <c r="AH3" s="210"/>
      <c r="AI3" s="210"/>
      <c r="AJ3" s="210"/>
      <c r="AK3" s="210"/>
    </row>
    <row r="4" spans="1:37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4"/>
      <c r="T4" s="210"/>
      <c r="U4" s="210"/>
      <c r="V4" s="210"/>
      <c r="W4" s="210"/>
      <c r="X4" s="210"/>
      <c r="Y4" s="210"/>
      <c r="Z4" s="210"/>
      <c r="AA4" s="210"/>
      <c r="AB4" s="210"/>
      <c r="AC4" s="210"/>
      <c r="AD4" s="210"/>
      <c r="AE4" s="210"/>
      <c r="AF4" s="210"/>
      <c r="AG4" s="210"/>
      <c r="AH4" s="210"/>
      <c r="AI4" s="210"/>
      <c r="AJ4" s="210"/>
      <c r="AK4" s="210"/>
    </row>
    <row r="5" spans="1:37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8"/>
      <c r="T5" s="210"/>
      <c r="U5" s="210"/>
      <c r="V5" s="210"/>
      <c r="W5" s="210"/>
      <c r="X5" s="210"/>
      <c r="Y5" s="210"/>
      <c r="Z5" s="210"/>
      <c r="AA5" s="210"/>
      <c r="AB5" s="210"/>
      <c r="AC5" s="210"/>
      <c r="AD5" s="210"/>
      <c r="AE5" s="210"/>
      <c r="AF5" s="210"/>
      <c r="AG5" s="210"/>
      <c r="AH5" s="210"/>
      <c r="AI5" s="210"/>
      <c r="AJ5" s="210"/>
      <c r="AK5" s="210"/>
    </row>
    <row r="6" spans="1:37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8"/>
      <c r="T6" s="210"/>
      <c r="U6" s="210"/>
      <c r="V6" s="210"/>
      <c r="W6" s="210"/>
      <c r="X6" s="210"/>
      <c r="Y6" s="210"/>
      <c r="Z6" s="210"/>
      <c r="AA6" s="210"/>
      <c r="AB6" s="210"/>
      <c r="AC6" s="210"/>
      <c r="AD6" s="210"/>
      <c r="AE6" s="210"/>
      <c r="AF6" s="210"/>
      <c r="AG6" s="210"/>
      <c r="AH6" s="210"/>
      <c r="AI6" s="210"/>
      <c r="AJ6" s="210"/>
      <c r="AK6" s="210"/>
    </row>
    <row r="7" spans="1:37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88" t="s">
        <v>86</v>
      </c>
      <c r="F7" s="88" t="s">
        <v>87</v>
      </c>
      <c r="G7" s="88" t="s">
        <v>88</v>
      </c>
      <c r="H7" s="88" t="s">
        <v>89</v>
      </c>
      <c r="I7" s="88" t="s">
        <v>3</v>
      </c>
      <c r="J7" s="90" t="s">
        <v>4</v>
      </c>
      <c r="K7" s="90" t="s">
        <v>5</v>
      </c>
      <c r="L7" s="90" t="s">
        <v>6</v>
      </c>
      <c r="M7" s="90" t="s">
        <v>68</v>
      </c>
      <c r="N7" s="142" t="s">
        <v>69</v>
      </c>
      <c r="O7" s="142" t="s">
        <v>70</v>
      </c>
      <c r="P7" s="91" t="s">
        <v>9</v>
      </c>
      <c r="Q7" s="91" t="s">
        <v>10</v>
      </c>
      <c r="R7" s="92" t="s">
        <v>71</v>
      </c>
      <c r="S7" s="93" t="s">
        <v>72</v>
      </c>
      <c r="T7" s="210"/>
      <c r="U7" s="210"/>
      <c r="V7" s="210"/>
      <c r="W7" s="210"/>
      <c r="X7" s="210"/>
      <c r="Y7" s="210"/>
      <c r="Z7" s="210"/>
      <c r="AA7" s="210"/>
      <c r="AB7" s="210"/>
      <c r="AC7" s="210"/>
      <c r="AD7" s="210"/>
      <c r="AE7" s="210"/>
      <c r="AF7" s="210"/>
      <c r="AG7" s="210"/>
      <c r="AH7" s="210"/>
      <c r="AI7" s="210"/>
      <c r="AJ7" s="210"/>
      <c r="AK7" s="210"/>
    </row>
    <row r="8" spans="1:37" ht="20" customHeight="1" x14ac:dyDescent="0.2">
      <c r="A8" s="167" t="str">
        <f>'TAS Apr 2018'!D2</f>
        <v>TGN</v>
      </c>
      <c r="B8" s="168" t="str">
        <f>'TAS Apr 2018'!F2</f>
        <v>Aurora</v>
      </c>
      <c r="C8" s="168" t="str">
        <f>'TAS Apr 2018'!G2</f>
        <v>Small business</v>
      </c>
      <c r="D8" s="168">
        <f>365*'TAS Apr 2018'!H2/100</f>
        <v>441.65</v>
      </c>
      <c r="E8" s="207">
        <f>($C$5*'TAS Apr 2018'!O2/100)/2</f>
        <v>1897.5</v>
      </c>
      <c r="F8" s="195">
        <v>0</v>
      </c>
      <c r="G8" s="207">
        <f>($C$5*'TAS Apr 2018'!U2/100)/2</f>
        <v>1897.5</v>
      </c>
      <c r="H8" s="213">
        <v>0</v>
      </c>
      <c r="I8" s="207">
        <f>SUM(D8:H8)</f>
        <v>4236.6499999999996</v>
      </c>
      <c r="J8" s="168">
        <f>'TAS Apr 2018'!AM2</f>
        <v>0</v>
      </c>
      <c r="K8" s="168">
        <f>'TAS Apr 2018'!AN2</f>
        <v>0</v>
      </c>
      <c r="L8" s="168">
        <f>'TAS Apr 2018'!AO2</f>
        <v>0</v>
      </c>
      <c r="M8" s="168">
        <f>'TAS Apr 2018'!AP2</f>
        <v>0</v>
      </c>
      <c r="N8" s="197">
        <f>I8</f>
        <v>4236.6499999999996</v>
      </c>
      <c r="O8" s="197">
        <f>N8</f>
        <v>4236.6499999999996</v>
      </c>
      <c r="P8" s="197">
        <f>N8*1.1</f>
        <v>4660.3149999999996</v>
      </c>
      <c r="Q8" s="197">
        <f>O8*1.1</f>
        <v>4660.3149999999996</v>
      </c>
      <c r="R8" s="198">
        <f>'TAS Apr 2018'!AW2</f>
        <v>0</v>
      </c>
      <c r="S8" s="199" t="str">
        <f>'TAS Apr 2018'!AX2</f>
        <v>n</v>
      </c>
      <c r="T8" s="210"/>
      <c r="U8" s="210"/>
      <c r="V8" s="210"/>
      <c r="W8" s="210"/>
      <c r="X8" s="210"/>
      <c r="Y8" s="210"/>
      <c r="Z8" s="210"/>
      <c r="AA8" s="210"/>
      <c r="AB8" s="210"/>
      <c r="AC8" s="210"/>
      <c r="AD8" s="210"/>
      <c r="AE8" s="210"/>
      <c r="AF8" s="210"/>
      <c r="AG8" s="210"/>
      <c r="AH8" s="210"/>
      <c r="AI8" s="210"/>
      <c r="AJ8" s="210"/>
      <c r="AK8" s="210"/>
    </row>
    <row r="9" spans="1:37" ht="20" customHeight="1" thickBot="1" x14ac:dyDescent="0.25">
      <c r="A9" s="174" t="str">
        <f>'TAS Apr 2018'!D3</f>
        <v>TGN</v>
      </c>
      <c r="B9" s="175" t="str">
        <f>'TAS Apr 2018'!F3</f>
        <v>Tas Gas</v>
      </c>
      <c r="C9" s="175" t="str">
        <f>'TAS Apr 2018'!G3</f>
        <v>Small business</v>
      </c>
      <c r="D9" s="200">
        <f>365*'TAS Apr 2018'!H3/100</f>
        <v>430.7</v>
      </c>
      <c r="E9" s="208">
        <f>($C$5*'TAS Apr 2018'!O3/100)/2</f>
        <v>1806</v>
      </c>
      <c r="F9" s="200">
        <v>0</v>
      </c>
      <c r="G9" s="208">
        <f>($C$5*'TAS Apr 2018'!U3/100)/2</f>
        <v>1806</v>
      </c>
      <c r="H9" s="214">
        <v>0</v>
      </c>
      <c r="I9" s="208">
        <f t="shared" ref="I9" si="0">SUM(D9:H9)</f>
        <v>4042.7</v>
      </c>
      <c r="J9" s="175">
        <f>'TAS Apr 2018'!AM3</f>
        <v>0</v>
      </c>
      <c r="K9" s="175">
        <f>'TAS Apr 2018'!AN3</f>
        <v>0</v>
      </c>
      <c r="L9" s="175">
        <f>'TAS Apr 2018'!AO3</f>
        <v>0</v>
      </c>
      <c r="M9" s="175">
        <f>'TAS Apr 2018'!AP3</f>
        <v>0</v>
      </c>
      <c r="N9" s="181">
        <f>I9</f>
        <v>4042.7</v>
      </c>
      <c r="O9" s="181">
        <f>N9</f>
        <v>4042.7</v>
      </c>
      <c r="P9" s="181">
        <f>N9*1.1</f>
        <v>4446.97</v>
      </c>
      <c r="Q9" s="181">
        <f>O9*1.1</f>
        <v>4446.97</v>
      </c>
      <c r="R9" s="202">
        <f>'TAS Apr 2018'!AW3</f>
        <v>0</v>
      </c>
      <c r="S9" s="179" t="str">
        <f>'TAS Apr 2018'!AX3</f>
        <v>n</v>
      </c>
      <c r="T9" s="210"/>
      <c r="U9" s="210"/>
      <c r="V9" s="210"/>
      <c r="W9" s="210"/>
      <c r="X9" s="210"/>
      <c r="Y9" s="210"/>
      <c r="Z9" s="210"/>
      <c r="AA9" s="210"/>
      <c r="AB9" s="210"/>
      <c r="AC9" s="210"/>
      <c r="AD9" s="210"/>
      <c r="AE9" s="210"/>
      <c r="AF9" s="210"/>
      <c r="AG9" s="210"/>
      <c r="AH9" s="210"/>
      <c r="AI9" s="210"/>
      <c r="AJ9" s="210"/>
      <c r="AK9" s="210"/>
    </row>
    <row r="10" spans="1:37" x14ac:dyDescent="0.2">
      <c r="A10" s="210"/>
      <c r="B10" s="210"/>
      <c r="C10" s="210"/>
      <c r="D10" s="210"/>
      <c r="E10" s="210"/>
      <c r="F10" s="210"/>
      <c r="G10" s="210"/>
      <c r="H10" s="210"/>
      <c r="I10" s="210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/>
      <c r="AF10" s="210"/>
      <c r="AG10" s="210"/>
      <c r="AH10" s="210"/>
      <c r="AI10" s="210"/>
      <c r="AJ10" s="210"/>
      <c r="AK10" s="210"/>
    </row>
    <row r="11" spans="1:37" x14ac:dyDescent="0.2">
      <c r="A11" s="210"/>
      <c r="B11" s="210"/>
      <c r="C11" s="210"/>
      <c r="D11" s="210"/>
      <c r="E11" s="210"/>
      <c r="F11" s="210"/>
      <c r="G11" s="210"/>
      <c r="H11" s="210"/>
      <c r="I11" s="210"/>
      <c r="J11" s="210"/>
      <c r="K11" s="210"/>
      <c r="L11" s="210"/>
      <c r="M11" s="210"/>
      <c r="N11" s="210"/>
      <c r="O11" s="210"/>
      <c r="P11" s="210"/>
      <c r="Q11" s="210"/>
      <c r="R11" s="210"/>
      <c r="S11" s="210"/>
      <c r="T11" s="210"/>
      <c r="U11" s="210"/>
      <c r="V11" s="210"/>
      <c r="W11" s="210"/>
      <c r="X11" s="210"/>
      <c r="Y11" s="210"/>
      <c r="Z11" s="210"/>
      <c r="AA11" s="210"/>
      <c r="AB11" s="210"/>
      <c r="AC11" s="210"/>
      <c r="AD11" s="210"/>
      <c r="AE11" s="210"/>
      <c r="AF11" s="210"/>
      <c r="AG11" s="210"/>
      <c r="AH11" s="210"/>
      <c r="AI11" s="210"/>
      <c r="AJ11" s="210"/>
      <c r="AK11" s="210"/>
    </row>
    <row r="12" spans="1:37" x14ac:dyDescent="0.2">
      <c r="A12" s="210"/>
      <c r="B12" s="210"/>
      <c r="C12" s="210"/>
      <c r="D12" s="210"/>
      <c r="E12" s="210"/>
      <c r="F12" s="210"/>
      <c r="G12" s="210"/>
      <c r="H12" s="210"/>
      <c r="I12" s="210"/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10"/>
      <c r="AI12" s="210"/>
      <c r="AJ12" s="210"/>
      <c r="AK12" s="210"/>
    </row>
    <row r="13" spans="1:37" x14ac:dyDescent="0.2">
      <c r="A13" s="210"/>
      <c r="B13" s="210"/>
      <c r="C13" s="210"/>
      <c r="D13" s="210"/>
      <c r="E13" s="210"/>
      <c r="F13" s="210"/>
      <c r="G13" s="210"/>
      <c r="H13" s="210"/>
      <c r="I13" s="210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</row>
    <row r="14" spans="1:37" x14ac:dyDescent="0.2">
      <c r="A14" s="210"/>
      <c r="B14" s="210"/>
      <c r="C14" s="210"/>
      <c r="D14" s="210"/>
      <c r="E14" s="210"/>
      <c r="F14" s="210"/>
      <c r="G14" s="210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  <c r="AA14" s="210"/>
      <c r="AB14" s="210"/>
      <c r="AC14" s="210"/>
      <c r="AD14" s="210"/>
      <c r="AE14" s="210"/>
      <c r="AF14" s="210"/>
      <c r="AG14" s="210"/>
      <c r="AH14" s="210"/>
      <c r="AI14" s="210"/>
      <c r="AJ14" s="210"/>
      <c r="AK14" s="210"/>
    </row>
    <row r="15" spans="1:37" x14ac:dyDescent="0.2">
      <c r="A15" s="210"/>
      <c r="B15" s="210"/>
      <c r="C15" s="210"/>
      <c r="D15" s="210"/>
      <c r="E15" s="210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  <c r="AA15" s="210"/>
      <c r="AB15" s="210"/>
      <c r="AC15" s="210"/>
      <c r="AD15" s="210"/>
      <c r="AE15" s="210"/>
      <c r="AF15" s="210"/>
      <c r="AG15" s="210"/>
      <c r="AH15" s="210"/>
      <c r="AI15" s="210"/>
      <c r="AJ15" s="210"/>
      <c r="AK15" s="210"/>
    </row>
    <row r="16" spans="1:37" x14ac:dyDescent="0.2">
      <c r="A16" s="210"/>
      <c r="B16" s="210"/>
      <c r="C16" s="210"/>
      <c r="D16" s="210"/>
      <c r="E16" s="210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0"/>
      <c r="S16" s="210"/>
      <c r="T16" s="210"/>
      <c r="U16" s="210"/>
      <c r="V16" s="210"/>
      <c r="W16" s="210"/>
      <c r="X16" s="210"/>
      <c r="Y16" s="210"/>
      <c r="Z16" s="210"/>
      <c r="AA16" s="210"/>
      <c r="AB16" s="210"/>
      <c r="AC16" s="210"/>
      <c r="AD16" s="210"/>
      <c r="AE16" s="210"/>
      <c r="AF16" s="210"/>
      <c r="AG16" s="210"/>
      <c r="AH16" s="210"/>
      <c r="AI16" s="210"/>
      <c r="AJ16" s="210"/>
      <c r="AK16" s="210"/>
    </row>
    <row r="17" spans="1:37" x14ac:dyDescent="0.2">
      <c r="A17" s="210"/>
      <c r="B17" s="210"/>
      <c r="C17" s="210"/>
      <c r="D17" s="210"/>
      <c r="E17" s="210"/>
      <c r="F17" s="210"/>
      <c r="G17" s="21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/>
      <c r="AF17" s="210"/>
      <c r="AG17" s="210"/>
      <c r="AH17" s="210"/>
      <c r="AI17" s="210"/>
      <c r="AJ17" s="210"/>
      <c r="AK17" s="210"/>
    </row>
    <row r="18" spans="1:37" x14ac:dyDescent="0.2">
      <c r="A18" s="210"/>
      <c r="B18" s="210"/>
      <c r="C18" s="210"/>
      <c r="D18" s="210"/>
      <c r="E18" s="210"/>
      <c r="F18" s="210"/>
      <c r="G18" s="21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</row>
    <row r="19" spans="1:37" x14ac:dyDescent="0.2">
      <c r="A19" s="210"/>
      <c r="B19" s="210"/>
      <c r="C19" s="210"/>
      <c r="D19" s="210"/>
      <c r="E19" s="210"/>
      <c r="F19" s="210"/>
      <c r="G19" s="21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  <c r="AB19" s="210"/>
      <c r="AC19" s="210"/>
      <c r="AD19" s="210"/>
      <c r="AE19" s="210"/>
      <c r="AF19" s="210"/>
      <c r="AG19" s="210"/>
      <c r="AH19" s="210"/>
      <c r="AI19" s="210"/>
      <c r="AJ19" s="210"/>
      <c r="AK19" s="210"/>
    </row>
    <row r="20" spans="1:37" x14ac:dyDescent="0.2">
      <c r="A20" s="210"/>
      <c r="B20" s="210"/>
      <c r="C20" s="210"/>
      <c r="D20" s="210"/>
      <c r="E20" s="210"/>
      <c r="F20" s="210"/>
      <c r="G20" s="21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0"/>
      <c r="S20" s="210"/>
      <c r="T20" s="210"/>
      <c r="U20" s="210"/>
      <c r="V20" s="210"/>
      <c r="W20" s="210"/>
      <c r="X20" s="210"/>
      <c r="Y20" s="210"/>
      <c r="Z20" s="210"/>
      <c r="AA20" s="210"/>
      <c r="AB20" s="210"/>
      <c r="AC20" s="210"/>
      <c r="AD20" s="210"/>
      <c r="AE20" s="210"/>
      <c r="AF20" s="210"/>
      <c r="AG20" s="210"/>
      <c r="AH20" s="210"/>
      <c r="AI20" s="210"/>
      <c r="AJ20" s="210"/>
      <c r="AK20" s="210"/>
    </row>
    <row r="21" spans="1:37" x14ac:dyDescent="0.2">
      <c r="A21" s="210"/>
      <c r="B21" s="210"/>
      <c r="C21" s="210"/>
      <c r="D21" s="210"/>
      <c r="E21" s="210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  <c r="AB21" s="210"/>
      <c r="AC21" s="210"/>
      <c r="AD21" s="210"/>
      <c r="AE21" s="210"/>
      <c r="AF21" s="210"/>
      <c r="AG21" s="210"/>
      <c r="AH21" s="210"/>
      <c r="AI21" s="210"/>
      <c r="AJ21" s="210"/>
      <c r="AK21" s="210"/>
    </row>
    <row r="22" spans="1:37" x14ac:dyDescent="0.2">
      <c r="A22" s="210"/>
      <c r="B22" s="210"/>
      <c r="C22" s="210"/>
      <c r="D22" s="210"/>
      <c r="E22" s="210"/>
      <c r="F22" s="210"/>
      <c r="G22" s="21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0"/>
      <c r="S22" s="210"/>
      <c r="T22" s="210"/>
      <c r="U22" s="210"/>
      <c r="V22" s="210"/>
      <c r="W22" s="210"/>
      <c r="X22" s="210"/>
      <c r="Y22" s="210"/>
      <c r="Z22" s="210"/>
      <c r="AA22" s="210"/>
      <c r="AB22" s="210"/>
      <c r="AC22" s="210"/>
      <c r="AD22" s="210"/>
      <c r="AE22" s="210"/>
      <c r="AF22" s="210"/>
      <c r="AG22" s="210"/>
      <c r="AH22" s="210"/>
      <c r="AI22" s="210"/>
      <c r="AJ22" s="210"/>
      <c r="AK22" s="210"/>
    </row>
    <row r="23" spans="1:37" x14ac:dyDescent="0.2">
      <c r="A23" s="210"/>
      <c r="B23" s="210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</row>
    <row r="24" spans="1:37" x14ac:dyDescent="0.2">
      <c r="A24" s="210"/>
      <c r="B24" s="210"/>
      <c r="C24" s="210"/>
      <c r="D24" s="210"/>
      <c r="E24" s="210"/>
      <c r="F24" s="210"/>
      <c r="G24" s="210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0"/>
      <c r="S24" s="210"/>
      <c r="T24" s="210"/>
      <c r="U24" s="210"/>
      <c r="V24" s="210"/>
      <c r="W24" s="210"/>
      <c r="X24" s="210"/>
      <c r="Y24" s="210"/>
      <c r="Z24" s="210"/>
      <c r="AA24" s="210"/>
      <c r="AB24" s="210"/>
      <c r="AC24" s="210"/>
      <c r="AD24" s="210"/>
      <c r="AE24" s="210"/>
      <c r="AF24" s="210"/>
      <c r="AG24" s="210"/>
      <c r="AH24" s="210"/>
      <c r="AI24" s="210"/>
      <c r="AJ24" s="210"/>
      <c r="AK24" s="210"/>
    </row>
    <row r="25" spans="1:37" x14ac:dyDescent="0.2">
      <c r="A25" s="210"/>
      <c r="B25" s="210"/>
      <c r="C25" s="210"/>
      <c r="D25" s="210"/>
      <c r="E25" s="210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  <c r="AB25" s="210"/>
      <c r="AC25" s="210"/>
      <c r="AD25" s="210"/>
      <c r="AE25" s="210"/>
      <c r="AF25" s="210"/>
      <c r="AG25" s="210"/>
      <c r="AH25" s="210"/>
      <c r="AI25" s="210"/>
      <c r="AJ25" s="210"/>
      <c r="AK25" s="210"/>
    </row>
    <row r="26" spans="1:37" x14ac:dyDescent="0.2">
      <c r="A26" s="210"/>
      <c r="B26" s="210"/>
      <c r="C26" s="210"/>
      <c r="D26" s="210"/>
      <c r="E26" s="210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0"/>
      <c r="S26" s="210"/>
      <c r="T26" s="210"/>
      <c r="U26" s="210"/>
      <c r="V26" s="210"/>
      <c r="W26" s="210"/>
      <c r="X26" s="210"/>
      <c r="Y26" s="210"/>
      <c r="Z26" s="210"/>
      <c r="AA26" s="210"/>
      <c r="AB26" s="210"/>
      <c r="AC26" s="210"/>
      <c r="AD26" s="210"/>
      <c r="AE26" s="210"/>
      <c r="AF26" s="210"/>
      <c r="AG26" s="210"/>
      <c r="AH26" s="210"/>
      <c r="AI26" s="210"/>
      <c r="AJ26" s="210"/>
      <c r="AK26" s="210"/>
    </row>
    <row r="27" spans="1:37" x14ac:dyDescent="0.2">
      <c r="A27" s="210"/>
      <c r="B27" s="210"/>
      <c r="C27" s="210"/>
      <c r="D27" s="210"/>
      <c r="E27" s="210"/>
      <c r="F27" s="210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  <c r="AB27" s="210"/>
      <c r="AC27" s="210"/>
      <c r="AD27" s="210"/>
      <c r="AE27" s="210"/>
      <c r="AF27" s="210"/>
      <c r="AG27" s="210"/>
      <c r="AH27" s="210"/>
      <c r="AI27" s="210"/>
      <c r="AJ27" s="210"/>
      <c r="AK27" s="210"/>
    </row>
    <row r="28" spans="1:37" x14ac:dyDescent="0.2">
      <c r="A28" s="210"/>
      <c r="B28" s="210"/>
      <c r="C28" s="210"/>
      <c r="D28" s="210"/>
      <c r="E28" s="210"/>
      <c r="F28" s="210"/>
      <c r="G28" s="210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0"/>
      <c r="S28" s="210"/>
      <c r="T28" s="210"/>
      <c r="U28" s="210"/>
      <c r="V28" s="210"/>
      <c r="W28" s="210"/>
      <c r="X28" s="210"/>
      <c r="Y28" s="210"/>
      <c r="Z28" s="210"/>
      <c r="AA28" s="210"/>
      <c r="AB28" s="210"/>
      <c r="AC28" s="210"/>
      <c r="AD28" s="210"/>
      <c r="AE28" s="210"/>
      <c r="AF28" s="210"/>
      <c r="AG28" s="210"/>
      <c r="AH28" s="210"/>
      <c r="AI28" s="210"/>
      <c r="AJ28" s="210"/>
      <c r="AK28" s="210"/>
    </row>
    <row r="29" spans="1:37" x14ac:dyDescent="0.2">
      <c r="A29" s="210"/>
      <c r="B29" s="210"/>
      <c r="C29" s="210"/>
      <c r="D29" s="210"/>
      <c r="E29" s="210"/>
      <c r="F29" s="210"/>
      <c r="G29" s="210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  <c r="AB29" s="210"/>
      <c r="AC29" s="210"/>
      <c r="AD29" s="210"/>
      <c r="AE29" s="210"/>
      <c r="AF29" s="210"/>
      <c r="AG29" s="210"/>
      <c r="AH29" s="210"/>
      <c r="AI29" s="210"/>
      <c r="AJ29" s="210"/>
      <c r="AK29" s="210"/>
    </row>
    <row r="30" spans="1:37" x14ac:dyDescent="0.2">
      <c r="A30" s="210"/>
      <c r="B30" s="210"/>
      <c r="C30" s="210"/>
      <c r="D30" s="210"/>
      <c r="E30" s="210"/>
      <c r="F30" s="210"/>
      <c r="G30" s="210"/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  <c r="AA30" s="210"/>
      <c r="AB30" s="210"/>
      <c r="AC30" s="210"/>
      <c r="AD30" s="210"/>
      <c r="AE30" s="210"/>
      <c r="AF30" s="210"/>
      <c r="AG30" s="210"/>
      <c r="AH30" s="210"/>
      <c r="AI30" s="210"/>
      <c r="AJ30" s="210"/>
      <c r="AK30" s="210"/>
    </row>
    <row r="31" spans="1:37" x14ac:dyDescent="0.2">
      <c r="A31" s="210"/>
      <c r="B31" s="210"/>
      <c r="C31" s="210"/>
      <c r="D31" s="210"/>
      <c r="E31" s="210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  <c r="AB31" s="210"/>
      <c r="AC31" s="210"/>
      <c r="AD31" s="210"/>
      <c r="AE31" s="210"/>
      <c r="AF31" s="210"/>
      <c r="AG31" s="210"/>
      <c r="AH31" s="210"/>
      <c r="AI31" s="210"/>
      <c r="AJ31" s="210"/>
      <c r="AK31" s="210"/>
    </row>
    <row r="32" spans="1:37" x14ac:dyDescent="0.2">
      <c r="A32" s="210"/>
      <c r="B32" s="210"/>
      <c r="C32" s="210"/>
      <c r="D32" s="210"/>
      <c r="E32" s="210"/>
      <c r="F32" s="210"/>
      <c r="G32" s="210"/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0"/>
      <c r="S32" s="210"/>
      <c r="T32" s="210"/>
      <c r="U32" s="210"/>
      <c r="V32" s="210"/>
      <c r="W32" s="210"/>
      <c r="X32" s="210"/>
      <c r="Y32" s="210"/>
      <c r="Z32" s="210"/>
      <c r="AA32" s="210"/>
      <c r="AB32" s="210"/>
      <c r="AC32" s="210"/>
      <c r="AD32" s="210"/>
      <c r="AE32" s="210"/>
      <c r="AF32" s="210"/>
      <c r="AG32" s="210"/>
      <c r="AH32" s="210"/>
      <c r="AI32" s="210"/>
      <c r="AJ32" s="210"/>
      <c r="AK32" s="210"/>
    </row>
    <row r="33" spans="1:37" x14ac:dyDescent="0.2">
      <c r="A33" s="210"/>
      <c r="B33" s="210"/>
      <c r="C33" s="210"/>
      <c r="D33" s="210"/>
      <c r="E33" s="210"/>
      <c r="F33" s="210"/>
      <c r="G33" s="210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</row>
    <row r="34" spans="1:37" x14ac:dyDescent="0.2">
      <c r="A34" s="210"/>
      <c r="B34" s="210"/>
      <c r="C34" s="210"/>
      <c r="D34" s="210"/>
      <c r="E34" s="210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0"/>
      <c r="S34" s="210"/>
      <c r="T34" s="210"/>
      <c r="U34" s="210"/>
      <c r="V34" s="210"/>
      <c r="W34" s="210"/>
      <c r="X34" s="210"/>
      <c r="Y34" s="210"/>
      <c r="Z34" s="210"/>
      <c r="AA34" s="210"/>
      <c r="AB34" s="210"/>
      <c r="AC34" s="210"/>
      <c r="AD34" s="210"/>
      <c r="AE34" s="210"/>
      <c r="AF34" s="210"/>
      <c r="AG34" s="210"/>
      <c r="AH34" s="210"/>
      <c r="AI34" s="210"/>
      <c r="AJ34" s="210"/>
      <c r="AK34" s="210"/>
    </row>
    <row r="35" spans="1:37" x14ac:dyDescent="0.2">
      <c r="A35" s="210"/>
      <c r="B35" s="210"/>
      <c r="C35" s="210"/>
      <c r="D35" s="210"/>
      <c r="E35" s="210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  <c r="AB35" s="210"/>
      <c r="AC35" s="210"/>
      <c r="AD35" s="210"/>
      <c r="AE35" s="210"/>
      <c r="AF35" s="210"/>
      <c r="AG35" s="210"/>
      <c r="AH35" s="210"/>
      <c r="AI35" s="210"/>
      <c r="AJ35" s="210"/>
      <c r="AK35" s="210"/>
    </row>
    <row r="36" spans="1:37" x14ac:dyDescent="0.2">
      <c r="A36" s="210"/>
      <c r="B36" s="210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10"/>
      <c r="AD36" s="210"/>
      <c r="AE36" s="210"/>
      <c r="AF36" s="210"/>
      <c r="AG36" s="210"/>
      <c r="AH36" s="210"/>
      <c r="AI36" s="210"/>
      <c r="AJ36" s="210"/>
      <c r="AK36" s="210"/>
    </row>
    <row r="37" spans="1:37" x14ac:dyDescent="0.2">
      <c r="A37" s="210"/>
      <c r="B37" s="210"/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  <c r="AB37" s="210"/>
      <c r="AC37" s="210"/>
      <c r="AD37" s="210"/>
      <c r="AE37" s="210"/>
      <c r="AF37" s="210"/>
      <c r="AG37" s="210"/>
      <c r="AH37" s="210"/>
      <c r="AI37" s="210"/>
      <c r="AJ37" s="210"/>
      <c r="AK37" s="210"/>
    </row>
    <row r="38" spans="1:37" x14ac:dyDescent="0.2">
      <c r="A38" s="210"/>
      <c r="B38" s="210"/>
      <c r="C38" s="210"/>
      <c r="D38" s="210"/>
      <c r="E38" s="210"/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0"/>
      <c r="S38" s="210"/>
      <c r="T38" s="210"/>
      <c r="U38" s="210"/>
      <c r="V38" s="210"/>
      <c r="W38" s="210"/>
      <c r="X38" s="210"/>
      <c r="Y38" s="210"/>
      <c r="Z38" s="210"/>
      <c r="AA38" s="210"/>
      <c r="AB38" s="210"/>
      <c r="AC38" s="210"/>
      <c r="AD38" s="210"/>
      <c r="AE38" s="210"/>
      <c r="AF38" s="210"/>
      <c r="AG38" s="210"/>
      <c r="AH38" s="210"/>
      <c r="AI38" s="210"/>
      <c r="AJ38" s="210"/>
      <c r="AK38" s="210"/>
    </row>
    <row r="39" spans="1:37" x14ac:dyDescent="0.2">
      <c r="A39" s="210"/>
      <c r="B39" s="210"/>
      <c r="C39" s="210"/>
      <c r="D39" s="210"/>
      <c r="E39" s="210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  <c r="AB39" s="210"/>
      <c r="AC39" s="210"/>
      <c r="AD39" s="210"/>
      <c r="AE39" s="210"/>
      <c r="AF39" s="210"/>
      <c r="AG39" s="210"/>
      <c r="AH39" s="210"/>
      <c r="AI39" s="210"/>
      <c r="AJ39" s="210"/>
      <c r="AK39" s="210"/>
    </row>
    <row r="40" spans="1:37" x14ac:dyDescent="0.2">
      <c r="A40" s="210"/>
      <c r="B40" s="210"/>
      <c r="C40" s="210"/>
      <c r="D40" s="210"/>
      <c r="E40" s="210"/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0"/>
      <c r="S40" s="210"/>
      <c r="T40" s="210"/>
      <c r="U40" s="210"/>
      <c r="V40" s="210"/>
      <c r="W40" s="210"/>
      <c r="X40" s="210"/>
      <c r="Y40" s="210"/>
      <c r="Z40" s="210"/>
      <c r="AA40" s="210"/>
      <c r="AB40" s="210"/>
      <c r="AC40" s="210"/>
      <c r="AD40" s="210"/>
      <c r="AE40" s="210"/>
      <c r="AF40" s="210"/>
      <c r="AG40" s="210"/>
      <c r="AH40" s="210"/>
      <c r="AI40" s="210"/>
      <c r="AJ40" s="210"/>
      <c r="AK40" s="210"/>
    </row>
    <row r="41" spans="1:37" x14ac:dyDescent="0.2">
      <c r="A41" s="210"/>
      <c r="B41" s="210"/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1:37" x14ac:dyDescent="0.2">
      <c r="A42" s="210"/>
      <c r="B42" s="210"/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  <c r="AA42" s="210"/>
      <c r="AB42" s="210"/>
      <c r="AC42" s="210"/>
      <c r="AD42" s="210"/>
      <c r="AE42" s="210"/>
      <c r="AF42" s="210"/>
      <c r="AG42" s="210"/>
      <c r="AH42" s="210"/>
      <c r="AI42" s="210"/>
      <c r="AJ42" s="210"/>
      <c r="AK42" s="210"/>
    </row>
    <row r="43" spans="1:37" x14ac:dyDescent="0.2">
      <c r="A43" s="210"/>
      <c r="B43" s="210"/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/>
      <c r="AD43" s="210"/>
      <c r="AE43" s="210"/>
      <c r="AF43" s="210"/>
      <c r="AG43" s="210"/>
      <c r="AH43" s="210"/>
      <c r="AI43" s="210"/>
      <c r="AJ43" s="210"/>
      <c r="AK43" s="210"/>
    </row>
    <row r="44" spans="1:37" x14ac:dyDescent="0.2">
      <c r="A44" s="210"/>
      <c r="B44" s="210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</row>
    <row r="45" spans="1:37" x14ac:dyDescent="0.2">
      <c r="A45" s="210"/>
      <c r="B45" s="210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  <c r="AA45" s="210"/>
      <c r="AB45" s="210"/>
      <c r="AC45" s="210"/>
      <c r="AD45" s="210"/>
      <c r="AE45" s="210"/>
      <c r="AF45" s="210"/>
      <c r="AG45" s="210"/>
      <c r="AH45" s="210"/>
      <c r="AI45" s="210"/>
      <c r="AJ45" s="210"/>
      <c r="AK45" s="210"/>
    </row>
    <row r="46" spans="1:37" x14ac:dyDescent="0.2">
      <c r="A46" s="210"/>
      <c r="B46" s="210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  <c r="AA46" s="210"/>
      <c r="AB46" s="210"/>
      <c r="AC46" s="210"/>
      <c r="AD46" s="210"/>
      <c r="AE46" s="210"/>
      <c r="AF46" s="210"/>
      <c r="AG46" s="210"/>
      <c r="AH46" s="210"/>
      <c r="AI46" s="210"/>
      <c r="AJ46" s="210"/>
      <c r="AK46" s="210"/>
    </row>
    <row r="47" spans="1:37" x14ac:dyDescent="0.2">
      <c r="A47" s="210"/>
      <c r="B47" s="210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  <c r="AB47" s="210"/>
      <c r="AC47" s="210"/>
      <c r="AD47" s="210"/>
      <c r="AE47" s="210"/>
      <c r="AF47" s="210"/>
      <c r="AG47" s="210"/>
      <c r="AH47" s="210"/>
      <c r="AI47" s="210"/>
      <c r="AJ47" s="210"/>
      <c r="AK47" s="210"/>
    </row>
    <row r="48" spans="1:37" x14ac:dyDescent="0.2">
      <c r="A48" s="210"/>
      <c r="B48" s="210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</row>
    <row r="49" spans="1:37" x14ac:dyDescent="0.2">
      <c r="A49" s="210"/>
      <c r="B49" s="210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  <c r="AA49" s="210"/>
      <c r="AB49" s="210"/>
      <c r="AC49" s="210"/>
      <c r="AD49" s="210"/>
      <c r="AE49" s="210"/>
      <c r="AF49" s="210"/>
      <c r="AG49" s="210"/>
      <c r="AH49" s="210"/>
      <c r="AI49" s="210"/>
      <c r="AJ49" s="210"/>
      <c r="AK49" s="210"/>
    </row>
    <row r="50" spans="1:37" x14ac:dyDescent="0.2">
      <c r="A50" s="210"/>
      <c r="B50" s="210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  <c r="AA50" s="210"/>
      <c r="AB50" s="210"/>
      <c r="AC50" s="210"/>
      <c r="AD50" s="210"/>
      <c r="AE50" s="210"/>
      <c r="AF50" s="210"/>
      <c r="AG50" s="210"/>
      <c r="AH50" s="210"/>
      <c r="AI50" s="210"/>
      <c r="AJ50" s="210"/>
      <c r="AK50" s="210"/>
    </row>
    <row r="51" spans="1:37" x14ac:dyDescent="0.2">
      <c r="A51" s="210"/>
      <c r="B51" s="210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  <c r="AA51" s="210"/>
      <c r="AB51" s="210"/>
      <c r="AC51" s="210"/>
      <c r="AD51" s="210"/>
      <c r="AE51" s="210"/>
      <c r="AF51" s="210"/>
      <c r="AG51" s="210"/>
      <c r="AH51" s="210"/>
      <c r="AI51" s="210"/>
      <c r="AJ51" s="210"/>
      <c r="AK51" s="210"/>
    </row>
    <row r="52" spans="1:37" x14ac:dyDescent="0.2">
      <c r="A52" s="210"/>
      <c r="B52" s="210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1:37" x14ac:dyDescent="0.2">
      <c r="A53" s="210"/>
      <c r="B53" s="210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1:37" x14ac:dyDescent="0.2">
      <c r="A54" s="210"/>
      <c r="B54" s="210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1:37" x14ac:dyDescent="0.2">
      <c r="A55" s="210"/>
      <c r="B55" s="210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  <c r="AA55" s="210"/>
      <c r="AB55" s="210"/>
      <c r="AC55" s="210"/>
      <c r="AD55" s="210"/>
      <c r="AE55" s="210"/>
      <c r="AF55" s="210"/>
      <c r="AG55" s="210"/>
      <c r="AH55" s="210"/>
      <c r="AI55" s="210"/>
      <c r="AJ55" s="210"/>
      <c r="AK55" s="210"/>
    </row>
    <row r="56" spans="1:37" x14ac:dyDescent="0.2">
      <c r="A56" s="210"/>
      <c r="B56" s="210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  <c r="AA56" s="210"/>
      <c r="AB56" s="210"/>
      <c r="AC56" s="210"/>
      <c r="AD56" s="210"/>
      <c r="AE56" s="210"/>
      <c r="AF56" s="210"/>
      <c r="AG56" s="210"/>
      <c r="AH56" s="210"/>
      <c r="AI56" s="210"/>
      <c r="AJ56" s="210"/>
      <c r="AK56" s="210"/>
    </row>
    <row r="57" spans="1:37" x14ac:dyDescent="0.2">
      <c r="A57" s="210"/>
      <c r="B57" s="210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  <c r="AA57" s="210"/>
      <c r="AB57" s="210"/>
      <c r="AC57" s="210"/>
      <c r="AD57" s="210"/>
      <c r="AE57" s="210"/>
      <c r="AF57" s="210"/>
      <c r="AG57" s="210"/>
      <c r="AH57" s="210"/>
      <c r="AI57" s="210"/>
      <c r="AJ57" s="210"/>
      <c r="AK57" s="210"/>
    </row>
    <row r="58" spans="1:37" x14ac:dyDescent="0.2">
      <c r="A58" s="210"/>
      <c r="B58" s="210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</row>
    <row r="59" spans="1:37" x14ac:dyDescent="0.2">
      <c r="A59" s="210"/>
      <c r="B59" s="210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</row>
    <row r="60" spans="1:37" x14ac:dyDescent="0.2">
      <c r="A60" s="210"/>
      <c r="B60" s="210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  <c r="AA60" s="210"/>
      <c r="AB60" s="210"/>
      <c r="AC60" s="210"/>
      <c r="AD60" s="210"/>
      <c r="AE60" s="210"/>
      <c r="AF60" s="210"/>
      <c r="AG60" s="210"/>
      <c r="AH60" s="210"/>
      <c r="AI60" s="210"/>
      <c r="AJ60" s="210"/>
      <c r="AK60" s="210"/>
    </row>
    <row r="61" spans="1:37" x14ac:dyDescent="0.2">
      <c r="A61" s="210"/>
      <c r="B61" s="210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  <c r="AA61" s="210"/>
      <c r="AB61" s="210"/>
      <c r="AC61" s="210"/>
      <c r="AD61" s="210"/>
      <c r="AE61" s="210"/>
      <c r="AF61" s="210"/>
      <c r="AG61" s="210"/>
      <c r="AH61" s="210"/>
      <c r="AI61" s="210"/>
      <c r="AJ61" s="210"/>
      <c r="AK61" s="210"/>
    </row>
    <row r="62" spans="1:37" x14ac:dyDescent="0.2">
      <c r="A62" s="210"/>
      <c r="B62" s="210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  <c r="AA62" s="210"/>
      <c r="AB62" s="210"/>
      <c r="AC62" s="210"/>
      <c r="AD62" s="210"/>
      <c r="AE62" s="210"/>
      <c r="AF62" s="210"/>
      <c r="AG62" s="210"/>
      <c r="AH62" s="210"/>
      <c r="AI62" s="210"/>
      <c r="AJ62" s="210"/>
      <c r="AK62" s="210"/>
    </row>
    <row r="63" spans="1:37" x14ac:dyDescent="0.2">
      <c r="A63" s="210"/>
      <c r="B63" s="210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/>
      <c r="AD63" s="210"/>
      <c r="AE63" s="210"/>
      <c r="AF63" s="210"/>
      <c r="AG63" s="210"/>
      <c r="AH63" s="210"/>
      <c r="AI63" s="210"/>
      <c r="AJ63" s="210"/>
      <c r="AK63" s="210"/>
    </row>
    <row r="64" spans="1:37" x14ac:dyDescent="0.2">
      <c r="A64" s="210"/>
      <c r="B64" s="210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/>
      <c r="AF64" s="210"/>
      <c r="AG64" s="210"/>
      <c r="AH64" s="210"/>
      <c r="AI64" s="210"/>
      <c r="AJ64" s="210"/>
      <c r="AK64" s="210"/>
    </row>
    <row r="65" spans="1:37" x14ac:dyDescent="0.2">
      <c r="A65" s="210"/>
      <c r="B65" s="210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  <c r="AA65" s="210"/>
      <c r="AB65" s="210"/>
      <c r="AC65" s="210"/>
      <c r="AD65" s="210"/>
      <c r="AE65" s="210"/>
      <c r="AF65" s="210"/>
      <c r="AG65" s="210"/>
      <c r="AH65" s="210"/>
      <c r="AI65" s="210"/>
      <c r="AJ65" s="210"/>
      <c r="AK65" s="210"/>
    </row>
    <row r="66" spans="1:37" x14ac:dyDescent="0.2">
      <c r="A66" s="210"/>
      <c r="B66" s="210"/>
      <c r="C66" s="210"/>
      <c r="D66" s="210"/>
      <c r="E66" s="210"/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0"/>
      <c r="S66" s="210"/>
      <c r="T66" s="210"/>
      <c r="U66" s="210"/>
      <c r="V66" s="210"/>
      <c r="W66" s="210"/>
      <c r="X66" s="210"/>
      <c r="Y66" s="210"/>
      <c r="Z66" s="210"/>
      <c r="AA66" s="210"/>
      <c r="AB66" s="210"/>
      <c r="AC66" s="210"/>
      <c r="AD66" s="210"/>
      <c r="AE66" s="210"/>
      <c r="AF66" s="210"/>
      <c r="AG66" s="210"/>
      <c r="AH66" s="210"/>
      <c r="AI66" s="210"/>
      <c r="AJ66" s="210"/>
      <c r="AK66" s="210"/>
    </row>
    <row r="67" spans="1:37" x14ac:dyDescent="0.2">
      <c r="A67" s="210"/>
      <c r="B67" s="210"/>
      <c r="C67" s="210"/>
      <c r="D67" s="210"/>
      <c r="E67" s="210"/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0"/>
      <c r="S67" s="210"/>
      <c r="T67" s="210"/>
      <c r="U67" s="210"/>
      <c r="V67" s="210"/>
      <c r="W67" s="210"/>
      <c r="X67" s="210"/>
      <c r="Y67" s="210"/>
      <c r="Z67" s="210"/>
      <c r="AA67" s="210"/>
      <c r="AB67" s="210"/>
      <c r="AC67" s="210"/>
      <c r="AD67" s="210"/>
      <c r="AE67" s="210"/>
      <c r="AF67" s="210"/>
      <c r="AG67" s="210"/>
      <c r="AH67" s="210"/>
      <c r="AI67" s="210"/>
      <c r="AJ67" s="210"/>
      <c r="AK67" s="210"/>
    </row>
    <row r="68" spans="1:37" x14ac:dyDescent="0.2">
      <c r="A68" s="210"/>
      <c r="B68" s="210"/>
      <c r="C68" s="210"/>
      <c r="D68" s="210"/>
      <c r="E68" s="210"/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0"/>
      <c r="S68" s="210"/>
      <c r="T68" s="210"/>
      <c r="U68" s="210"/>
      <c r="V68" s="210"/>
      <c r="W68" s="210"/>
      <c r="X68" s="210"/>
      <c r="Y68" s="210"/>
      <c r="Z68" s="210"/>
      <c r="AA68" s="210"/>
      <c r="AB68" s="210"/>
      <c r="AC68" s="210"/>
      <c r="AD68" s="210"/>
      <c r="AE68" s="210"/>
      <c r="AF68" s="210"/>
      <c r="AG68" s="210"/>
      <c r="AH68" s="210"/>
      <c r="AI68" s="210"/>
      <c r="AJ68" s="210"/>
      <c r="AK68" s="210"/>
    </row>
    <row r="69" spans="1:37" x14ac:dyDescent="0.2">
      <c r="A69" s="210"/>
      <c r="B69" s="210"/>
      <c r="C69" s="210"/>
      <c r="D69" s="210"/>
      <c r="E69" s="210"/>
      <c r="F69" s="210"/>
      <c r="G69" s="210"/>
      <c r="H69" s="210"/>
      <c r="I69" s="210"/>
      <c r="J69" s="210"/>
      <c r="K69" s="210"/>
      <c r="L69" s="210"/>
      <c r="M69" s="210"/>
      <c r="N69" s="210"/>
      <c r="O69" s="210"/>
      <c r="P69" s="210"/>
      <c r="Q69" s="210"/>
      <c r="R69" s="210"/>
      <c r="S69" s="210"/>
      <c r="T69" s="210"/>
      <c r="U69" s="210"/>
      <c r="V69" s="210"/>
      <c r="W69" s="210"/>
      <c r="X69" s="210"/>
      <c r="Y69" s="210"/>
      <c r="Z69" s="210"/>
      <c r="AA69" s="210"/>
      <c r="AB69" s="210"/>
      <c r="AC69" s="210"/>
      <c r="AD69" s="210"/>
      <c r="AE69" s="210"/>
      <c r="AF69" s="210"/>
      <c r="AG69" s="210"/>
      <c r="AH69" s="210"/>
      <c r="AI69" s="210"/>
      <c r="AJ69" s="210"/>
      <c r="AK69" s="210"/>
    </row>
    <row r="70" spans="1:37" x14ac:dyDescent="0.2">
      <c r="A70" s="210"/>
      <c r="B70" s="210"/>
      <c r="C70" s="210"/>
      <c r="D70" s="210"/>
      <c r="E70" s="210"/>
      <c r="F70" s="210"/>
      <c r="G70" s="210"/>
      <c r="H70" s="210"/>
      <c r="I70" s="210"/>
      <c r="J70" s="210"/>
      <c r="K70" s="210"/>
      <c r="L70" s="210"/>
      <c r="M70" s="210"/>
      <c r="N70" s="210"/>
      <c r="O70" s="210"/>
      <c r="P70" s="210"/>
      <c r="Q70" s="210"/>
      <c r="R70" s="210"/>
      <c r="S70" s="210"/>
      <c r="T70" s="210"/>
      <c r="U70" s="210"/>
      <c r="V70" s="210"/>
      <c r="W70" s="210"/>
      <c r="X70" s="210"/>
      <c r="Y70" s="210"/>
      <c r="Z70" s="210"/>
      <c r="AA70" s="210"/>
      <c r="AB70" s="210"/>
      <c r="AC70" s="210"/>
      <c r="AD70" s="210"/>
      <c r="AE70" s="210"/>
      <c r="AF70" s="210"/>
      <c r="AG70" s="210"/>
      <c r="AH70" s="210"/>
      <c r="AI70" s="210"/>
      <c r="AJ70" s="210"/>
      <c r="AK70" s="210"/>
    </row>
    <row r="71" spans="1:37" x14ac:dyDescent="0.2">
      <c r="A71" s="210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0"/>
      <c r="S71" s="210"/>
      <c r="T71" s="210"/>
      <c r="U71" s="210"/>
      <c r="V71" s="210"/>
      <c r="W71" s="210"/>
      <c r="X71" s="210"/>
      <c r="Y71" s="210"/>
      <c r="Z71" s="210"/>
      <c r="AA71" s="210"/>
      <c r="AB71" s="210"/>
      <c r="AC71" s="210"/>
      <c r="AD71" s="210"/>
      <c r="AE71" s="210"/>
      <c r="AF71" s="210"/>
      <c r="AG71" s="210"/>
      <c r="AH71" s="210"/>
      <c r="AI71" s="210"/>
      <c r="AJ71" s="210"/>
      <c r="AK71" s="210"/>
    </row>
    <row r="72" spans="1:37" x14ac:dyDescent="0.2">
      <c r="A72" s="210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210"/>
      <c r="M72" s="210"/>
      <c r="N72" s="210"/>
      <c r="O72" s="210"/>
      <c r="P72" s="210"/>
      <c r="Q72" s="210"/>
      <c r="R72" s="210"/>
      <c r="S72" s="210"/>
      <c r="T72" s="210"/>
      <c r="U72" s="210"/>
      <c r="V72" s="210"/>
      <c r="W72" s="210"/>
      <c r="X72" s="210"/>
      <c r="Y72" s="210"/>
      <c r="Z72" s="210"/>
      <c r="AA72" s="210"/>
      <c r="AB72" s="210"/>
      <c r="AC72" s="210"/>
      <c r="AD72" s="210"/>
      <c r="AE72" s="210"/>
      <c r="AF72" s="210"/>
      <c r="AG72" s="210"/>
      <c r="AH72" s="210"/>
      <c r="AI72" s="210"/>
      <c r="AJ72" s="210"/>
      <c r="AK72" s="210"/>
    </row>
  </sheetData>
  <sheetProtection algorithmName="SHA-512" hashValue="1b9jCN2Xzv8YSJu+tazxCSQ0zzrVCPSVsRk+LVGmhngUbjMjeT1mg/G/agQ30MZCgMurhyWIhgTkoOm6bXe3qw==" saltValue="S0fTwDpQWfXV0dED6/ilVw==" spinCount="100000" sheet="1" objects="1" scenarios="1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/>
  </sheetPr>
  <dimension ref="A1:AK118"/>
  <sheetViews>
    <sheetView zoomScaleNormal="100" zoomScalePageLayoutView="130" workbookViewId="0">
      <selection activeCell="I7" sqref="I7"/>
    </sheetView>
  </sheetViews>
  <sheetFormatPr baseColWidth="10" defaultRowHeight="15" x14ac:dyDescent="0.2"/>
  <cols>
    <col min="1" max="1" width="14.6640625" customWidth="1"/>
    <col min="2" max="2" width="13.6640625" customWidth="1"/>
    <col min="3" max="3" width="15.6640625" customWidth="1"/>
    <col min="4" max="13" width="14.1640625" customWidth="1"/>
    <col min="14" max="15" width="14.1640625" hidden="1" customWidth="1"/>
    <col min="16" max="29" width="14.1640625" customWidth="1"/>
    <col min="30" max="131" width="12.5" customWidth="1"/>
  </cols>
  <sheetData>
    <row r="1" spans="1:37" x14ac:dyDescent="0.2">
      <c r="A1" s="215" t="s">
        <v>8</v>
      </c>
      <c r="B1" s="215"/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6"/>
      <c r="U1" s="216"/>
      <c r="V1" s="216"/>
      <c r="W1" s="216"/>
      <c r="X1" s="216"/>
      <c r="Y1" s="216"/>
      <c r="Z1" s="216"/>
      <c r="AA1" s="216"/>
      <c r="AB1" s="216"/>
      <c r="AC1" s="216"/>
      <c r="AD1" s="216"/>
      <c r="AE1" s="216"/>
      <c r="AF1" s="216"/>
      <c r="AG1" s="216"/>
      <c r="AH1" s="216"/>
      <c r="AI1" s="216"/>
      <c r="AJ1" s="216"/>
      <c r="AK1" s="216"/>
    </row>
    <row r="2" spans="1:37" x14ac:dyDescent="0.2">
      <c r="A2" s="217" t="s">
        <v>78</v>
      </c>
      <c r="B2" s="215"/>
      <c r="C2" s="215"/>
      <c r="D2" s="215"/>
      <c r="E2" s="215"/>
      <c r="F2" s="215"/>
      <c r="G2" s="215"/>
      <c r="H2" s="215"/>
      <c r="I2" s="215"/>
      <c r="J2" s="215"/>
      <c r="K2" s="215"/>
      <c r="L2" s="215"/>
      <c r="M2" s="215"/>
      <c r="N2" s="215"/>
      <c r="O2" s="215"/>
      <c r="P2" s="215"/>
      <c r="Q2" s="215"/>
      <c r="R2" s="215"/>
      <c r="S2" s="215"/>
      <c r="T2" s="216"/>
      <c r="U2" s="216"/>
      <c r="V2" s="216"/>
      <c r="W2" s="216"/>
      <c r="X2" s="216"/>
      <c r="Y2" s="216"/>
      <c r="Z2" s="216"/>
      <c r="AA2" s="216"/>
      <c r="AB2" s="216"/>
      <c r="AC2" s="216"/>
      <c r="AD2" s="216"/>
      <c r="AE2" s="216"/>
      <c r="AF2" s="216"/>
      <c r="AG2" s="216"/>
      <c r="AH2" s="216"/>
      <c r="AI2" s="216"/>
      <c r="AJ2" s="216"/>
      <c r="AK2" s="216"/>
    </row>
    <row r="3" spans="1:37" ht="16" thickBot="1" x14ac:dyDescent="0.25">
      <c r="A3" s="215"/>
      <c r="B3" s="218"/>
      <c r="C3" s="215"/>
      <c r="D3" s="215"/>
      <c r="E3" s="215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6"/>
      <c r="U3" s="216"/>
      <c r="V3" s="216"/>
      <c r="W3" s="216"/>
      <c r="X3" s="216"/>
      <c r="Y3" s="216"/>
      <c r="Z3" s="216"/>
      <c r="AA3" s="216"/>
      <c r="AB3" s="216"/>
      <c r="AC3" s="216"/>
      <c r="AD3" s="216"/>
      <c r="AE3" s="216"/>
      <c r="AF3" s="216"/>
      <c r="AG3" s="216"/>
      <c r="AH3" s="216"/>
      <c r="AI3" s="216"/>
      <c r="AJ3" s="216"/>
      <c r="AK3" s="216"/>
    </row>
    <row r="4" spans="1:37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4"/>
      <c r="T4" s="216"/>
      <c r="U4" s="216"/>
      <c r="V4" s="216"/>
      <c r="W4" s="216"/>
      <c r="X4" s="216"/>
      <c r="Y4" s="216"/>
      <c r="Z4" s="216"/>
      <c r="AA4" s="216"/>
      <c r="AB4" s="216"/>
      <c r="AC4" s="216"/>
      <c r="AD4" s="216"/>
      <c r="AE4" s="216"/>
      <c r="AF4" s="216"/>
      <c r="AG4" s="216"/>
      <c r="AH4" s="216"/>
      <c r="AI4" s="216"/>
      <c r="AJ4" s="216"/>
      <c r="AK4" s="216"/>
    </row>
    <row r="5" spans="1:37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8"/>
      <c r="T5" s="216"/>
      <c r="U5" s="216"/>
      <c r="V5" s="216"/>
      <c r="W5" s="216"/>
      <c r="X5" s="216"/>
      <c r="Y5" s="216"/>
      <c r="Z5" s="216"/>
      <c r="AA5" s="216"/>
      <c r="AB5" s="216"/>
      <c r="AC5" s="216"/>
      <c r="AD5" s="216"/>
      <c r="AE5" s="216"/>
      <c r="AF5" s="216"/>
      <c r="AG5" s="216"/>
      <c r="AH5" s="216"/>
      <c r="AI5" s="216"/>
      <c r="AJ5" s="216"/>
      <c r="AK5" s="216"/>
    </row>
    <row r="6" spans="1:37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8"/>
      <c r="T6" s="216"/>
      <c r="U6" s="216"/>
      <c r="V6" s="216"/>
      <c r="W6" s="216"/>
      <c r="X6" s="216"/>
      <c r="Y6" s="216"/>
      <c r="Z6" s="216"/>
      <c r="AA6" s="216"/>
      <c r="AB6" s="216"/>
      <c r="AC6" s="216"/>
      <c r="AD6" s="216"/>
      <c r="AE6" s="216"/>
      <c r="AF6" s="216"/>
      <c r="AG6" s="216"/>
      <c r="AH6" s="216"/>
      <c r="AI6" s="216"/>
      <c r="AJ6" s="216"/>
      <c r="AK6" s="216"/>
    </row>
    <row r="7" spans="1:37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88" t="s">
        <v>86</v>
      </c>
      <c r="F7" s="88" t="s">
        <v>87</v>
      </c>
      <c r="G7" s="88" t="s">
        <v>88</v>
      </c>
      <c r="H7" s="88" t="s">
        <v>89</v>
      </c>
      <c r="I7" s="88" t="s">
        <v>3</v>
      </c>
      <c r="J7" s="90" t="s">
        <v>4</v>
      </c>
      <c r="K7" s="90" t="s">
        <v>5</v>
      </c>
      <c r="L7" s="90" t="s">
        <v>6</v>
      </c>
      <c r="M7" s="90" t="s">
        <v>68</v>
      </c>
      <c r="N7" s="142" t="s">
        <v>69</v>
      </c>
      <c r="O7" s="142" t="s">
        <v>70</v>
      </c>
      <c r="P7" s="91" t="s">
        <v>9</v>
      </c>
      <c r="Q7" s="91" t="s">
        <v>10</v>
      </c>
      <c r="R7" s="92" t="s">
        <v>71</v>
      </c>
      <c r="S7" s="93" t="s">
        <v>72</v>
      </c>
      <c r="T7" s="216"/>
      <c r="U7" s="216"/>
      <c r="V7" s="216"/>
      <c r="W7" s="216"/>
      <c r="X7" s="216"/>
      <c r="Y7" s="216"/>
      <c r="Z7" s="216"/>
      <c r="AA7" s="216"/>
      <c r="AB7" s="216"/>
      <c r="AC7" s="216"/>
      <c r="AD7" s="216"/>
      <c r="AE7" s="216"/>
      <c r="AF7" s="216"/>
      <c r="AG7" s="216"/>
      <c r="AH7" s="216"/>
      <c r="AI7" s="216"/>
      <c r="AJ7" s="216"/>
      <c r="AK7" s="216"/>
    </row>
    <row r="8" spans="1:37" ht="20" customHeight="1" x14ac:dyDescent="0.2">
      <c r="A8" s="167" t="str">
        <f>'TAS Oct 2017'!D2</f>
        <v>TGN</v>
      </c>
      <c r="B8" s="168" t="str">
        <f>'TAS Oct 2017'!F2</f>
        <v>Aurora</v>
      </c>
      <c r="C8" s="168" t="str">
        <f>'TAS Oct 2017'!G2</f>
        <v>Small business</v>
      </c>
      <c r="D8" s="195">
        <f>365*'TAS Oct 2017'!H2/100</f>
        <v>430.7</v>
      </c>
      <c r="E8" s="207">
        <f>($C$5*'TAS Oct 2017'!O2/100)/2</f>
        <v>1688.35</v>
      </c>
      <c r="F8" s="195">
        <v>0</v>
      </c>
      <c r="G8" s="207">
        <f>($C$5*'TAS Oct 2017'!U2/100)/2</f>
        <v>1688.35</v>
      </c>
      <c r="H8" s="195">
        <v>0</v>
      </c>
      <c r="I8" s="207">
        <f>SUM(D8:H8)</f>
        <v>3807.3999999999996</v>
      </c>
      <c r="J8" s="168">
        <f>'TAS Oct 2017'!AM2</f>
        <v>0</v>
      </c>
      <c r="K8" s="168">
        <f>'TAS Oct 2017'!AN2</f>
        <v>0</v>
      </c>
      <c r="L8" s="168">
        <f>'TAS Oct 2017'!AO2</f>
        <v>0</v>
      </c>
      <c r="M8" s="168">
        <f>'TAS Oct 2017'!AP2</f>
        <v>0</v>
      </c>
      <c r="N8" s="197">
        <f>I8</f>
        <v>3807.3999999999996</v>
      </c>
      <c r="O8" s="197">
        <f>N8</f>
        <v>3807.3999999999996</v>
      </c>
      <c r="P8" s="197">
        <f>N8*1.1</f>
        <v>4188.1400000000003</v>
      </c>
      <c r="Q8" s="197">
        <f>O8*1.1</f>
        <v>4188.1400000000003</v>
      </c>
      <c r="R8" s="198">
        <f>'TAS Oct 2017'!AW2</f>
        <v>0</v>
      </c>
      <c r="S8" s="199" t="str">
        <f>'TAS Oct 2017'!AX2</f>
        <v>n</v>
      </c>
      <c r="T8" s="216"/>
      <c r="U8" s="216"/>
      <c r="V8" s="216"/>
      <c r="W8" s="216"/>
      <c r="X8" s="216"/>
      <c r="Y8" s="216"/>
      <c r="Z8" s="216"/>
      <c r="AA8" s="216"/>
      <c r="AB8" s="216"/>
      <c r="AC8" s="216"/>
      <c r="AD8" s="216"/>
      <c r="AE8" s="216"/>
      <c r="AF8" s="216"/>
      <c r="AG8" s="216"/>
      <c r="AH8" s="216"/>
      <c r="AI8" s="216"/>
      <c r="AJ8" s="216"/>
      <c r="AK8" s="216"/>
    </row>
    <row r="9" spans="1:37" ht="20" customHeight="1" thickBot="1" x14ac:dyDescent="0.25">
      <c r="A9" s="174" t="str">
        <f>'TAS Oct 2017'!D3</f>
        <v>TGN</v>
      </c>
      <c r="B9" s="175" t="str">
        <f>'TAS Oct 2017'!F3</f>
        <v>Tas Gas</v>
      </c>
      <c r="C9" s="175" t="str">
        <f>'TAS Oct 2017'!G3</f>
        <v>Small business</v>
      </c>
      <c r="D9" s="200">
        <f>365*'TAS Oct 2017'!H3/100</f>
        <v>430.7</v>
      </c>
      <c r="E9" s="208">
        <f>($C$5*'TAS Oct 2017'!O3/100)/2</f>
        <v>1806</v>
      </c>
      <c r="F9" s="200">
        <v>0</v>
      </c>
      <c r="G9" s="208">
        <f>($C$5*'TAS Oct 2017'!U3/100)/2</f>
        <v>1806</v>
      </c>
      <c r="H9" s="200">
        <v>0</v>
      </c>
      <c r="I9" s="208">
        <f t="shared" ref="I9" si="0">SUM(D9:H9)</f>
        <v>4042.7</v>
      </c>
      <c r="J9" s="175">
        <f>'TAS Oct 2017'!AM3</f>
        <v>0</v>
      </c>
      <c r="K9" s="175">
        <f>'TAS Oct 2017'!AN3</f>
        <v>0</v>
      </c>
      <c r="L9" s="175">
        <f>'TAS Oct 2017'!AO3</f>
        <v>0</v>
      </c>
      <c r="M9" s="175">
        <f>'TAS Oct 2017'!AP3</f>
        <v>0</v>
      </c>
      <c r="N9" s="181">
        <f>I9</f>
        <v>4042.7</v>
      </c>
      <c r="O9" s="181">
        <f>N9</f>
        <v>4042.7</v>
      </c>
      <c r="P9" s="181">
        <f>N9*1.1</f>
        <v>4446.97</v>
      </c>
      <c r="Q9" s="181">
        <f>O9*1.1</f>
        <v>4446.97</v>
      </c>
      <c r="R9" s="202">
        <f>'TAS Oct 2017'!AW3</f>
        <v>0</v>
      </c>
      <c r="S9" s="179" t="str">
        <f>'TAS Oct 2017'!AX3</f>
        <v>n</v>
      </c>
      <c r="T9" s="216"/>
      <c r="U9" s="216"/>
      <c r="V9" s="216"/>
      <c r="W9" s="216"/>
      <c r="X9" s="216"/>
      <c r="Y9" s="216"/>
      <c r="Z9" s="216"/>
      <c r="AA9" s="216"/>
      <c r="AB9" s="216"/>
      <c r="AC9" s="216"/>
      <c r="AD9" s="216"/>
      <c r="AE9" s="216"/>
      <c r="AF9" s="216"/>
      <c r="AG9" s="216"/>
      <c r="AH9" s="216"/>
      <c r="AI9" s="216"/>
      <c r="AJ9" s="216"/>
      <c r="AK9" s="216"/>
    </row>
    <row r="10" spans="1:37" x14ac:dyDescent="0.2">
      <c r="A10" s="216"/>
      <c r="B10" s="216"/>
      <c r="C10" s="216"/>
      <c r="D10" s="216"/>
      <c r="E10" s="216"/>
      <c r="F10" s="216"/>
      <c r="G10" s="216"/>
      <c r="H10" s="216"/>
      <c r="I10" s="216"/>
      <c r="J10" s="216"/>
      <c r="K10" s="216"/>
      <c r="L10" s="216"/>
      <c r="M10" s="216"/>
      <c r="N10" s="216"/>
      <c r="O10" s="216"/>
      <c r="P10" s="216"/>
      <c r="Q10" s="216"/>
      <c r="R10" s="216"/>
      <c r="S10" s="216"/>
      <c r="T10" s="216"/>
      <c r="U10" s="216"/>
      <c r="V10" s="216"/>
      <c r="W10" s="216"/>
      <c r="X10" s="216"/>
      <c r="Y10" s="216"/>
      <c r="Z10" s="216"/>
      <c r="AA10" s="216"/>
      <c r="AB10" s="216"/>
      <c r="AC10" s="216"/>
      <c r="AD10" s="216"/>
      <c r="AE10" s="216"/>
      <c r="AF10" s="216"/>
      <c r="AG10" s="216"/>
      <c r="AH10" s="216"/>
      <c r="AI10" s="216"/>
      <c r="AJ10" s="216"/>
      <c r="AK10" s="216"/>
    </row>
    <row r="11" spans="1:37" x14ac:dyDescent="0.2">
      <c r="A11" s="216"/>
      <c r="B11" s="216"/>
      <c r="C11" s="216"/>
      <c r="D11" s="216"/>
      <c r="E11" s="216"/>
      <c r="F11" s="216"/>
      <c r="G11" s="216"/>
      <c r="H11" s="216"/>
      <c r="I11" s="216"/>
      <c r="J11" s="216"/>
      <c r="K11" s="216"/>
      <c r="L11" s="216"/>
      <c r="M11" s="216"/>
      <c r="N11" s="216"/>
      <c r="O11" s="216"/>
      <c r="P11" s="216"/>
      <c r="Q11" s="216"/>
      <c r="R11" s="216"/>
      <c r="S11" s="216"/>
      <c r="T11" s="216"/>
      <c r="U11" s="216"/>
      <c r="V11" s="216"/>
      <c r="W11" s="216"/>
      <c r="X11" s="216"/>
      <c r="Y11" s="216"/>
      <c r="Z11" s="216"/>
      <c r="AA11" s="216"/>
      <c r="AB11" s="216"/>
      <c r="AC11" s="216"/>
      <c r="AD11" s="216"/>
      <c r="AE11" s="216"/>
      <c r="AF11" s="216"/>
      <c r="AG11" s="216"/>
      <c r="AH11" s="216"/>
      <c r="AI11" s="216"/>
      <c r="AJ11" s="216"/>
      <c r="AK11" s="216"/>
    </row>
    <row r="12" spans="1:37" x14ac:dyDescent="0.2">
      <c r="A12" s="216"/>
      <c r="B12" s="216"/>
      <c r="C12" s="216"/>
      <c r="D12" s="216"/>
      <c r="E12" s="216"/>
      <c r="F12" s="216"/>
      <c r="G12" s="216"/>
      <c r="H12" s="216"/>
      <c r="I12" s="216"/>
      <c r="J12" s="216"/>
      <c r="K12" s="216"/>
      <c r="L12" s="216"/>
      <c r="M12" s="216"/>
      <c r="N12" s="216"/>
      <c r="O12" s="216"/>
      <c r="P12" s="216"/>
      <c r="Q12" s="216"/>
      <c r="R12" s="216"/>
      <c r="S12" s="216"/>
      <c r="T12" s="216"/>
      <c r="U12" s="216"/>
      <c r="V12" s="216"/>
      <c r="W12" s="216"/>
      <c r="X12" s="216"/>
      <c r="Y12" s="216"/>
      <c r="Z12" s="216"/>
      <c r="AA12" s="216"/>
      <c r="AB12" s="216"/>
      <c r="AC12" s="216"/>
      <c r="AD12" s="216"/>
      <c r="AE12" s="216"/>
      <c r="AF12" s="216"/>
      <c r="AG12" s="216"/>
      <c r="AH12" s="216"/>
      <c r="AI12" s="216"/>
      <c r="AJ12" s="216"/>
      <c r="AK12" s="216"/>
    </row>
    <row r="13" spans="1:37" x14ac:dyDescent="0.2">
      <c r="A13" s="216"/>
      <c r="B13" s="216"/>
      <c r="C13" s="216"/>
      <c r="D13" s="216"/>
      <c r="E13" s="216"/>
      <c r="F13" s="216"/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6"/>
      <c r="AI13" s="216"/>
      <c r="AJ13" s="216"/>
      <c r="AK13" s="216"/>
    </row>
    <row r="14" spans="1:37" x14ac:dyDescent="0.2">
      <c r="A14" s="216"/>
      <c r="B14" s="216"/>
      <c r="C14" s="216"/>
      <c r="D14" s="216"/>
      <c r="E14" s="216"/>
      <c r="F14" s="216"/>
      <c r="G14" s="216"/>
      <c r="H14" s="216"/>
      <c r="I14" s="216"/>
      <c r="J14" s="216"/>
      <c r="K14" s="216"/>
      <c r="L14" s="216"/>
      <c r="M14" s="216"/>
      <c r="N14" s="216"/>
      <c r="O14" s="216"/>
      <c r="P14" s="216"/>
      <c r="Q14" s="216"/>
      <c r="R14" s="216"/>
      <c r="S14" s="216"/>
      <c r="T14" s="216"/>
      <c r="U14" s="216"/>
      <c r="V14" s="216"/>
      <c r="W14" s="216"/>
      <c r="X14" s="216"/>
      <c r="Y14" s="216"/>
      <c r="Z14" s="216"/>
      <c r="AA14" s="216"/>
      <c r="AB14" s="216"/>
      <c r="AC14" s="216"/>
      <c r="AD14" s="216"/>
      <c r="AE14" s="216"/>
      <c r="AF14" s="216"/>
      <c r="AG14" s="216"/>
      <c r="AH14" s="216"/>
      <c r="AI14" s="216"/>
      <c r="AJ14" s="216"/>
      <c r="AK14" s="216"/>
    </row>
    <row r="15" spans="1:37" x14ac:dyDescent="0.2">
      <c r="A15" s="216"/>
      <c r="B15" s="216"/>
      <c r="C15" s="216"/>
      <c r="D15" s="216"/>
      <c r="E15" s="216"/>
      <c r="F15" s="216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6"/>
      <c r="AI15" s="216"/>
      <c r="AJ15" s="216"/>
      <c r="AK15" s="216"/>
    </row>
    <row r="16" spans="1:37" x14ac:dyDescent="0.2">
      <c r="A16" s="216"/>
      <c r="B16" s="216"/>
      <c r="C16" s="216"/>
      <c r="D16" s="216"/>
      <c r="E16" s="216"/>
      <c r="F16" s="216"/>
      <c r="G16" s="216"/>
      <c r="H16" s="216"/>
      <c r="I16" s="216"/>
      <c r="J16" s="216"/>
      <c r="K16" s="216"/>
      <c r="L16" s="216"/>
      <c r="M16" s="216"/>
      <c r="N16" s="216"/>
      <c r="O16" s="216"/>
      <c r="P16" s="216"/>
      <c r="Q16" s="216"/>
      <c r="R16" s="216"/>
      <c r="S16" s="216"/>
      <c r="T16" s="216"/>
      <c r="U16" s="216"/>
      <c r="V16" s="216"/>
      <c r="W16" s="216"/>
      <c r="X16" s="216"/>
      <c r="Y16" s="216"/>
      <c r="Z16" s="216"/>
      <c r="AA16" s="216"/>
      <c r="AB16" s="216"/>
      <c r="AC16" s="216"/>
      <c r="AD16" s="216"/>
      <c r="AE16" s="216"/>
      <c r="AF16" s="216"/>
      <c r="AG16" s="216"/>
      <c r="AH16" s="216"/>
      <c r="AI16" s="216"/>
      <c r="AJ16" s="216"/>
      <c r="AK16" s="216"/>
    </row>
    <row r="17" spans="1:37" x14ac:dyDescent="0.2">
      <c r="A17" s="216"/>
      <c r="B17" s="216"/>
      <c r="C17" s="216"/>
      <c r="D17" s="216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6"/>
      <c r="AI17" s="216"/>
      <c r="AJ17" s="216"/>
      <c r="AK17" s="216"/>
    </row>
    <row r="18" spans="1:37" x14ac:dyDescent="0.2">
      <c r="A18" s="216"/>
      <c r="B18" s="216"/>
      <c r="C18" s="216"/>
      <c r="D18" s="216"/>
      <c r="E18" s="216"/>
      <c r="F18" s="216"/>
      <c r="G18" s="216"/>
      <c r="H18" s="216"/>
      <c r="I18" s="216"/>
      <c r="J18" s="216"/>
      <c r="K18" s="216"/>
      <c r="L18" s="216"/>
      <c r="M18" s="216"/>
      <c r="N18" s="216"/>
      <c r="O18" s="216"/>
      <c r="P18" s="216"/>
      <c r="Q18" s="216"/>
      <c r="R18" s="216"/>
      <c r="S18" s="216"/>
      <c r="T18" s="216"/>
      <c r="U18" s="216"/>
      <c r="V18" s="216"/>
      <c r="W18" s="216"/>
      <c r="X18" s="216"/>
      <c r="Y18" s="216"/>
      <c r="Z18" s="216"/>
      <c r="AA18" s="216"/>
      <c r="AB18" s="216"/>
      <c r="AC18" s="216"/>
      <c r="AD18" s="216"/>
      <c r="AE18" s="216"/>
      <c r="AF18" s="216"/>
      <c r="AG18" s="216"/>
      <c r="AH18" s="216"/>
      <c r="AI18" s="216"/>
      <c r="AJ18" s="216"/>
      <c r="AK18" s="216"/>
    </row>
    <row r="19" spans="1:37" x14ac:dyDescent="0.2">
      <c r="A19" s="216"/>
      <c r="B19" s="216"/>
      <c r="C19" s="216"/>
      <c r="D19" s="216"/>
      <c r="E19" s="216"/>
      <c r="F19" s="216"/>
      <c r="G19" s="216"/>
      <c r="H19" s="216"/>
      <c r="I19" s="216"/>
      <c r="J19" s="216"/>
      <c r="K19" s="216"/>
      <c r="L19" s="216"/>
      <c r="M19" s="216"/>
      <c r="N19" s="216"/>
      <c r="O19" s="216"/>
      <c r="P19" s="216"/>
      <c r="Q19" s="216"/>
      <c r="R19" s="216"/>
      <c r="S19" s="216"/>
      <c r="T19" s="216"/>
      <c r="U19" s="216"/>
      <c r="V19" s="216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16"/>
      <c r="AH19" s="216"/>
      <c r="AI19" s="216"/>
      <c r="AJ19" s="216"/>
      <c r="AK19" s="216"/>
    </row>
    <row r="20" spans="1:37" x14ac:dyDescent="0.2">
      <c r="A20" s="216"/>
      <c r="B20" s="216"/>
      <c r="C20" s="216"/>
      <c r="D20" s="216"/>
      <c r="E20" s="216"/>
      <c r="F20" s="216"/>
      <c r="G20" s="216"/>
      <c r="H20" s="216"/>
      <c r="I20" s="216"/>
      <c r="J20" s="216"/>
      <c r="K20" s="216"/>
      <c r="L20" s="216"/>
      <c r="M20" s="216"/>
      <c r="N20" s="216"/>
      <c r="O20" s="216"/>
      <c r="P20" s="216"/>
      <c r="Q20" s="216"/>
      <c r="R20" s="216"/>
      <c r="S20" s="216"/>
      <c r="T20" s="216"/>
      <c r="U20" s="216"/>
      <c r="V20" s="216"/>
      <c r="W20" s="216"/>
      <c r="X20" s="216"/>
      <c r="Y20" s="216"/>
      <c r="Z20" s="216"/>
      <c r="AA20" s="216"/>
      <c r="AB20" s="216"/>
      <c r="AC20" s="216"/>
      <c r="AD20" s="216"/>
      <c r="AE20" s="216"/>
      <c r="AF20" s="216"/>
      <c r="AG20" s="216"/>
      <c r="AH20" s="216"/>
      <c r="AI20" s="216"/>
      <c r="AJ20" s="216"/>
      <c r="AK20" s="216"/>
    </row>
    <row r="21" spans="1:37" x14ac:dyDescent="0.2">
      <c r="A21" s="216"/>
      <c r="B21" s="216"/>
      <c r="C21" s="216"/>
      <c r="D21" s="216"/>
      <c r="E21" s="216"/>
      <c r="F21" s="216"/>
      <c r="G21" s="216"/>
      <c r="H21" s="216"/>
      <c r="I21" s="216"/>
      <c r="J21" s="216"/>
      <c r="K21" s="216"/>
      <c r="L21" s="216"/>
      <c r="M21" s="216"/>
      <c r="N21" s="216"/>
      <c r="O21" s="216"/>
      <c r="P21" s="216"/>
      <c r="Q21" s="216"/>
      <c r="R21" s="216"/>
      <c r="S21" s="216"/>
      <c r="T21" s="216"/>
      <c r="U21" s="216"/>
      <c r="V21" s="216"/>
      <c r="W21" s="216"/>
      <c r="X21" s="216"/>
      <c r="Y21" s="216"/>
      <c r="Z21" s="216"/>
      <c r="AA21" s="216"/>
      <c r="AB21" s="216"/>
      <c r="AC21" s="216"/>
      <c r="AD21" s="216"/>
      <c r="AE21" s="216"/>
      <c r="AF21" s="216"/>
      <c r="AG21" s="216"/>
      <c r="AH21" s="216"/>
      <c r="AI21" s="216"/>
      <c r="AJ21" s="216"/>
      <c r="AK21" s="216"/>
    </row>
    <row r="22" spans="1:37" x14ac:dyDescent="0.2">
      <c r="A22" s="216"/>
      <c r="B22" s="216"/>
      <c r="C22" s="216"/>
      <c r="D22" s="216"/>
      <c r="E22" s="216"/>
      <c r="F22" s="216"/>
      <c r="G22" s="216"/>
      <c r="H22" s="216"/>
      <c r="I22" s="216"/>
      <c r="J22" s="216"/>
      <c r="K22" s="216"/>
      <c r="L22" s="216"/>
      <c r="M22" s="216"/>
      <c r="N22" s="216"/>
      <c r="O22" s="216"/>
      <c r="P22" s="216"/>
      <c r="Q22" s="216"/>
      <c r="R22" s="216"/>
      <c r="S22" s="216"/>
      <c r="T22" s="216"/>
      <c r="U22" s="216"/>
      <c r="V22" s="216"/>
      <c r="W22" s="216"/>
      <c r="X22" s="216"/>
      <c r="Y22" s="216"/>
      <c r="Z22" s="216"/>
      <c r="AA22" s="216"/>
      <c r="AB22" s="216"/>
      <c r="AC22" s="216"/>
      <c r="AD22" s="216"/>
      <c r="AE22" s="216"/>
      <c r="AF22" s="216"/>
      <c r="AG22" s="216"/>
      <c r="AH22" s="216"/>
      <c r="AI22" s="216"/>
      <c r="AJ22" s="216"/>
      <c r="AK22" s="216"/>
    </row>
    <row r="23" spans="1:37" x14ac:dyDescent="0.2">
      <c r="A23" s="216"/>
      <c r="B23" s="216"/>
      <c r="C23" s="216"/>
      <c r="D23" s="216"/>
      <c r="E23" s="216"/>
      <c r="F23" s="216"/>
      <c r="G23" s="216"/>
      <c r="H23" s="216"/>
      <c r="I23" s="216"/>
      <c r="J23" s="216"/>
      <c r="K23" s="216"/>
      <c r="L23" s="216"/>
      <c r="M23" s="216"/>
      <c r="N23" s="216"/>
      <c r="O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</row>
    <row r="24" spans="1:37" x14ac:dyDescent="0.2">
      <c r="A24" s="216"/>
      <c r="B24" s="216"/>
      <c r="C24" s="216"/>
      <c r="D24" s="216"/>
      <c r="E24" s="216"/>
      <c r="F24" s="216"/>
      <c r="G24" s="216"/>
      <c r="H24" s="216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6"/>
      <c r="AA24" s="216"/>
      <c r="AB24" s="216"/>
      <c r="AC24" s="216"/>
      <c r="AD24" s="216"/>
      <c r="AE24" s="216"/>
      <c r="AF24" s="216"/>
      <c r="AG24" s="216"/>
      <c r="AH24" s="216"/>
      <c r="AI24" s="216"/>
      <c r="AJ24" s="216"/>
      <c r="AK24" s="216"/>
    </row>
    <row r="25" spans="1:37" x14ac:dyDescent="0.2">
      <c r="A25" s="216"/>
      <c r="B25" s="216"/>
      <c r="C25" s="216"/>
      <c r="D25" s="216"/>
      <c r="E25" s="216"/>
      <c r="F25" s="216"/>
      <c r="G25" s="216"/>
      <c r="H25" s="216"/>
      <c r="I25" s="216"/>
      <c r="J25" s="216"/>
      <c r="K25" s="216"/>
      <c r="L25" s="216"/>
      <c r="M25" s="216"/>
      <c r="N25" s="216"/>
      <c r="O25" s="216"/>
      <c r="P25" s="216"/>
      <c r="Q25" s="216"/>
      <c r="R25" s="216"/>
      <c r="S25" s="216"/>
      <c r="T25" s="216"/>
      <c r="U25" s="216"/>
      <c r="V25" s="216"/>
      <c r="W25" s="216"/>
      <c r="X25" s="216"/>
      <c r="Y25" s="216"/>
      <c r="Z25" s="216"/>
      <c r="AA25" s="216"/>
      <c r="AB25" s="216"/>
      <c r="AC25" s="216"/>
      <c r="AD25" s="216"/>
      <c r="AE25" s="216"/>
      <c r="AF25" s="216"/>
      <c r="AG25" s="216"/>
      <c r="AH25" s="216"/>
      <c r="AI25" s="216"/>
      <c r="AJ25" s="216"/>
      <c r="AK25" s="216"/>
    </row>
    <row r="26" spans="1:37" x14ac:dyDescent="0.2">
      <c r="A26" s="216"/>
      <c r="B26" s="216"/>
      <c r="C26" s="216"/>
      <c r="D26" s="216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6"/>
      <c r="AI26" s="216"/>
      <c r="AJ26" s="216"/>
      <c r="AK26" s="216"/>
    </row>
    <row r="27" spans="1:37" x14ac:dyDescent="0.2">
      <c r="A27" s="216"/>
      <c r="B27" s="216"/>
      <c r="C27" s="216"/>
      <c r="D27" s="216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6"/>
      <c r="P27" s="216"/>
      <c r="Q27" s="216"/>
      <c r="R27" s="216"/>
      <c r="S27" s="216"/>
      <c r="T27" s="216"/>
      <c r="U27" s="216"/>
      <c r="V27" s="216"/>
      <c r="W27" s="216"/>
      <c r="X27" s="216"/>
      <c r="Y27" s="216"/>
      <c r="Z27" s="216"/>
      <c r="AA27" s="216"/>
      <c r="AB27" s="216"/>
      <c r="AC27" s="216"/>
      <c r="AD27" s="216"/>
      <c r="AE27" s="216"/>
      <c r="AF27" s="216"/>
      <c r="AG27" s="216"/>
      <c r="AH27" s="216"/>
      <c r="AI27" s="216"/>
      <c r="AJ27" s="216"/>
      <c r="AK27" s="216"/>
    </row>
    <row r="28" spans="1:37" x14ac:dyDescent="0.2">
      <c r="A28" s="216"/>
      <c r="B28" s="216"/>
      <c r="C28" s="216"/>
      <c r="D28" s="216"/>
      <c r="E28" s="216"/>
      <c r="F28" s="216"/>
      <c r="G28" s="216"/>
      <c r="H28" s="216"/>
      <c r="I28" s="216"/>
      <c r="J28" s="216"/>
      <c r="K28" s="216"/>
      <c r="L28" s="216"/>
      <c r="M28" s="216"/>
      <c r="N28" s="216"/>
      <c r="O28" s="216"/>
      <c r="P28" s="216"/>
      <c r="Q28" s="216"/>
      <c r="R28" s="216"/>
      <c r="S28" s="216"/>
      <c r="T28" s="216"/>
      <c r="U28" s="216"/>
      <c r="V28" s="216"/>
      <c r="W28" s="216"/>
      <c r="X28" s="216"/>
      <c r="Y28" s="216"/>
      <c r="Z28" s="216"/>
      <c r="AA28" s="216"/>
      <c r="AB28" s="216"/>
      <c r="AC28" s="216"/>
      <c r="AD28" s="216"/>
      <c r="AE28" s="216"/>
      <c r="AF28" s="216"/>
      <c r="AG28" s="216"/>
      <c r="AH28" s="216"/>
      <c r="AI28" s="216"/>
      <c r="AJ28" s="216"/>
      <c r="AK28" s="216"/>
    </row>
    <row r="29" spans="1:37" x14ac:dyDescent="0.2">
      <c r="A29" s="216"/>
      <c r="B29" s="216"/>
      <c r="C29" s="216"/>
      <c r="D29" s="216"/>
      <c r="E29" s="216"/>
      <c r="F29" s="216"/>
      <c r="G29" s="216"/>
      <c r="H29" s="216"/>
      <c r="I29" s="216"/>
      <c r="J29" s="216"/>
      <c r="K29" s="216"/>
      <c r="L29" s="216"/>
      <c r="M29" s="216"/>
      <c r="N29" s="216"/>
      <c r="O29" s="216"/>
      <c r="P29" s="216"/>
      <c r="Q29" s="216"/>
      <c r="R29" s="216"/>
      <c r="S29" s="216"/>
      <c r="T29" s="216"/>
      <c r="U29" s="216"/>
      <c r="V29" s="216"/>
      <c r="W29" s="216"/>
      <c r="X29" s="216"/>
      <c r="Y29" s="216"/>
      <c r="Z29" s="216"/>
      <c r="AA29" s="216"/>
      <c r="AB29" s="216"/>
      <c r="AC29" s="216"/>
      <c r="AD29" s="216"/>
      <c r="AE29" s="216"/>
      <c r="AF29" s="216"/>
      <c r="AG29" s="216"/>
      <c r="AH29" s="216"/>
      <c r="AI29" s="216"/>
      <c r="AJ29" s="216"/>
      <c r="AK29" s="216"/>
    </row>
    <row r="30" spans="1:37" x14ac:dyDescent="0.2">
      <c r="A30" s="216"/>
      <c r="B30" s="216"/>
      <c r="C30" s="216"/>
      <c r="D30" s="216"/>
      <c r="E30" s="216"/>
      <c r="F30" s="216"/>
      <c r="G30" s="216"/>
      <c r="H30" s="216"/>
      <c r="I30" s="216"/>
      <c r="J30" s="216"/>
      <c r="K30" s="216"/>
      <c r="L30" s="216"/>
      <c r="M30" s="216"/>
      <c r="N30" s="216"/>
      <c r="O30" s="216"/>
      <c r="P30" s="216"/>
      <c r="Q30" s="216"/>
      <c r="R30" s="216"/>
      <c r="S30" s="216"/>
      <c r="T30" s="216"/>
      <c r="U30" s="216"/>
      <c r="V30" s="216"/>
      <c r="W30" s="216"/>
      <c r="X30" s="216"/>
      <c r="Y30" s="216"/>
      <c r="Z30" s="216"/>
      <c r="AA30" s="216"/>
      <c r="AB30" s="216"/>
      <c r="AC30" s="216"/>
      <c r="AD30" s="216"/>
      <c r="AE30" s="216"/>
      <c r="AF30" s="216"/>
      <c r="AG30" s="216"/>
      <c r="AH30" s="216"/>
      <c r="AI30" s="216"/>
      <c r="AJ30" s="216"/>
      <c r="AK30" s="216"/>
    </row>
    <row r="31" spans="1:37" x14ac:dyDescent="0.2">
      <c r="A31" s="216"/>
      <c r="B31" s="216"/>
      <c r="C31" s="216"/>
      <c r="D31" s="216"/>
      <c r="E31" s="216"/>
      <c r="F31" s="216"/>
      <c r="G31" s="216"/>
      <c r="H31" s="216"/>
      <c r="I31" s="216"/>
      <c r="J31" s="216"/>
      <c r="K31" s="216"/>
      <c r="L31" s="216"/>
      <c r="M31" s="216"/>
      <c r="N31" s="216"/>
      <c r="O31" s="216"/>
      <c r="P31" s="216"/>
      <c r="Q31" s="216"/>
      <c r="R31" s="216"/>
      <c r="S31" s="216"/>
      <c r="T31" s="216"/>
      <c r="U31" s="216"/>
      <c r="V31" s="216"/>
      <c r="W31" s="216"/>
      <c r="X31" s="216"/>
      <c r="Y31" s="216"/>
      <c r="Z31" s="216"/>
      <c r="AA31" s="216"/>
      <c r="AB31" s="216"/>
      <c r="AC31" s="216"/>
      <c r="AD31" s="216"/>
      <c r="AE31" s="216"/>
      <c r="AF31" s="216"/>
      <c r="AG31" s="216"/>
      <c r="AH31" s="216"/>
      <c r="AI31" s="216"/>
      <c r="AJ31" s="216"/>
      <c r="AK31" s="216"/>
    </row>
    <row r="32" spans="1:37" x14ac:dyDescent="0.2">
      <c r="A32" s="216"/>
      <c r="B32" s="216"/>
      <c r="C32" s="216"/>
      <c r="D32" s="216"/>
      <c r="E32" s="216"/>
      <c r="F32" s="216"/>
      <c r="G32" s="216"/>
      <c r="H32" s="216"/>
      <c r="I32" s="216"/>
      <c r="J32" s="216"/>
      <c r="K32" s="216"/>
      <c r="L32" s="216"/>
      <c r="M32" s="216"/>
      <c r="N32" s="216"/>
      <c r="O32" s="216"/>
      <c r="P32" s="216"/>
      <c r="Q32" s="216"/>
      <c r="R32" s="216"/>
      <c r="S32" s="216"/>
      <c r="T32" s="216"/>
      <c r="U32" s="216"/>
      <c r="V32" s="216"/>
      <c r="W32" s="216"/>
      <c r="X32" s="216"/>
      <c r="Y32" s="216"/>
      <c r="Z32" s="216"/>
      <c r="AA32" s="216"/>
      <c r="AB32" s="216"/>
      <c r="AC32" s="216"/>
      <c r="AD32" s="216"/>
      <c r="AE32" s="216"/>
      <c r="AF32" s="216"/>
      <c r="AG32" s="216"/>
      <c r="AH32" s="216"/>
      <c r="AI32" s="216"/>
      <c r="AJ32" s="216"/>
      <c r="AK32" s="216"/>
    </row>
    <row r="33" spans="1:37" x14ac:dyDescent="0.2">
      <c r="A33" s="216"/>
      <c r="B33" s="216"/>
      <c r="C33" s="216"/>
      <c r="D33" s="216"/>
      <c r="E33" s="216"/>
      <c r="F33" s="216"/>
      <c r="G33" s="216"/>
      <c r="H33" s="216"/>
      <c r="I33" s="216"/>
      <c r="J33" s="216"/>
      <c r="K33" s="216"/>
      <c r="L33" s="216"/>
      <c r="M33" s="216"/>
      <c r="N33" s="216"/>
      <c r="O33" s="216"/>
      <c r="P33" s="216"/>
      <c r="Q33" s="216"/>
      <c r="R33" s="216"/>
      <c r="S33" s="216"/>
      <c r="T33" s="216"/>
      <c r="U33" s="216"/>
      <c r="V33" s="216"/>
      <c r="W33" s="216"/>
      <c r="X33" s="216"/>
      <c r="Y33" s="216"/>
      <c r="Z33" s="216"/>
      <c r="AA33" s="216"/>
      <c r="AB33" s="216"/>
      <c r="AC33" s="216"/>
      <c r="AD33" s="216"/>
      <c r="AE33" s="216"/>
      <c r="AF33" s="216"/>
      <c r="AG33" s="216"/>
      <c r="AH33" s="216"/>
      <c r="AI33" s="216"/>
      <c r="AJ33" s="216"/>
      <c r="AK33" s="216"/>
    </row>
    <row r="34" spans="1:37" x14ac:dyDescent="0.2">
      <c r="A34" s="216"/>
      <c r="B34" s="216"/>
      <c r="C34" s="216"/>
      <c r="D34" s="216"/>
      <c r="E34" s="216"/>
      <c r="F34" s="216"/>
      <c r="G34" s="216"/>
      <c r="H34" s="216"/>
      <c r="I34" s="216"/>
      <c r="J34" s="216"/>
      <c r="K34" s="216"/>
      <c r="L34" s="216"/>
      <c r="M34" s="216"/>
      <c r="N34" s="216"/>
      <c r="O34" s="216"/>
      <c r="P34" s="216"/>
      <c r="Q34" s="216"/>
      <c r="R34" s="216"/>
      <c r="S34" s="216"/>
      <c r="T34" s="216"/>
      <c r="U34" s="216"/>
      <c r="V34" s="216"/>
      <c r="W34" s="216"/>
      <c r="X34" s="216"/>
      <c r="Y34" s="216"/>
      <c r="Z34" s="216"/>
      <c r="AA34" s="216"/>
      <c r="AB34" s="216"/>
      <c r="AC34" s="216"/>
      <c r="AD34" s="216"/>
      <c r="AE34" s="216"/>
      <c r="AF34" s="216"/>
      <c r="AG34" s="216"/>
      <c r="AH34" s="216"/>
      <c r="AI34" s="216"/>
      <c r="AJ34" s="216"/>
      <c r="AK34" s="216"/>
    </row>
    <row r="35" spans="1:37" x14ac:dyDescent="0.2">
      <c r="A35" s="216"/>
      <c r="B35" s="216"/>
      <c r="C35" s="216"/>
      <c r="D35" s="216"/>
      <c r="E35" s="216"/>
      <c r="F35" s="216"/>
      <c r="G35" s="216"/>
      <c r="H35" s="216"/>
      <c r="I35" s="216"/>
      <c r="J35" s="216"/>
      <c r="K35" s="216"/>
      <c r="L35" s="216"/>
      <c r="M35" s="216"/>
      <c r="N35" s="216"/>
      <c r="O35" s="216"/>
      <c r="P35" s="216"/>
      <c r="Q35" s="216"/>
      <c r="R35" s="216"/>
      <c r="S35" s="216"/>
      <c r="T35" s="216"/>
      <c r="U35" s="216"/>
      <c r="V35" s="216"/>
      <c r="W35" s="216"/>
      <c r="X35" s="216"/>
      <c r="Y35" s="216"/>
      <c r="Z35" s="216"/>
      <c r="AA35" s="216"/>
      <c r="AB35" s="216"/>
      <c r="AC35" s="216"/>
      <c r="AD35" s="216"/>
      <c r="AE35" s="216"/>
      <c r="AF35" s="216"/>
      <c r="AG35" s="216"/>
      <c r="AH35" s="216"/>
      <c r="AI35" s="216"/>
      <c r="AJ35" s="216"/>
      <c r="AK35" s="216"/>
    </row>
    <row r="36" spans="1:37" x14ac:dyDescent="0.2">
      <c r="A36" s="216"/>
      <c r="B36" s="216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  <c r="AA36" s="216"/>
      <c r="AB36" s="216"/>
      <c r="AC36" s="216"/>
      <c r="AD36" s="216"/>
      <c r="AE36" s="216"/>
      <c r="AF36" s="216"/>
      <c r="AG36" s="216"/>
      <c r="AH36" s="216"/>
      <c r="AI36" s="216"/>
      <c r="AJ36" s="216"/>
      <c r="AK36" s="216"/>
    </row>
    <row r="37" spans="1:37" x14ac:dyDescent="0.2">
      <c r="A37" s="216"/>
      <c r="B37" s="216"/>
      <c r="C37" s="216"/>
      <c r="D37" s="216"/>
      <c r="E37" s="216"/>
      <c r="F37" s="216"/>
      <c r="G37" s="216"/>
      <c r="H37" s="216"/>
      <c r="I37" s="216"/>
      <c r="J37" s="216"/>
      <c r="K37" s="216"/>
      <c r="L37" s="216"/>
      <c r="M37" s="216"/>
      <c r="N37" s="216"/>
      <c r="O37" s="216"/>
      <c r="P37" s="216"/>
      <c r="Q37" s="216"/>
      <c r="R37" s="216"/>
      <c r="S37" s="216"/>
      <c r="T37" s="216"/>
      <c r="U37" s="216"/>
      <c r="V37" s="216"/>
      <c r="W37" s="216"/>
      <c r="X37" s="216"/>
      <c r="Y37" s="216"/>
      <c r="Z37" s="216"/>
      <c r="AA37" s="216"/>
      <c r="AB37" s="216"/>
      <c r="AC37" s="216"/>
      <c r="AD37" s="216"/>
      <c r="AE37" s="216"/>
      <c r="AF37" s="216"/>
      <c r="AG37" s="216"/>
      <c r="AH37" s="216"/>
      <c r="AI37" s="216"/>
      <c r="AJ37" s="216"/>
      <c r="AK37" s="216"/>
    </row>
    <row r="38" spans="1:37" x14ac:dyDescent="0.2">
      <c r="A38" s="216"/>
      <c r="B38" s="216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  <c r="O38" s="216"/>
      <c r="P38" s="216"/>
      <c r="Q38" s="216"/>
      <c r="R38" s="216"/>
      <c r="S38" s="216"/>
      <c r="T38" s="216"/>
      <c r="U38" s="216"/>
      <c r="V38" s="216"/>
      <c r="W38" s="216"/>
      <c r="X38" s="216"/>
      <c r="Y38" s="216"/>
      <c r="Z38" s="216"/>
      <c r="AA38" s="216"/>
      <c r="AB38" s="216"/>
      <c r="AC38" s="216"/>
      <c r="AD38" s="216"/>
      <c r="AE38" s="216"/>
      <c r="AF38" s="216"/>
      <c r="AG38" s="216"/>
      <c r="AH38" s="216"/>
      <c r="AI38" s="216"/>
      <c r="AJ38" s="216"/>
      <c r="AK38" s="216"/>
    </row>
    <row r="39" spans="1:37" x14ac:dyDescent="0.2">
      <c r="A39" s="216"/>
      <c r="B39" s="216"/>
      <c r="C39" s="216"/>
      <c r="D39" s="216"/>
      <c r="E39" s="216"/>
      <c r="F39" s="216"/>
      <c r="G39" s="216"/>
      <c r="H39" s="216"/>
      <c r="I39" s="216"/>
      <c r="J39" s="216"/>
      <c r="K39" s="216"/>
      <c r="L39" s="216"/>
      <c r="M39" s="216"/>
      <c r="N39" s="216"/>
      <c r="O39" s="216"/>
      <c r="P39" s="216"/>
      <c r="Q39" s="216"/>
      <c r="R39" s="216"/>
      <c r="S39" s="216"/>
      <c r="T39" s="216"/>
      <c r="U39" s="216"/>
      <c r="V39" s="216"/>
      <c r="W39" s="216"/>
      <c r="X39" s="216"/>
      <c r="Y39" s="216"/>
      <c r="Z39" s="216"/>
      <c r="AA39" s="216"/>
      <c r="AB39" s="216"/>
      <c r="AC39" s="216"/>
      <c r="AD39" s="216"/>
      <c r="AE39" s="216"/>
      <c r="AF39" s="216"/>
      <c r="AG39" s="216"/>
      <c r="AH39" s="216"/>
      <c r="AI39" s="216"/>
      <c r="AJ39" s="216"/>
      <c r="AK39" s="216"/>
    </row>
    <row r="40" spans="1:37" x14ac:dyDescent="0.2">
      <c r="A40" s="216"/>
      <c r="B40" s="216"/>
      <c r="C40" s="216"/>
      <c r="D40" s="216"/>
      <c r="E40" s="216"/>
      <c r="F40" s="216"/>
      <c r="G40" s="216"/>
      <c r="H40" s="216"/>
      <c r="I40" s="216"/>
      <c r="J40" s="216"/>
      <c r="K40" s="216"/>
      <c r="L40" s="216"/>
      <c r="M40" s="216"/>
      <c r="N40" s="216"/>
      <c r="O40" s="216"/>
      <c r="P40" s="216"/>
      <c r="Q40" s="216"/>
      <c r="R40" s="216"/>
      <c r="S40" s="216"/>
      <c r="T40" s="216"/>
      <c r="U40" s="216"/>
      <c r="V40" s="216"/>
      <c r="W40" s="216"/>
      <c r="X40" s="216"/>
      <c r="Y40" s="216"/>
      <c r="Z40" s="216"/>
      <c r="AA40" s="216"/>
      <c r="AB40" s="216"/>
      <c r="AC40" s="216"/>
      <c r="AD40" s="216"/>
      <c r="AE40" s="216"/>
      <c r="AF40" s="216"/>
      <c r="AG40" s="216"/>
      <c r="AH40" s="216"/>
      <c r="AI40" s="216"/>
      <c r="AJ40" s="216"/>
      <c r="AK40" s="216"/>
    </row>
    <row r="41" spans="1:37" x14ac:dyDescent="0.2">
      <c r="A41" s="216"/>
      <c r="B41" s="216"/>
      <c r="C41" s="216"/>
      <c r="D41" s="216"/>
      <c r="E41" s="216"/>
      <c r="F41" s="216"/>
      <c r="G41" s="216"/>
      <c r="H41" s="216"/>
      <c r="I41" s="216"/>
      <c r="J41" s="216"/>
      <c r="K41" s="216"/>
      <c r="L41" s="216"/>
      <c r="M41" s="216"/>
      <c r="N41" s="216"/>
      <c r="O41" s="216"/>
      <c r="P41" s="216"/>
      <c r="Q41" s="216"/>
      <c r="R41" s="216"/>
      <c r="S41" s="216"/>
      <c r="T41" s="216"/>
      <c r="U41" s="216"/>
      <c r="V41" s="216"/>
      <c r="W41" s="216"/>
      <c r="X41" s="216"/>
      <c r="Y41" s="216"/>
      <c r="Z41" s="216"/>
      <c r="AA41" s="216"/>
      <c r="AB41" s="216"/>
      <c r="AC41" s="216"/>
      <c r="AD41" s="216"/>
      <c r="AE41" s="216"/>
      <c r="AF41" s="216"/>
      <c r="AG41" s="216"/>
      <c r="AH41" s="216"/>
      <c r="AI41" s="216"/>
      <c r="AJ41" s="216"/>
      <c r="AK41" s="216"/>
    </row>
    <row r="42" spans="1:37" x14ac:dyDescent="0.2">
      <c r="A42" s="216"/>
      <c r="B42" s="216"/>
      <c r="C42" s="216"/>
      <c r="D42" s="216"/>
      <c r="E42" s="216"/>
      <c r="F42" s="216"/>
      <c r="G42" s="216"/>
      <c r="H42" s="216"/>
      <c r="I42" s="216"/>
      <c r="J42" s="216"/>
      <c r="K42" s="216"/>
      <c r="L42" s="216"/>
      <c r="M42" s="216"/>
      <c r="N42" s="216"/>
      <c r="O42" s="216"/>
      <c r="P42" s="216"/>
      <c r="Q42" s="216"/>
      <c r="R42" s="216"/>
      <c r="S42" s="216"/>
      <c r="T42" s="216"/>
      <c r="U42" s="216"/>
      <c r="V42" s="216"/>
      <c r="W42" s="216"/>
      <c r="X42" s="216"/>
      <c r="Y42" s="216"/>
      <c r="Z42" s="216"/>
      <c r="AA42" s="216"/>
      <c r="AB42" s="216"/>
      <c r="AC42" s="216"/>
      <c r="AD42" s="216"/>
      <c r="AE42" s="216"/>
      <c r="AF42" s="216"/>
      <c r="AG42" s="216"/>
      <c r="AH42" s="216"/>
      <c r="AI42" s="216"/>
      <c r="AJ42" s="216"/>
      <c r="AK42" s="216"/>
    </row>
    <row r="43" spans="1:37" x14ac:dyDescent="0.2">
      <c r="A43" s="216"/>
      <c r="B43" s="216"/>
      <c r="C43" s="216"/>
      <c r="D43" s="216"/>
      <c r="E43" s="216"/>
      <c r="F43" s="216"/>
      <c r="G43" s="216"/>
      <c r="H43" s="216"/>
      <c r="I43" s="216"/>
      <c r="J43" s="216"/>
      <c r="K43" s="216"/>
      <c r="L43" s="216"/>
      <c r="M43" s="216"/>
      <c r="N43" s="216"/>
      <c r="O43" s="216"/>
      <c r="P43" s="216"/>
      <c r="Q43" s="216"/>
      <c r="R43" s="216"/>
      <c r="S43" s="216"/>
      <c r="T43" s="216"/>
      <c r="U43" s="216"/>
      <c r="V43" s="216"/>
      <c r="W43" s="216"/>
      <c r="X43" s="216"/>
      <c r="Y43" s="216"/>
      <c r="Z43" s="216"/>
      <c r="AA43" s="216"/>
      <c r="AB43" s="216"/>
      <c r="AC43" s="216"/>
      <c r="AD43" s="216"/>
      <c r="AE43" s="216"/>
      <c r="AF43" s="216"/>
      <c r="AG43" s="216"/>
      <c r="AH43" s="216"/>
      <c r="AI43" s="216"/>
      <c r="AJ43" s="216"/>
      <c r="AK43" s="216"/>
    </row>
    <row r="44" spans="1:37" x14ac:dyDescent="0.2">
      <c r="A44" s="216"/>
      <c r="B44" s="216"/>
      <c r="C44" s="216"/>
      <c r="D44" s="216"/>
      <c r="E44" s="216"/>
      <c r="F44" s="216"/>
      <c r="G44" s="216"/>
      <c r="H44" s="216"/>
      <c r="I44" s="216"/>
      <c r="J44" s="216"/>
      <c r="K44" s="216"/>
      <c r="L44" s="216"/>
      <c r="M44" s="216"/>
      <c r="N44" s="216"/>
      <c r="O44" s="216"/>
      <c r="P44" s="216"/>
      <c r="Q44" s="216"/>
      <c r="R44" s="216"/>
      <c r="S44" s="216"/>
      <c r="T44" s="216"/>
      <c r="U44" s="216"/>
      <c r="V44" s="216"/>
      <c r="W44" s="216"/>
      <c r="X44" s="216"/>
      <c r="Y44" s="216"/>
      <c r="Z44" s="216"/>
      <c r="AA44" s="216"/>
      <c r="AB44" s="216"/>
      <c r="AC44" s="216"/>
      <c r="AD44" s="216"/>
      <c r="AE44" s="216"/>
      <c r="AF44" s="216"/>
      <c r="AG44" s="216"/>
      <c r="AH44" s="216"/>
      <c r="AI44" s="216"/>
      <c r="AJ44" s="216"/>
      <c r="AK44" s="216"/>
    </row>
    <row r="45" spans="1:37" x14ac:dyDescent="0.2">
      <c r="A45" s="216"/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216"/>
      <c r="N45" s="216"/>
      <c r="O45" s="216"/>
      <c r="P45" s="216"/>
      <c r="Q45" s="216"/>
      <c r="R45" s="216"/>
      <c r="S45" s="216"/>
      <c r="T45" s="216"/>
      <c r="U45" s="216"/>
      <c r="V45" s="216"/>
      <c r="W45" s="216"/>
      <c r="X45" s="216"/>
      <c r="Y45" s="216"/>
      <c r="Z45" s="216"/>
      <c r="AA45" s="216"/>
      <c r="AB45" s="216"/>
      <c r="AC45" s="216"/>
      <c r="AD45" s="216"/>
      <c r="AE45" s="216"/>
      <c r="AF45" s="216"/>
      <c r="AG45" s="216"/>
      <c r="AH45" s="216"/>
      <c r="AI45" s="216"/>
      <c r="AJ45" s="216"/>
      <c r="AK45" s="216"/>
    </row>
    <row r="46" spans="1:37" x14ac:dyDescent="0.2">
      <c r="A46" s="216"/>
      <c r="B46" s="216"/>
      <c r="C46" s="216"/>
      <c r="D46" s="216"/>
      <c r="E46" s="216"/>
      <c r="F46" s="216"/>
      <c r="G46" s="216"/>
      <c r="H46" s="216"/>
      <c r="I46" s="216"/>
      <c r="J46" s="216"/>
      <c r="K46" s="216"/>
      <c r="L46" s="216"/>
      <c r="M46" s="216"/>
      <c r="N46" s="216"/>
      <c r="O46" s="216"/>
      <c r="P46" s="216"/>
      <c r="Q46" s="216"/>
      <c r="R46" s="216"/>
      <c r="S46" s="216"/>
      <c r="T46" s="216"/>
      <c r="U46" s="216"/>
      <c r="V46" s="216"/>
      <c r="W46" s="216"/>
      <c r="X46" s="216"/>
      <c r="Y46" s="216"/>
      <c r="Z46" s="216"/>
      <c r="AA46" s="216"/>
      <c r="AB46" s="216"/>
      <c r="AC46" s="216"/>
      <c r="AD46" s="216"/>
      <c r="AE46" s="216"/>
      <c r="AF46" s="216"/>
      <c r="AG46" s="216"/>
      <c r="AH46" s="216"/>
      <c r="AI46" s="216"/>
      <c r="AJ46" s="216"/>
      <c r="AK46" s="216"/>
    </row>
    <row r="47" spans="1:37" x14ac:dyDescent="0.2">
      <c r="A47" s="216"/>
      <c r="B47" s="216"/>
      <c r="C47" s="216"/>
      <c r="D47" s="216"/>
      <c r="E47" s="216"/>
      <c r="F47" s="216"/>
      <c r="G47" s="216"/>
      <c r="H47" s="216"/>
      <c r="I47" s="216"/>
      <c r="J47" s="216"/>
      <c r="K47" s="216"/>
      <c r="L47" s="216"/>
      <c r="M47" s="216"/>
      <c r="N47" s="216"/>
      <c r="O47" s="216"/>
      <c r="P47" s="216"/>
      <c r="Q47" s="216"/>
      <c r="R47" s="216"/>
      <c r="S47" s="216"/>
      <c r="T47" s="216"/>
      <c r="U47" s="216"/>
      <c r="V47" s="216"/>
      <c r="W47" s="216"/>
      <c r="X47" s="216"/>
      <c r="Y47" s="216"/>
      <c r="Z47" s="216"/>
      <c r="AA47" s="216"/>
      <c r="AB47" s="216"/>
      <c r="AC47" s="216"/>
      <c r="AD47" s="216"/>
      <c r="AE47" s="216"/>
      <c r="AF47" s="216"/>
      <c r="AG47" s="216"/>
      <c r="AH47" s="216"/>
      <c r="AI47" s="216"/>
      <c r="AJ47" s="216"/>
      <c r="AK47" s="216"/>
    </row>
    <row r="48" spans="1:37" x14ac:dyDescent="0.2">
      <c r="A48" s="216"/>
      <c r="B48" s="216"/>
      <c r="C48" s="216"/>
      <c r="D48" s="216"/>
      <c r="E48" s="216"/>
      <c r="F48" s="216"/>
      <c r="G48" s="216"/>
      <c r="H48" s="216"/>
      <c r="I48" s="216"/>
      <c r="J48" s="216"/>
      <c r="K48" s="216"/>
      <c r="L48" s="216"/>
      <c r="M48" s="216"/>
      <c r="N48" s="216"/>
      <c r="O48" s="216"/>
      <c r="P48" s="216"/>
      <c r="Q48" s="216"/>
      <c r="R48" s="216"/>
      <c r="S48" s="216"/>
      <c r="T48" s="216"/>
      <c r="U48" s="216"/>
      <c r="V48" s="216"/>
      <c r="W48" s="216"/>
      <c r="X48" s="216"/>
      <c r="Y48" s="216"/>
      <c r="Z48" s="216"/>
      <c r="AA48" s="216"/>
      <c r="AB48" s="216"/>
      <c r="AC48" s="216"/>
      <c r="AD48" s="216"/>
      <c r="AE48" s="216"/>
      <c r="AF48" s="216"/>
      <c r="AG48" s="216"/>
      <c r="AH48" s="216"/>
      <c r="AI48" s="216"/>
      <c r="AJ48" s="216"/>
      <c r="AK48" s="216"/>
    </row>
    <row r="49" spans="1:37" x14ac:dyDescent="0.2">
      <c r="A49" s="216"/>
      <c r="B49" s="216"/>
      <c r="C49" s="216"/>
      <c r="D49" s="216"/>
      <c r="E49" s="216"/>
      <c r="F49" s="216"/>
      <c r="G49" s="216"/>
      <c r="H49" s="216"/>
      <c r="I49" s="216"/>
      <c r="J49" s="216"/>
      <c r="K49" s="216"/>
      <c r="L49" s="216"/>
      <c r="M49" s="216"/>
      <c r="N49" s="216"/>
      <c r="O49" s="216"/>
      <c r="P49" s="216"/>
      <c r="Q49" s="216"/>
      <c r="R49" s="216"/>
      <c r="S49" s="216"/>
      <c r="T49" s="216"/>
      <c r="U49" s="216"/>
      <c r="V49" s="216"/>
      <c r="W49" s="216"/>
      <c r="X49" s="216"/>
      <c r="Y49" s="216"/>
      <c r="Z49" s="216"/>
      <c r="AA49" s="216"/>
      <c r="AB49" s="216"/>
      <c r="AC49" s="216"/>
      <c r="AD49" s="216"/>
      <c r="AE49" s="216"/>
      <c r="AF49" s="216"/>
      <c r="AG49" s="216"/>
      <c r="AH49" s="216"/>
      <c r="AI49" s="216"/>
      <c r="AJ49" s="216"/>
      <c r="AK49" s="216"/>
    </row>
    <row r="50" spans="1:37" x14ac:dyDescent="0.2">
      <c r="A50" s="216"/>
      <c r="B50" s="216"/>
      <c r="C50" s="216"/>
      <c r="D50" s="216"/>
      <c r="E50" s="216"/>
      <c r="F50" s="216"/>
      <c r="G50" s="216"/>
      <c r="H50" s="216"/>
      <c r="I50" s="216"/>
      <c r="J50" s="216"/>
      <c r="K50" s="216"/>
      <c r="L50" s="216"/>
      <c r="M50" s="216"/>
      <c r="N50" s="216"/>
      <c r="O50" s="216"/>
      <c r="P50" s="216"/>
      <c r="Q50" s="216"/>
      <c r="R50" s="216"/>
      <c r="S50" s="216"/>
      <c r="T50" s="216"/>
      <c r="U50" s="216"/>
      <c r="V50" s="216"/>
      <c r="W50" s="216"/>
      <c r="X50" s="216"/>
      <c r="Y50" s="216"/>
      <c r="Z50" s="216"/>
      <c r="AA50" s="216"/>
      <c r="AB50" s="216"/>
      <c r="AC50" s="216"/>
      <c r="AD50" s="216"/>
      <c r="AE50" s="216"/>
      <c r="AF50" s="216"/>
      <c r="AG50" s="216"/>
      <c r="AH50" s="216"/>
      <c r="AI50" s="216"/>
      <c r="AJ50" s="216"/>
      <c r="AK50" s="216"/>
    </row>
    <row r="51" spans="1:37" x14ac:dyDescent="0.2">
      <c r="A51" s="216"/>
      <c r="B51" s="216"/>
      <c r="C51" s="216"/>
      <c r="D51" s="216"/>
      <c r="E51" s="216"/>
      <c r="F51" s="216"/>
      <c r="G51" s="216"/>
      <c r="H51" s="216"/>
      <c r="I51" s="216"/>
      <c r="J51" s="216"/>
      <c r="K51" s="216"/>
      <c r="L51" s="216"/>
      <c r="M51" s="216"/>
      <c r="N51" s="216"/>
      <c r="O51" s="216"/>
      <c r="P51" s="216"/>
      <c r="Q51" s="216"/>
      <c r="R51" s="216"/>
      <c r="S51" s="216"/>
      <c r="T51" s="216"/>
      <c r="U51" s="216"/>
      <c r="V51" s="216"/>
      <c r="W51" s="216"/>
      <c r="X51" s="216"/>
      <c r="Y51" s="216"/>
      <c r="Z51" s="216"/>
      <c r="AA51" s="216"/>
      <c r="AB51" s="216"/>
      <c r="AC51" s="216"/>
      <c r="AD51" s="216"/>
      <c r="AE51" s="216"/>
      <c r="AF51" s="216"/>
      <c r="AG51" s="216"/>
      <c r="AH51" s="216"/>
      <c r="AI51" s="216"/>
      <c r="AJ51" s="216"/>
      <c r="AK51" s="216"/>
    </row>
    <row r="52" spans="1:37" x14ac:dyDescent="0.2">
      <c r="A52" s="216"/>
      <c r="B52" s="216"/>
      <c r="C52" s="216"/>
      <c r="D52" s="216"/>
      <c r="E52" s="216"/>
      <c r="F52" s="216"/>
      <c r="G52" s="216"/>
      <c r="H52" s="216"/>
      <c r="I52" s="216"/>
      <c r="J52" s="216"/>
      <c r="K52" s="216"/>
      <c r="L52" s="216"/>
      <c r="M52" s="216"/>
      <c r="N52" s="216"/>
      <c r="O52" s="216"/>
      <c r="P52" s="216"/>
      <c r="Q52" s="216"/>
      <c r="R52" s="216"/>
      <c r="S52" s="216"/>
      <c r="T52" s="216"/>
      <c r="U52" s="216"/>
      <c r="V52" s="216"/>
      <c r="W52" s="216"/>
      <c r="X52" s="216"/>
      <c r="Y52" s="216"/>
      <c r="Z52" s="216"/>
      <c r="AA52" s="216"/>
      <c r="AB52" s="216"/>
      <c r="AC52" s="216"/>
      <c r="AD52" s="216"/>
      <c r="AE52" s="216"/>
      <c r="AF52" s="216"/>
      <c r="AG52" s="216"/>
      <c r="AH52" s="216"/>
      <c r="AI52" s="216"/>
      <c r="AJ52" s="216"/>
      <c r="AK52" s="216"/>
    </row>
    <row r="53" spans="1:37" x14ac:dyDescent="0.2">
      <c r="A53" s="216"/>
      <c r="B53" s="216"/>
      <c r="C53" s="216"/>
      <c r="D53" s="216"/>
      <c r="E53" s="216"/>
      <c r="F53" s="216"/>
      <c r="G53" s="216"/>
      <c r="H53" s="216"/>
      <c r="I53" s="216"/>
      <c r="J53" s="216"/>
      <c r="K53" s="216"/>
      <c r="L53" s="216"/>
      <c r="M53" s="216"/>
      <c r="N53" s="216"/>
      <c r="O53" s="216"/>
      <c r="P53" s="216"/>
      <c r="Q53" s="216"/>
      <c r="R53" s="216"/>
      <c r="S53" s="216"/>
      <c r="T53" s="216"/>
      <c r="U53" s="216"/>
      <c r="V53" s="216"/>
      <c r="W53" s="216"/>
      <c r="X53" s="216"/>
      <c r="Y53" s="216"/>
      <c r="Z53" s="216"/>
      <c r="AA53" s="216"/>
      <c r="AB53" s="216"/>
      <c r="AC53" s="216"/>
      <c r="AD53" s="216"/>
      <c r="AE53" s="216"/>
      <c r="AF53" s="216"/>
      <c r="AG53" s="216"/>
      <c r="AH53" s="216"/>
      <c r="AI53" s="216"/>
      <c r="AJ53" s="216"/>
      <c r="AK53" s="216"/>
    </row>
    <row r="54" spans="1:37" x14ac:dyDescent="0.2">
      <c r="A54" s="216"/>
      <c r="B54" s="216"/>
      <c r="C54" s="216"/>
      <c r="D54" s="216"/>
      <c r="E54" s="216"/>
      <c r="F54" s="216"/>
      <c r="G54" s="216"/>
      <c r="H54" s="216"/>
      <c r="I54" s="216"/>
      <c r="J54" s="216"/>
      <c r="K54" s="216"/>
      <c r="L54" s="216"/>
      <c r="M54" s="216"/>
      <c r="N54" s="216"/>
      <c r="O54" s="216"/>
      <c r="P54" s="216"/>
      <c r="Q54" s="216"/>
      <c r="R54" s="216"/>
      <c r="S54" s="216"/>
      <c r="T54" s="216"/>
      <c r="U54" s="216"/>
      <c r="V54" s="216"/>
      <c r="W54" s="216"/>
      <c r="X54" s="216"/>
      <c r="Y54" s="216"/>
      <c r="Z54" s="216"/>
      <c r="AA54" s="216"/>
      <c r="AB54" s="216"/>
      <c r="AC54" s="216"/>
      <c r="AD54" s="216"/>
      <c r="AE54" s="216"/>
      <c r="AF54" s="216"/>
      <c r="AG54" s="216"/>
      <c r="AH54" s="216"/>
      <c r="AI54" s="216"/>
      <c r="AJ54" s="216"/>
      <c r="AK54" s="216"/>
    </row>
    <row r="55" spans="1:37" x14ac:dyDescent="0.2">
      <c r="A55" s="216"/>
      <c r="B55" s="216"/>
      <c r="C55" s="216"/>
      <c r="D55" s="216"/>
      <c r="E55" s="216"/>
      <c r="F55" s="216"/>
      <c r="G55" s="216"/>
      <c r="H55" s="216"/>
      <c r="I55" s="216"/>
      <c r="J55" s="216"/>
      <c r="K55" s="216"/>
      <c r="L55" s="216"/>
      <c r="M55" s="216"/>
      <c r="N55" s="216"/>
      <c r="O55" s="216"/>
      <c r="P55" s="216"/>
      <c r="Q55" s="216"/>
      <c r="R55" s="216"/>
      <c r="S55" s="216"/>
      <c r="T55" s="216"/>
      <c r="U55" s="216"/>
      <c r="V55" s="216"/>
      <c r="W55" s="216"/>
      <c r="X55" s="216"/>
      <c r="Y55" s="216"/>
      <c r="Z55" s="216"/>
      <c r="AA55" s="216"/>
      <c r="AB55" s="216"/>
      <c r="AC55" s="216"/>
      <c r="AD55" s="216"/>
      <c r="AE55" s="216"/>
      <c r="AF55" s="216"/>
      <c r="AG55" s="216"/>
      <c r="AH55" s="216"/>
      <c r="AI55" s="216"/>
      <c r="AJ55" s="216"/>
      <c r="AK55" s="216"/>
    </row>
    <row r="56" spans="1:37" x14ac:dyDescent="0.2">
      <c r="A56" s="216"/>
      <c r="B56" s="216"/>
      <c r="C56" s="216"/>
      <c r="D56" s="216"/>
      <c r="E56" s="216"/>
      <c r="F56" s="216"/>
      <c r="G56" s="216"/>
      <c r="H56" s="216"/>
      <c r="I56" s="216"/>
      <c r="J56" s="216"/>
      <c r="K56" s="216"/>
      <c r="L56" s="216"/>
      <c r="M56" s="216"/>
      <c r="N56" s="216"/>
      <c r="O56" s="216"/>
      <c r="P56" s="216"/>
      <c r="Q56" s="216"/>
      <c r="R56" s="216"/>
      <c r="S56" s="216"/>
      <c r="T56" s="216"/>
      <c r="U56" s="216"/>
      <c r="V56" s="216"/>
      <c r="W56" s="216"/>
      <c r="X56" s="216"/>
      <c r="Y56" s="216"/>
      <c r="Z56" s="216"/>
      <c r="AA56" s="216"/>
      <c r="AB56" s="216"/>
      <c r="AC56" s="216"/>
      <c r="AD56" s="216"/>
      <c r="AE56" s="216"/>
      <c r="AF56" s="216"/>
      <c r="AG56" s="216"/>
      <c r="AH56" s="216"/>
      <c r="AI56" s="216"/>
      <c r="AJ56" s="216"/>
      <c r="AK56" s="216"/>
    </row>
    <row r="57" spans="1:37" x14ac:dyDescent="0.2">
      <c r="A57" s="216"/>
      <c r="B57" s="216"/>
      <c r="C57" s="216"/>
      <c r="D57" s="216"/>
      <c r="E57" s="216"/>
      <c r="F57" s="216"/>
      <c r="G57" s="216"/>
      <c r="H57" s="216"/>
      <c r="I57" s="216"/>
      <c r="J57" s="216"/>
      <c r="K57" s="216"/>
      <c r="L57" s="216"/>
      <c r="M57" s="216"/>
      <c r="N57" s="216"/>
      <c r="O57" s="216"/>
      <c r="P57" s="216"/>
      <c r="Q57" s="216"/>
      <c r="R57" s="216"/>
      <c r="S57" s="216"/>
      <c r="T57" s="216"/>
      <c r="U57" s="216"/>
      <c r="V57" s="216"/>
      <c r="W57" s="216"/>
      <c r="X57" s="216"/>
      <c r="Y57" s="216"/>
      <c r="Z57" s="216"/>
      <c r="AA57" s="216"/>
      <c r="AB57" s="216"/>
      <c r="AC57" s="216"/>
      <c r="AD57" s="216"/>
      <c r="AE57" s="216"/>
      <c r="AF57" s="216"/>
      <c r="AG57" s="216"/>
      <c r="AH57" s="216"/>
      <c r="AI57" s="216"/>
      <c r="AJ57" s="216"/>
      <c r="AK57" s="216"/>
    </row>
    <row r="58" spans="1:37" x14ac:dyDescent="0.2">
      <c r="A58" s="216"/>
      <c r="B58" s="216"/>
      <c r="C58" s="216"/>
      <c r="D58" s="216"/>
      <c r="E58" s="216"/>
      <c r="F58" s="216"/>
      <c r="G58" s="216"/>
      <c r="H58" s="216"/>
      <c r="I58" s="216"/>
      <c r="J58" s="216"/>
      <c r="K58" s="216"/>
      <c r="L58" s="216"/>
      <c r="M58" s="216"/>
      <c r="N58" s="216"/>
      <c r="O58" s="216"/>
      <c r="P58" s="216"/>
      <c r="Q58" s="216"/>
      <c r="R58" s="216"/>
      <c r="S58" s="216"/>
      <c r="T58" s="216"/>
      <c r="U58" s="216"/>
      <c r="V58" s="216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216"/>
      <c r="AK58" s="216"/>
    </row>
    <row r="59" spans="1:37" x14ac:dyDescent="0.2">
      <c r="A59" s="216"/>
      <c r="B59" s="216"/>
      <c r="C59" s="216"/>
      <c r="D59" s="216"/>
      <c r="E59" s="216"/>
      <c r="F59" s="216"/>
      <c r="G59" s="216"/>
      <c r="H59" s="216"/>
      <c r="I59" s="216"/>
      <c r="J59" s="216"/>
      <c r="K59" s="216"/>
      <c r="L59" s="216"/>
      <c r="M59" s="216"/>
      <c r="N59" s="216"/>
      <c r="O59" s="216"/>
      <c r="P59" s="216"/>
      <c r="Q59" s="216"/>
      <c r="R59" s="216"/>
      <c r="S59" s="216"/>
      <c r="T59" s="216"/>
      <c r="U59" s="216"/>
      <c r="V59" s="216"/>
      <c r="W59" s="216"/>
      <c r="X59" s="216"/>
      <c r="Y59" s="216"/>
      <c r="Z59" s="216"/>
      <c r="AA59" s="216"/>
      <c r="AB59" s="216"/>
      <c r="AC59" s="216"/>
      <c r="AD59" s="216"/>
      <c r="AE59" s="216"/>
      <c r="AF59" s="216"/>
      <c r="AG59" s="216"/>
      <c r="AH59" s="216"/>
      <c r="AI59" s="216"/>
      <c r="AJ59" s="216"/>
      <c r="AK59" s="216"/>
    </row>
    <row r="60" spans="1:37" x14ac:dyDescent="0.2">
      <c r="A60" s="216"/>
      <c r="B60" s="216"/>
      <c r="C60" s="216"/>
      <c r="D60" s="216"/>
      <c r="E60" s="216"/>
      <c r="F60" s="216"/>
      <c r="G60" s="216"/>
      <c r="H60" s="216"/>
      <c r="I60" s="216"/>
      <c r="J60" s="216"/>
      <c r="K60" s="216"/>
      <c r="L60" s="216"/>
      <c r="M60" s="216"/>
      <c r="N60" s="216"/>
      <c r="O60" s="216"/>
      <c r="P60" s="216"/>
      <c r="Q60" s="216"/>
      <c r="R60" s="216"/>
      <c r="S60" s="216"/>
      <c r="T60" s="216"/>
      <c r="U60" s="216"/>
      <c r="V60" s="216"/>
      <c r="W60" s="216"/>
      <c r="X60" s="216"/>
      <c r="Y60" s="216"/>
      <c r="Z60" s="216"/>
      <c r="AA60" s="216"/>
      <c r="AB60" s="216"/>
      <c r="AC60" s="216"/>
      <c r="AD60" s="216"/>
      <c r="AE60" s="216"/>
      <c r="AF60" s="216"/>
      <c r="AG60" s="216"/>
      <c r="AH60" s="216"/>
      <c r="AI60" s="216"/>
      <c r="AJ60" s="216"/>
      <c r="AK60" s="216"/>
    </row>
    <row r="61" spans="1:37" x14ac:dyDescent="0.2">
      <c r="A61" s="216"/>
      <c r="B61" s="216"/>
      <c r="C61" s="216"/>
      <c r="D61" s="216"/>
      <c r="E61" s="216"/>
      <c r="F61" s="216"/>
      <c r="G61" s="216"/>
      <c r="H61" s="216"/>
      <c r="I61" s="216"/>
      <c r="J61" s="216"/>
      <c r="K61" s="216"/>
      <c r="L61" s="216"/>
      <c r="M61" s="216"/>
      <c r="N61" s="216"/>
      <c r="O61" s="216"/>
      <c r="P61" s="216"/>
      <c r="Q61" s="216"/>
      <c r="R61" s="216"/>
      <c r="S61" s="216"/>
      <c r="T61" s="216"/>
      <c r="U61" s="216"/>
      <c r="V61" s="216"/>
      <c r="W61" s="216"/>
      <c r="X61" s="216"/>
      <c r="Y61" s="216"/>
      <c r="Z61" s="216"/>
      <c r="AA61" s="216"/>
      <c r="AB61" s="216"/>
      <c r="AC61" s="216"/>
      <c r="AD61" s="216"/>
      <c r="AE61" s="216"/>
      <c r="AF61" s="216"/>
      <c r="AG61" s="216"/>
      <c r="AH61" s="216"/>
      <c r="AI61" s="216"/>
      <c r="AJ61" s="216"/>
      <c r="AK61" s="216"/>
    </row>
    <row r="62" spans="1:37" x14ac:dyDescent="0.2">
      <c r="A62" s="216"/>
      <c r="B62" s="216"/>
      <c r="C62" s="216"/>
      <c r="D62" s="216"/>
      <c r="E62" s="216"/>
      <c r="F62" s="216"/>
      <c r="G62" s="216"/>
      <c r="H62" s="216"/>
      <c r="I62" s="216"/>
      <c r="J62" s="216"/>
      <c r="K62" s="216"/>
      <c r="L62" s="216"/>
      <c r="M62" s="216"/>
      <c r="N62" s="216"/>
      <c r="O62" s="216"/>
      <c r="P62" s="216"/>
      <c r="Q62" s="216"/>
      <c r="R62" s="216"/>
      <c r="S62" s="216"/>
      <c r="T62" s="216"/>
      <c r="U62" s="216"/>
      <c r="V62" s="216"/>
      <c r="W62" s="216"/>
      <c r="X62" s="216"/>
      <c r="Y62" s="216"/>
      <c r="Z62" s="216"/>
      <c r="AA62" s="216"/>
      <c r="AB62" s="216"/>
      <c r="AC62" s="216"/>
      <c r="AD62" s="216"/>
      <c r="AE62" s="216"/>
      <c r="AF62" s="216"/>
      <c r="AG62" s="216"/>
      <c r="AH62" s="216"/>
      <c r="AI62" s="216"/>
      <c r="AJ62" s="216"/>
      <c r="AK62" s="216"/>
    </row>
    <row r="63" spans="1:37" x14ac:dyDescent="0.2">
      <c r="A63" s="216"/>
      <c r="B63" s="216"/>
      <c r="C63" s="216"/>
      <c r="D63" s="216"/>
      <c r="E63" s="216"/>
      <c r="F63" s="216"/>
      <c r="G63" s="216"/>
      <c r="H63" s="216"/>
      <c r="I63" s="216"/>
      <c r="J63" s="216"/>
      <c r="K63" s="216"/>
      <c r="L63" s="216"/>
      <c r="M63" s="216"/>
      <c r="N63" s="216"/>
      <c r="O63" s="216"/>
      <c r="P63" s="216"/>
      <c r="Q63" s="216"/>
      <c r="R63" s="216"/>
      <c r="S63" s="216"/>
      <c r="T63" s="216"/>
      <c r="U63" s="216"/>
      <c r="V63" s="216"/>
      <c r="W63" s="216"/>
      <c r="X63" s="216"/>
      <c r="Y63" s="216"/>
      <c r="Z63" s="216"/>
      <c r="AA63" s="216"/>
      <c r="AB63" s="216"/>
      <c r="AC63" s="216"/>
      <c r="AD63" s="216"/>
      <c r="AE63" s="216"/>
      <c r="AF63" s="216"/>
      <c r="AG63" s="216"/>
      <c r="AH63" s="216"/>
      <c r="AI63" s="216"/>
      <c r="AJ63" s="216"/>
      <c r="AK63" s="216"/>
    </row>
    <row r="64" spans="1:37" x14ac:dyDescent="0.2">
      <c r="A64" s="216"/>
      <c r="B64" s="216"/>
      <c r="C64" s="216"/>
      <c r="D64" s="216"/>
      <c r="E64" s="216"/>
      <c r="F64" s="216"/>
      <c r="G64" s="216"/>
      <c r="H64" s="216"/>
      <c r="I64" s="216"/>
      <c r="J64" s="216"/>
      <c r="K64" s="216"/>
      <c r="L64" s="216"/>
      <c r="M64" s="216"/>
      <c r="N64" s="216"/>
      <c r="O64" s="216"/>
      <c r="P64" s="216"/>
      <c r="Q64" s="216"/>
      <c r="R64" s="216"/>
      <c r="S64" s="216"/>
      <c r="T64" s="216"/>
      <c r="U64" s="216"/>
      <c r="V64" s="216"/>
      <c r="W64" s="216"/>
      <c r="X64" s="216"/>
      <c r="Y64" s="216"/>
      <c r="Z64" s="216"/>
      <c r="AA64" s="216"/>
      <c r="AB64" s="216"/>
      <c r="AC64" s="216"/>
      <c r="AD64" s="216"/>
      <c r="AE64" s="216"/>
      <c r="AF64" s="216"/>
      <c r="AG64" s="216"/>
      <c r="AH64" s="216"/>
      <c r="AI64" s="216"/>
      <c r="AJ64" s="216"/>
      <c r="AK64" s="216"/>
    </row>
    <row r="65" spans="1:37" x14ac:dyDescent="0.2">
      <c r="A65" s="216"/>
      <c r="B65" s="216"/>
      <c r="C65" s="216"/>
      <c r="D65" s="216"/>
      <c r="E65" s="216"/>
      <c r="F65" s="216"/>
      <c r="G65" s="216"/>
      <c r="H65" s="216"/>
      <c r="I65" s="216"/>
      <c r="J65" s="216"/>
      <c r="K65" s="216"/>
      <c r="L65" s="216"/>
      <c r="M65" s="216"/>
      <c r="N65" s="216"/>
      <c r="O65" s="216"/>
      <c r="P65" s="216"/>
      <c r="Q65" s="216"/>
      <c r="R65" s="216"/>
      <c r="S65" s="216"/>
      <c r="T65" s="216"/>
      <c r="U65" s="216"/>
      <c r="V65" s="216"/>
      <c r="W65" s="216"/>
      <c r="X65" s="216"/>
      <c r="Y65" s="216"/>
      <c r="Z65" s="216"/>
      <c r="AA65" s="216"/>
      <c r="AB65" s="216"/>
      <c r="AC65" s="216"/>
      <c r="AD65" s="216"/>
      <c r="AE65" s="216"/>
      <c r="AF65" s="216"/>
      <c r="AG65" s="216"/>
      <c r="AH65" s="216"/>
      <c r="AI65" s="216"/>
      <c r="AJ65" s="216"/>
      <c r="AK65" s="216"/>
    </row>
    <row r="66" spans="1:37" x14ac:dyDescent="0.2">
      <c r="A66" s="216"/>
      <c r="B66" s="216"/>
      <c r="C66" s="216"/>
      <c r="D66" s="216"/>
      <c r="E66" s="216"/>
      <c r="F66" s="216"/>
      <c r="G66" s="216"/>
      <c r="H66" s="216"/>
      <c r="I66" s="216"/>
      <c r="J66" s="216"/>
      <c r="K66" s="216"/>
      <c r="L66" s="216"/>
      <c r="M66" s="216"/>
      <c r="N66" s="216"/>
      <c r="O66" s="216"/>
      <c r="P66" s="216"/>
      <c r="Q66" s="216"/>
      <c r="R66" s="216"/>
      <c r="S66" s="216"/>
      <c r="T66" s="216"/>
      <c r="U66" s="216"/>
      <c r="V66" s="216"/>
      <c r="W66" s="216"/>
      <c r="X66" s="216"/>
      <c r="Y66" s="216"/>
      <c r="Z66" s="216"/>
      <c r="AA66" s="216"/>
      <c r="AB66" s="216"/>
      <c r="AC66" s="216"/>
      <c r="AD66" s="216"/>
      <c r="AE66" s="216"/>
      <c r="AF66" s="216"/>
      <c r="AG66" s="216"/>
      <c r="AH66" s="216"/>
      <c r="AI66" s="216"/>
      <c r="AJ66" s="216"/>
      <c r="AK66" s="216"/>
    </row>
    <row r="67" spans="1:37" x14ac:dyDescent="0.2">
      <c r="A67" s="216"/>
      <c r="B67" s="216"/>
      <c r="C67" s="216"/>
      <c r="D67" s="216"/>
      <c r="E67" s="216"/>
      <c r="F67" s="216"/>
      <c r="G67" s="216"/>
      <c r="H67" s="216"/>
      <c r="I67" s="216"/>
      <c r="J67" s="216"/>
      <c r="K67" s="216"/>
      <c r="L67" s="216"/>
      <c r="M67" s="216"/>
      <c r="N67" s="216"/>
      <c r="O67" s="216"/>
      <c r="P67" s="216"/>
      <c r="Q67" s="216"/>
      <c r="R67" s="216"/>
      <c r="S67" s="216"/>
      <c r="T67" s="216"/>
      <c r="U67" s="216"/>
      <c r="V67" s="216"/>
      <c r="W67" s="216"/>
      <c r="X67" s="216"/>
      <c r="Y67" s="216"/>
      <c r="Z67" s="216"/>
      <c r="AA67" s="216"/>
      <c r="AB67" s="216"/>
      <c r="AC67" s="216"/>
      <c r="AD67" s="216"/>
      <c r="AE67" s="216"/>
      <c r="AF67" s="216"/>
      <c r="AG67" s="216"/>
      <c r="AH67" s="216"/>
      <c r="AI67" s="216"/>
      <c r="AJ67" s="216"/>
      <c r="AK67" s="216"/>
    </row>
    <row r="68" spans="1:37" x14ac:dyDescent="0.2">
      <c r="A68" s="216"/>
      <c r="B68" s="216"/>
      <c r="C68" s="216"/>
      <c r="D68" s="216"/>
      <c r="E68" s="216"/>
      <c r="F68" s="216"/>
      <c r="G68" s="216"/>
      <c r="H68" s="216"/>
      <c r="I68" s="216"/>
      <c r="J68" s="216"/>
      <c r="K68" s="216"/>
      <c r="L68" s="216"/>
      <c r="M68" s="216"/>
      <c r="N68" s="216"/>
      <c r="O68" s="216"/>
      <c r="P68" s="216"/>
      <c r="Q68" s="216"/>
      <c r="R68" s="216"/>
      <c r="S68" s="216"/>
      <c r="T68" s="216"/>
      <c r="U68" s="216"/>
      <c r="V68" s="216"/>
      <c r="W68" s="216"/>
      <c r="X68" s="216"/>
      <c r="Y68" s="216"/>
      <c r="Z68" s="216"/>
      <c r="AA68" s="216"/>
      <c r="AB68" s="216"/>
      <c r="AC68" s="216"/>
      <c r="AD68" s="216"/>
      <c r="AE68" s="216"/>
      <c r="AF68" s="216"/>
      <c r="AG68" s="216"/>
      <c r="AH68" s="216"/>
      <c r="AI68" s="216"/>
      <c r="AJ68" s="216"/>
      <c r="AK68" s="216"/>
    </row>
    <row r="69" spans="1:37" x14ac:dyDescent="0.2">
      <c r="A69" s="216"/>
      <c r="B69" s="216"/>
      <c r="C69" s="216"/>
      <c r="D69" s="216"/>
      <c r="E69" s="216"/>
      <c r="F69" s="216"/>
      <c r="G69" s="216"/>
      <c r="H69" s="216"/>
      <c r="I69" s="216"/>
      <c r="J69" s="216"/>
      <c r="K69" s="216"/>
      <c r="L69" s="216"/>
      <c r="M69" s="216"/>
      <c r="N69" s="216"/>
      <c r="O69" s="216"/>
      <c r="P69" s="216"/>
      <c r="Q69" s="216"/>
      <c r="R69" s="216"/>
      <c r="S69" s="216"/>
      <c r="T69" s="216"/>
      <c r="U69" s="216"/>
      <c r="V69" s="216"/>
      <c r="W69" s="216"/>
      <c r="X69" s="216"/>
      <c r="Y69" s="216"/>
      <c r="Z69" s="216"/>
      <c r="AA69" s="216"/>
      <c r="AB69" s="216"/>
      <c r="AC69" s="216"/>
      <c r="AD69" s="216"/>
      <c r="AE69" s="216"/>
      <c r="AF69" s="216"/>
      <c r="AG69" s="216"/>
      <c r="AH69" s="216"/>
      <c r="AI69" s="216"/>
      <c r="AJ69" s="216"/>
      <c r="AK69" s="216"/>
    </row>
    <row r="70" spans="1:37" x14ac:dyDescent="0.2">
      <c r="A70" s="216"/>
      <c r="B70" s="216"/>
      <c r="C70" s="216"/>
      <c r="D70" s="216"/>
      <c r="E70" s="216"/>
      <c r="F70" s="216"/>
      <c r="G70" s="216"/>
      <c r="H70" s="216"/>
      <c r="I70" s="216"/>
      <c r="J70" s="216"/>
      <c r="K70" s="216"/>
      <c r="L70" s="216"/>
      <c r="M70" s="216"/>
      <c r="N70" s="216"/>
      <c r="O70" s="216"/>
      <c r="P70" s="216"/>
      <c r="Q70" s="216"/>
      <c r="R70" s="216"/>
      <c r="S70" s="216"/>
      <c r="T70" s="216"/>
      <c r="U70" s="216"/>
      <c r="V70" s="216"/>
      <c r="W70" s="216"/>
      <c r="X70" s="216"/>
      <c r="Y70" s="216"/>
      <c r="Z70" s="216"/>
      <c r="AA70" s="216"/>
      <c r="AB70" s="216"/>
      <c r="AC70" s="216"/>
      <c r="AD70" s="216"/>
      <c r="AE70" s="216"/>
      <c r="AF70" s="216"/>
      <c r="AG70" s="216"/>
      <c r="AH70" s="216"/>
      <c r="AI70" s="216"/>
      <c r="AJ70" s="216"/>
      <c r="AK70" s="216"/>
    </row>
    <row r="71" spans="1:37" x14ac:dyDescent="0.2">
      <c r="A71" s="216"/>
      <c r="B71" s="216"/>
      <c r="C71" s="216"/>
      <c r="D71" s="216"/>
      <c r="E71" s="216"/>
      <c r="F71" s="216"/>
      <c r="G71" s="216"/>
      <c r="H71" s="216"/>
      <c r="I71" s="216"/>
      <c r="J71" s="216"/>
      <c r="K71" s="216"/>
      <c r="L71" s="216"/>
      <c r="M71" s="216"/>
      <c r="N71" s="216"/>
      <c r="O71" s="216"/>
      <c r="P71" s="216"/>
      <c r="Q71" s="216"/>
      <c r="R71" s="216"/>
      <c r="S71" s="216"/>
      <c r="T71" s="216"/>
      <c r="U71" s="216"/>
      <c r="V71" s="216"/>
      <c r="W71" s="216"/>
      <c r="X71" s="216"/>
      <c r="Y71" s="216"/>
      <c r="Z71" s="216"/>
      <c r="AA71" s="216"/>
      <c r="AB71" s="216"/>
      <c r="AC71" s="216"/>
      <c r="AD71" s="216"/>
      <c r="AE71" s="216"/>
      <c r="AF71" s="216"/>
      <c r="AG71" s="216"/>
      <c r="AH71" s="216"/>
      <c r="AI71" s="216"/>
      <c r="AJ71" s="216"/>
      <c r="AK71" s="216"/>
    </row>
    <row r="72" spans="1:37" x14ac:dyDescent="0.2">
      <c r="A72" s="216"/>
      <c r="B72" s="216"/>
      <c r="C72" s="216"/>
      <c r="D72" s="216"/>
      <c r="E72" s="216"/>
      <c r="F72" s="216"/>
      <c r="G72" s="216"/>
      <c r="H72" s="216"/>
      <c r="I72" s="216"/>
      <c r="J72" s="216"/>
      <c r="K72" s="216"/>
      <c r="L72" s="216"/>
      <c r="M72" s="216"/>
      <c r="N72" s="216"/>
      <c r="O72" s="216"/>
      <c r="P72" s="216"/>
      <c r="Q72" s="216"/>
      <c r="R72" s="216"/>
      <c r="S72" s="216"/>
      <c r="T72" s="216"/>
      <c r="U72" s="216"/>
      <c r="V72" s="216"/>
      <c r="W72" s="216"/>
      <c r="X72" s="216"/>
      <c r="Y72" s="216"/>
      <c r="Z72" s="216"/>
      <c r="AA72" s="216"/>
      <c r="AB72" s="216"/>
      <c r="AC72" s="216"/>
      <c r="AD72" s="216"/>
      <c r="AE72" s="216"/>
      <c r="AF72" s="216"/>
      <c r="AG72" s="216"/>
      <c r="AH72" s="216"/>
      <c r="AI72" s="216"/>
      <c r="AJ72" s="216"/>
      <c r="AK72" s="216"/>
    </row>
    <row r="73" spans="1:37" x14ac:dyDescent="0.2">
      <c r="A73" s="216"/>
      <c r="B73" s="216"/>
      <c r="C73" s="216"/>
      <c r="D73" s="216"/>
      <c r="E73" s="216"/>
      <c r="F73" s="216"/>
      <c r="G73" s="216"/>
      <c r="H73" s="216"/>
      <c r="I73" s="216"/>
      <c r="J73" s="216"/>
      <c r="K73" s="216"/>
      <c r="L73" s="216"/>
      <c r="M73" s="216"/>
      <c r="N73" s="216"/>
      <c r="O73" s="216"/>
      <c r="P73" s="216"/>
      <c r="Q73" s="216"/>
      <c r="R73" s="216"/>
      <c r="S73" s="216"/>
      <c r="T73" s="216"/>
      <c r="U73" s="216"/>
      <c r="V73" s="216"/>
      <c r="W73" s="216"/>
      <c r="X73" s="216"/>
      <c r="Y73" s="216"/>
      <c r="Z73" s="216"/>
      <c r="AA73" s="216"/>
      <c r="AB73" s="216"/>
      <c r="AC73" s="216"/>
      <c r="AD73" s="216"/>
      <c r="AE73" s="216"/>
      <c r="AF73" s="216"/>
      <c r="AG73" s="216"/>
      <c r="AH73" s="216"/>
      <c r="AI73" s="216"/>
      <c r="AJ73" s="216"/>
      <c r="AK73" s="216"/>
    </row>
    <row r="74" spans="1:37" x14ac:dyDescent="0.2">
      <c r="A74" s="216"/>
      <c r="B74" s="216"/>
      <c r="C74" s="216"/>
      <c r="D74" s="216"/>
      <c r="E74" s="216"/>
      <c r="F74" s="216"/>
      <c r="G74" s="216"/>
      <c r="H74" s="216"/>
      <c r="I74" s="216"/>
      <c r="J74" s="216"/>
      <c r="K74" s="216"/>
      <c r="L74" s="216"/>
      <c r="M74" s="216"/>
      <c r="N74" s="216"/>
      <c r="O74" s="216"/>
      <c r="P74" s="216"/>
      <c r="Q74" s="216"/>
      <c r="R74" s="216"/>
      <c r="S74" s="216"/>
      <c r="T74" s="216"/>
      <c r="U74" s="216"/>
      <c r="V74" s="216"/>
      <c r="W74" s="216"/>
      <c r="X74" s="216"/>
      <c r="Y74" s="216"/>
      <c r="Z74" s="216"/>
      <c r="AA74" s="216"/>
      <c r="AB74" s="216"/>
      <c r="AC74" s="216"/>
      <c r="AD74" s="216"/>
      <c r="AE74" s="216"/>
      <c r="AF74" s="216"/>
      <c r="AG74" s="216"/>
      <c r="AH74" s="216"/>
      <c r="AI74" s="216"/>
      <c r="AJ74" s="216"/>
      <c r="AK74" s="216"/>
    </row>
    <row r="75" spans="1:37" x14ac:dyDescent="0.2">
      <c r="A75" s="216"/>
      <c r="B75" s="216"/>
      <c r="C75" s="216"/>
      <c r="D75" s="216"/>
      <c r="E75" s="216"/>
      <c r="F75" s="216"/>
      <c r="G75" s="216"/>
      <c r="H75" s="216"/>
      <c r="I75" s="216"/>
      <c r="J75" s="216"/>
      <c r="K75" s="216"/>
      <c r="L75" s="216"/>
      <c r="M75" s="216"/>
      <c r="N75" s="216"/>
      <c r="O75" s="216"/>
      <c r="P75" s="216"/>
      <c r="Q75" s="216"/>
      <c r="R75" s="216"/>
      <c r="S75" s="216"/>
      <c r="T75" s="216"/>
      <c r="U75" s="216"/>
      <c r="V75" s="216"/>
      <c r="W75" s="216"/>
      <c r="X75" s="216"/>
      <c r="Y75" s="216"/>
      <c r="Z75" s="216"/>
      <c r="AA75" s="216"/>
      <c r="AB75" s="216"/>
      <c r="AC75" s="216"/>
      <c r="AD75" s="216"/>
      <c r="AE75" s="216"/>
      <c r="AF75" s="216"/>
      <c r="AG75" s="216"/>
      <c r="AH75" s="216"/>
      <c r="AI75" s="216"/>
      <c r="AJ75" s="216"/>
      <c r="AK75" s="216"/>
    </row>
    <row r="76" spans="1:37" x14ac:dyDescent="0.2">
      <c r="A76" s="216"/>
      <c r="B76" s="216"/>
      <c r="C76" s="216"/>
      <c r="D76" s="216"/>
      <c r="E76" s="216"/>
      <c r="F76" s="216"/>
      <c r="G76" s="216"/>
      <c r="H76" s="216"/>
      <c r="I76" s="216"/>
      <c r="J76" s="216"/>
      <c r="K76" s="216"/>
      <c r="L76" s="216"/>
      <c r="M76" s="216"/>
      <c r="N76" s="216"/>
      <c r="O76" s="216"/>
      <c r="P76" s="216"/>
      <c r="Q76" s="216"/>
      <c r="R76" s="216"/>
      <c r="S76" s="216"/>
      <c r="T76" s="216"/>
      <c r="U76" s="216"/>
      <c r="V76" s="216"/>
      <c r="W76" s="216"/>
      <c r="X76" s="216"/>
      <c r="Y76" s="216"/>
      <c r="Z76" s="216"/>
      <c r="AA76" s="216"/>
      <c r="AB76" s="216"/>
      <c r="AC76" s="216"/>
      <c r="AD76" s="216"/>
      <c r="AE76" s="216"/>
      <c r="AF76" s="216"/>
      <c r="AG76" s="216"/>
      <c r="AH76" s="216"/>
      <c r="AI76" s="216"/>
      <c r="AJ76" s="216"/>
      <c r="AK76" s="216"/>
    </row>
    <row r="77" spans="1:37" x14ac:dyDescent="0.2">
      <c r="A77" s="216"/>
      <c r="B77" s="216"/>
      <c r="C77" s="216"/>
      <c r="D77" s="216"/>
      <c r="E77" s="216"/>
      <c r="F77" s="216"/>
      <c r="G77" s="216"/>
      <c r="H77" s="216"/>
      <c r="I77" s="216"/>
      <c r="J77" s="216"/>
      <c r="K77" s="216"/>
      <c r="L77" s="216"/>
      <c r="M77" s="216"/>
      <c r="N77" s="216"/>
      <c r="O77" s="216"/>
      <c r="P77" s="216"/>
      <c r="Q77" s="216"/>
      <c r="R77" s="216"/>
      <c r="S77" s="216"/>
      <c r="T77" s="216"/>
      <c r="U77" s="216"/>
      <c r="V77" s="216"/>
      <c r="W77" s="216"/>
      <c r="X77" s="216"/>
      <c r="Y77" s="216"/>
      <c r="Z77" s="216"/>
      <c r="AA77" s="216"/>
      <c r="AB77" s="216"/>
      <c r="AC77" s="216"/>
      <c r="AD77" s="216"/>
      <c r="AE77" s="216"/>
      <c r="AF77" s="216"/>
      <c r="AG77" s="216"/>
      <c r="AH77" s="216"/>
      <c r="AI77" s="216"/>
      <c r="AJ77" s="216"/>
      <c r="AK77" s="216"/>
    </row>
    <row r="78" spans="1:37" x14ac:dyDescent="0.2">
      <c r="A78" s="216"/>
      <c r="B78" s="216"/>
      <c r="C78" s="216"/>
      <c r="D78" s="216"/>
      <c r="E78" s="216"/>
      <c r="F78" s="216"/>
      <c r="G78" s="216"/>
      <c r="H78" s="216"/>
      <c r="I78" s="216"/>
      <c r="J78" s="216"/>
      <c r="K78" s="216"/>
      <c r="L78" s="216"/>
      <c r="M78" s="216"/>
      <c r="N78" s="216"/>
      <c r="O78" s="216"/>
      <c r="P78" s="216"/>
      <c r="Q78" s="216"/>
      <c r="R78" s="216"/>
      <c r="S78" s="216"/>
      <c r="T78" s="216"/>
      <c r="U78" s="216"/>
      <c r="V78" s="216"/>
      <c r="W78" s="216"/>
      <c r="X78" s="216"/>
      <c r="Y78" s="216"/>
      <c r="Z78" s="216"/>
      <c r="AA78" s="216"/>
      <c r="AB78" s="216"/>
      <c r="AC78" s="216"/>
      <c r="AD78" s="216"/>
      <c r="AE78" s="216"/>
      <c r="AF78" s="216"/>
      <c r="AG78" s="216"/>
      <c r="AH78" s="216"/>
      <c r="AI78" s="216"/>
      <c r="AJ78" s="216"/>
      <c r="AK78" s="216"/>
    </row>
    <row r="79" spans="1:37" x14ac:dyDescent="0.2">
      <c r="A79" s="216"/>
      <c r="B79" s="216"/>
      <c r="C79" s="216"/>
      <c r="D79" s="216"/>
      <c r="E79" s="216"/>
      <c r="F79" s="216"/>
      <c r="G79" s="216"/>
      <c r="H79" s="216"/>
      <c r="I79" s="216"/>
      <c r="J79" s="216"/>
      <c r="K79" s="216"/>
      <c r="L79" s="216"/>
      <c r="M79" s="216"/>
      <c r="N79" s="216"/>
      <c r="O79" s="216"/>
      <c r="P79" s="216"/>
      <c r="Q79" s="216"/>
      <c r="R79" s="216"/>
      <c r="S79" s="216"/>
      <c r="T79" s="216"/>
      <c r="U79" s="216"/>
      <c r="V79" s="216"/>
      <c r="W79" s="216"/>
      <c r="X79" s="216"/>
      <c r="Y79" s="216"/>
      <c r="Z79" s="216"/>
      <c r="AA79" s="216"/>
      <c r="AB79" s="216"/>
      <c r="AC79" s="216"/>
      <c r="AD79" s="216"/>
      <c r="AE79" s="216"/>
      <c r="AF79" s="216"/>
      <c r="AG79" s="216"/>
      <c r="AH79" s="216"/>
      <c r="AI79" s="216"/>
      <c r="AJ79" s="216"/>
      <c r="AK79" s="216"/>
    </row>
    <row r="80" spans="1:37" x14ac:dyDescent="0.2">
      <c r="A80" s="216"/>
      <c r="B80" s="216"/>
      <c r="C80" s="216"/>
      <c r="D80" s="216"/>
      <c r="E80" s="216"/>
      <c r="F80" s="216"/>
      <c r="G80" s="216"/>
      <c r="H80" s="216"/>
      <c r="I80" s="216"/>
      <c r="J80" s="216"/>
      <c r="K80" s="216"/>
      <c r="L80" s="216"/>
      <c r="M80" s="216"/>
      <c r="N80" s="216"/>
      <c r="O80" s="216"/>
      <c r="P80" s="216"/>
      <c r="Q80" s="216"/>
      <c r="R80" s="216"/>
      <c r="S80" s="216"/>
      <c r="T80" s="216"/>
      <c r="U80" s="216"/>
      <c r="V80" s="216"/>
      <c r="W80" s="216"/>
      <c r="X80" s="216"/>
      <c r="Y80" s="216"/>
      <c r="Z80" s="216"/>
      <c r="AA80" s="216"/>
      <c r="AB80" s="216"/>
      <c r="AC80" s="216"/>
      <c r="AD80" s="216"/>
      <c r="AE80" s="216"/>
      <c r="AF80" s="216"/>
      <c r="AG80" s="216"/>
      <c r="AH80" s="216"/>
      <c r="AI80" s="216"/>
      <c r="AJ80" s="216"/>
      <c r="AK80" s="216"/>
    </row>
    <row r="81" spans="1:37" x14ac:dyDescent="0.2">
      <c r="A81" s="216"/>
      <c r="B81" s="216"/>
      <c r="C81" s="216"/>
      <c r="D81" s="216"/>
      <c r="E81" s="216"/>
      <c r="F81" s="216"/>
      <c r="G81" s="216"/>
      <c r="H81" s="216"/>
      <c r="I81" s="216"/>
      <c r="J81" s="216"/>
      <c r="K81" s="216"/>
      <c r="L81" s="216"/>
      <c r="M81" s="216"/>
      <c r="N81" s="216"/>
      <c r="O81" s="216"/>
      <c r="P81" s="216"/>
      <c r="Q81" s="216"/>
      <c r="R81" s="216"/>
      <c r="S81" s="216"/>
      <c r="T81" s="216"/>
      <c r="U81" s="216"/>
      <c r="V81" s="216"/>
      <c r="W81" s="216"/>
      <c r="X81" s="216"/>
      <c r="Y81" s="216"/>
      <c r="Z81" s="216"/>
      <c r="AA81" s="216"/>
      <c r="AB81" s="216"/>
      <c r="AC81" s="216"/>
      <c r="AD81" s="216"/>
      <c r="AE81" s="216"/>
      <c r="AF81" s="216"/>
      <c r="AG81" s="216"/>
      <c r="AH81" s="216"/>
      <c r="AI81" s="216"/>
      <c r="AJ81" s="216"/>
      <c r="AK81" s="216"/>
    </row>
    <row r="82" spans="1:37" x14ac:dyDescent="0.2">
      <c r="A82" s="216"/>
      <c r="B82" s="216"/>
      <c r="C82" s="216"/>
      <c r="D82" s="216"/>
      <c r="E82" s="216"/>
      <c r="F82" s="216"/>
      <c r="G82" s="216"/>
      <c r="H82" s="216"/>
      <c r="I82" s="216"/>
      <c r="J82" s="216"/>
      <c r="K82" s="216"/>
      <c r="L82" s="216"/>
      <c r="M82" s="216"/>
      <c r="N82" s="216"/>
      <c r="O82" s="216"/>
      <c r="P82" s="216"/>
      <c r="Q82" s="216"/>
      <c r="R82" s="216"/>
      <c r="S82" s="216"/>
      <c r="T82" s="216"/>
      <c r="U82" s="216"/>
      <c r="V82" s="216"/>
      <c r="W82" s="216"/>
      <c r="X82" s="216"/>
      <c r="Y82" s="216"/>
      <c r="Z82" s="216"/>
      <c r="AA82" s="216"/>
      <c r="AB82" s="216"/>
      <c r="AC82" s="216"/>
      <c r="AD82" s="216"/>
      <c r="AE82" s="216"/>
      <c r="AF82" s="216"/>
      <c r="AG82" s="216"/>
      <c r="AH82" s="216"/>
      <c r="AI82" s="216"/>
      <c r="AJ82" s="216"/>
      <c r="AK82" s="216"/>
    </row>
    <row r="83" spans="1:37" x14ac:dyDescent="0.2">
      <c r="A83" s="216"/>
      <c r="B83" s="216"/>
      <c r="C83" s="216"/>
      <c r="D83" s="216"/>
      <c r="E83" s="216"/>
      <c r="F83" s="216"/>
      <c r="G83" s="216"/>
      <c r="H83" s="216"/>
      <c r="I83" s="216"/>
      <c r="J83" s="216"/>
      <c r="K83" s="216"/>
      <c r="L83" s="216"/>
      <c r="M83" s="216"/>
      <c r="N83" s="216"/>
      <c r="O83" s="216"/>
      <c r="P83" s="216"/>
      <c r="Q83" s="216"/>
      <c r="R83" s="216"/>
      <c r="S83" s="216"/>
      <c r="T83" s="216"/>
      <c r="U83" s="216"/>
      <c r="V83" s="216"/>
      <c r="W83" s="216"/>
      <c r="X83" s="216"/>
      <c r="Y83" s="216"/>
      <c r="Z83" s="216"/>
      <c r="AA83" s="216"/>
      <c r="AB83" s="216"/>
      <c r="AC83" s="216"/>
      <c r="AD83" s="216"/>
      <c r="AE83" s="216"/>
      <c r="AF83" s="216"/>
      <c r="AG83" s="216"/>
      <c r="AH83" s="216"/>
      <c r="AI83" s="216"/>
      <c r="AJ83" s="216"/>
      <c r="AK83" s="216"/>
    </row>
    <row r="84" spans="1:37" x14ac:dyDescent="0.2">
      <c r="A84" s="216"/>
      <c r="B84" s="216"/>
      <c r="C84" s="216"/>
      <c r="D84" s="216"/>
      <c r="E84" s="216"/>
      <c r="F84" s="216"/>
      <c r="G84" s="216"/>
      <c r="H84" s="216"/>
      <c r="I84" s="216"/>
      <c r="J84" s="216"/>
      <c r="K84" s="216"/>
      <c r="L84" s="216"/>
      <c r="M84" s="216"/>
      <c r="N84" s="216"/>
      <c r="O84" s="216"/>
      <c r="P84" s="216"/>
      <c r="Q84" s="216"/>
      <c r="R84" s="216"/>
      <c r="S84" s="216"/>
      <c r="T84" s="216"/>
      <c r="U84" s="216"/>
      <c r="V84" s="216"/>
      <c r="W84" s="216"/>
      <c r="X84" s="216"/>
      <c r="Y84" s="216"/>
      <c r="Z84" s="216"/>
      <c r="AA84" s="216"/>
      <c r="AB84" s="216"/>
      <c r="AC84" s="216"/>
      <c r="AD84" s="216"/>
      <c r="AE84" s="216"/>
      <c r="AF84" s="216"/>
      <c r="AG84" s="216"/>
      <c r="AH84" s="216"/>
      <c r="AI84" s="216"/>
      <c r="AJ84" s="216"/>
      <c r="AK84" s="216"/>
    </row>
    <row r="85" spans="1:37" x14ac:dyDescent="0.2">
      <c r="A85" s="216"/>
      <c r="B85" s="216"/>
      <c r="C85" s="216"/>
      <c r="D85" s="216"/>
      <c r="E85" s="216"/>
      <c r="F85" s="216"/>
      <c r="G85" s="216"/>
      <c r="H85" s="216"/>
      <c r="I85" s="216"/>
      <c r="J85" s="216"/>
      <c r="K85" s="216"/>
      <c r="L85" s="216"/>
      <c r="M85" s="216"/>
      <c r="N85" s="216"/>
      <c r="O85" s="216"/>
      <c r="P85" s="216"/>
      <c r="Q85" s="216"/>
      <c r="R85" s="216"/>
      <c r="S85" s="216"/>
      <c r="T85" s="216"/>
      <c r="U85" s="216"/>
      <c r="V85" s="216"/>
      <c r="W85" s="216"/>
      <c r="X85" s="216"/>
      <c r="Y85" s="216"/>
      <c r="Z85" s="216"/>
      <c r="AA85" s="216"/>
      <c r="AB85" s="216"/>
      <c r="AC85" s="216"/>
      <c r="AD85" s="216"/>
      <c r="AE85" s="216"/>
      <c r="AF85" s="216"/>
      <c r="AG85" s="216"/>
      <c r="AH85" s="216"/>
      <c r="AI85" s="216"/>
      <c r="AJ85" s="216"/>
      <c r="AK85" s="216"/>
    </row>
    <row r="86" spans="1:37" x14ac:dyDescent="0.2">
      <c r="A86" s="216"/>
      <c r="B86" s="216"/>
      <c r="C86" s="216"/>
      <c r="D86" s="216"/>
      <c r="E86" s="216"/>
      <c r="F86" s="216"/>
      <c r="G86" s="216"/>
      <c r="H86" s="216"/>
      <c r="I86" s="216"/>
      <c r="J86" s="216"/>
      <c r="K86" s="216"/>
      <c r="L86" s="216"/>
      <c r="M86" s="216"/>
      <c r="N86" s="216"/>
      <c r="O86" s="216"/>
      <c r="P86" s="216"/>
      <c r="Q86" s="216"/>
      <c r="R86" s="216"/>
      <c r="S86" s="216"/>
      <c r="T86" s="216"/>
      <c r="U86" s="216"/>
      <c r="V86" s="216"/>
      <c r="W86" s="216"/>
      <c r="X86" s="216"/>
      <c r="Y86" s="216"/>
      <c r="Z86" s="216"/>
      <c r="AA86" s="216"/>
      <c r="AB86" s="216"/>
      <c r="AC86" s="216"/>
      <c r="AD86" s="216"/>
      <c r="AE86" s="216"/>
      <c r="AF86" s="216"/>
      <c r="AG86" s="216"/>
      <c r="AH86" s="216"/>
      <c r="AI86" s="216"/>
      <c r="AJ86" s="216"/>
      <c r="AK86" s="216"/>
    </row>
    <row r="87" spans="1:37" x14ac:dyDescent="0.2">
      <c r="A87" s="216"/>
      <c r="B87" s="216"/>
      <c r="C87" s="216"/>
      <c r="D87" s="216"/>
      <c r="E87" s="216"/>
      <c r="F87" s="216"/>
      <c r="G87" s="216"/>
      <c r="H87" s="216"/>
      <c r="I87" s="216"/>
      <c r="J87" s="216"/>
      <c r="K87" s="216"/>
      <c r="L87" s="216"/>
      <c r="M87" s="216"/>
      <c r="N87" s="216"/>
      <c r="O87" s="216"/>
      <c r="P87" s="216"/>
      <c r="Q87" s="216"/>
      <c r="R87" s="216"/>
      <c r="S87" s="216"/>
      <c r="T87" s="216"/>
      <c r="U87" s="216"/>
      <c r="V87" s="216"/>
      <c r="W87" s="216"/>
      <c r="X87" s="216"/>
      <c r="Y87" s="216"/>
      <c r="Z87" s="216"/>
      <c r="AA87" s="216"/>
      <c r="AB87" s="216"/>
      <c r="AC87" s="216"/>
      <c r="AD87" s="216"/>
      <c r="AE87" s="216"/>
      <c r="AF87" s="216"/>
      <c r="AG87" s="216"/>
      <c r="AH87" s="216"/>
      <c r="AI87" s="216"/>
      <c r="AJ87" s="216"/>
      <c r="AK87" s="216"/>
    </row>
    <row r="88" spans="1:37" x14ac:dyDescent="0.2">
      <c r="A88" s="216"/>
      <c r="B88" s="216"/>
      <c r="C88" s="216"/>
      <c r="D88" s="216"/>
      <c r="E88" s="216"/>
      <c r="F88" s="216"/>
      <c r="G88" s="216"/>
      <c r="H88" s="216"/>
      <c r="I88" s="216"/>
      <c r="J88" s="216"/>
      <c r="K88" s="216"/>
      <c r="L88" s="216"/>
      <c r="M88" s="216"/>
      <c r="N88" s="216"/>
      <c r="O88" s="216"/>
      <c r="P88" s="216"/>
      <c r="Q88" s="216"/>
      <c r="R88" s="216"/>
      <c r="S88" s="216"/>
      <c r="T88" s="216"/>
      <c r="U88" s="216"/>
      <c r="V88" s="216"/>
      <c r="W88" s="216"/>
      <c r="X88" s="216"/>
      <c r="Y88" s="216"/>
      <c r="Z88" s="216"/>
      <c r="AA88" s="216"/>
      <c r="AB88" s="216"/>
      <c r="AC88" s="216"/>
      <c r="AD88" s="216"/>
      <c r="AE88" s="216"/>
      <c r="AF88" s="216"/>
      <c r="AG88" s="216"/>
      <c r="AH88" s="216"/>
      <c r="AI88" s="216"/>
      <c r="AJ88" s="216"/>
      <c r="AK88" s="216"/>
    </row>
    <row r="89" spans="1:37" x14ac:dyDescent="0.2">
      <c r="A89" s="216"/>
      <c r="B89" s="216"/>
      <c r="C89" s="216"/>
      <c r="D89" s="216"/>
      <c r="E89" s="216"/>
      <c r="F89" s="216"/>
      <c r="G89" s="216"/>
      <c r="H89" s="216"/>
      <c r="I89" s="216"/>
      <c r="J89" s="216"/>
      <c r="K89" s="216"/>
      <c r="L89" s="216"/>
      <c r="M89" s="216"/>
      <c r="N89" s="216"/>
      <c r="O89" s="216"/>
      <c r="P89" s="216"/>
      <c r="Q89" s="216"/>
      <c r="R89" s="216"/>
      <c r="S89" s="216"/>
      <c r="T89" s="216"/>
      <c r="U89" s="216"/>
      <c r="V89" s="216"/>
      <c r="W89" s="216"/>
      <c r="X89" s="216"/>
      <c r="Y89" s="216"/>
      <c r="Z89" s="216"/>
      <c r="AA89" s="216"/>
      <c r="AB89" s="216"/>
      <c r="AC89" s="216"/>
      <c r="AD89" s="216"/>
      <c r="AE89" s="216"/>
      <c r="AF89" s="216"/>
      <c r="AG89" s="216"/>
      <c r="AH89" s="216"/>
      <c r="AI89" s="216"/>
      <c r="AJ89" s="216"/>
      <c r="AK89" s="216"/>
    </row>
    <row r="90" spans="1:37" x14ac:dyDescent="0.2">
      <c r="A90" s="216"/>
      <c r="B90" s="216"/>
      <c r="C90" s="216"/>
      <c r="D90" s="216"/>
      <c r="E90" s="216"/>
      <c r="F90" s="216"/>
      <c r="G90" s="216"/>
      <c r="H90" s="216"/>
      <c r="I90" s="216"/>
      <c r="J90" s="216"/>
      <c r="K90" s="216"/>
      <c r="L90" s="216"/>
      <c r="M90" s="216"/>
      <c r="N90" s="216"/>
      <c r="O90" s="216"/>
      <c r="P90" s="216"/>
      <c r="Q90" s="216"/>
      <c r="R90" s="216"/>
      <c r="S90" s="216"/>
      <c r="T90" s="216"/>
      <c r="U90" s="216"/>
      <c r="V90" s="216"/>
      <c r="W90" s="216"/>
      <c r="X90" s="216"/>
      <c r="Y90" s="216"/>
      <c r="Z90" s="216"/>
      <c r="AA90" s="216"/>
      <c r="AB90" s="216"/>
      <c r="AC90" s="216"/>
      <c r="AD90" s="216"/>
      <c r="AE90" s="216"/>
      <c r="AF90" s="216"/>
      <c r="AG90" s="216"/>
      <c r="AH90" s="216"/>
      <c r="AI90" s="216"/>
      <c r="AJ90" s="216"/>
      <c r="AK90" s="216"/>
    </row>
    <row r="91" spans="1:37" x14ac:dyDescent="0.2">
      <c r="A91" s="216"/>
      <c r="B91" s="216"/>
      <c r="C91" s="216"/>
      <c r="D91" s="216"/>
      <c r="E91" s="216"/>
      <c r="F91" s="216"/>
      <c r="G91" s="216"/>
      <c r="H91" s="216"/>
      <c r="I91" s="216"/>
      <c r="J91" s="216"/>
      <c r="K91" s="216"/>
      <c r="L91" s="216"/>
      <c r="M91" s="216"/>
      <c r="N91" s="216"/>
      <c r="O91" s="216"/>
      <c r="P91" s="216"/>
      <c r="Q91" s="216"/>
      <c r="R91" s="216"/>
      <c r="S91" s="216"/>
      <c r="T91" s="216"/>
      <c r="U91" s="216"/>
      <c r="V91" s="216"/>
      <c r="W91" s="216"/>
      <c r="X91" s="216"/>
      <c r="Y91" s="216"/>
      <c r="Z91" s="216"/>
      <c r="AA91" s="216"/>
      <c r="AB91" s="216"/>
      <c r="AC91" s="216"/>
      <c r="AD91" s="216"/>
      <c r="AE91" s="216"/>
      <c r="AF91" s="216"/>
      <c r="AG91" s="216"/>
      <c r="AH91" s="216"/>
      <c r="AI91" s="216"/>
      <c r="AJ91" s="216"/>
      <c r="AK91" s="216"/>
    </row>
    <row r="92" spans="1:37" x14ac:dyDescent="0.2">
      <c r="A92" s="216"/>
      <c r="B92" s="216"/>
      <c r="C92" s="216"/>
      <c r="D92" s="216"/>
      <c r="E92" s="216"/>
      <c r="F92" s="216"/>
      <c r="G92" s="216"/>
      <c r="H92" s="216"/>
      <c r="I92" s="216"/>
      <c r="J92" s="216"/>
      <c r="K92" s="216"/>
      <c r="L92" s="216"/>
      <c r="M92" s="216"/>
      <c r="N92" s="216"/>
      <c r="O92" s="216"/>
      <c r="P92" s="216"/>
      <c r="Q92" s="216"/>
      <c r="R92" s="216"/>
      <c r="S92" s="216"/>
      <c r="T92" s="216"/>
      <c r="U92" s="216"/>
      <c r="V92" s="216"/>
      <c r="W92" s="216"/>
      <c r="X92" s="216"/>
      <c r="Y92" s="216"/>
      <c r="Z92" s="216"/>
      <c r="AA92" s="216"/>
      <c r="AB92" s="216"/>
      <c r="AC92" s="216"/>
      <c r="AD92" s="216"/>
      <c r="AE92" s="216"/>
      <c r="AF92" s="216"/>
      <c r="AG92" s="216"/>
      <c r="AH92" s="216"/>
      <c r="AI92" s="216"/>
      <c r="AJ92" s="216"/>
      <c r="AK92" s="216"/>
    </row>
    <row r="93" spans="1:37" x14ac:dyDescent="0.2">
      <c r="A93" s="216"/>
      <c r="B93" s="216"/>
      <c r="C93" s="216"/>
      <c r="D93" s="216"/>
      <c r="E93" s="216"/>
      <c r="F93" s="216"/>
      <c r="G93" s="216"/>
      <c r="H93" s="216"/>
      <c r="I93" s="216"/>
      <c r="J93" s="216"/>
      <c r="K93" s="216"/>
      <c r="L93" s="216"/>
      <c r="M93" s="216"/>
      <c r="N93" s="216"/>
      <c r="O93" s="216"/>
      <c r="P93" s="216"/>
      <c r="Q93" s="216"/>
      <c r="R93" s="216"/>
      <c r="S93" s="216"/>
      <c r="T93" s="216"/>
      <c r="U93" s="216"/>
      <c r="V93" s="216"/>
      <c r="W93" s="216"/>
      <c r="X93" s="216"/>
      <c r="Y93" s="216"/>
      <c r="Z93" s="216"/>
      <c r="AA93" s="216"/>
      <c r="AB93" s="216"/>
      <c r="AC93" s="216"/>
      <c r="AD93" s="216"/>
      <c r="AE93" s="216"/>
      <c r="AF93" s="216"/>
      <c r="AG93" s="216"/>
      <c r="AH93" s="216"/>
      <c r="AI93" s="216"/>
      <c r="AJ93" s="216"/>
      <c r="AK93" s="216"/>
    </row>
    <row r="94" spans="1:37" x14ac:dyDescent="0.2">
      <c r="A94" s="216"/>
      <c r="B94" s="216"/>
      <c r="C94" s="216"/>
      <c r="D94" s="216"/>
      <c r="E94" s="216"/>
      <c r="F94" s="216"/>
      <c r="G94" s="216"/>
      <c r="H94" s="216"/>
      <c r="I94" s="216"/>
      <c r="J94" s="216"/>
      <c r="K94" s="216"/>
      <c r="L94" s="216"/>
      <c r="M94" s="216"/>
      <c r="N94" s="216"/>
      <c r="O94" s="216"/>
      <c r="P94" s="216"/>
      <c r="Q94" s="216"/>
      <c r="R94" s="216"/>
      <c r="S94" s="216"/>
      <c r="T94" s="216"/>
      <c r="U94" s="216"/>
      <c r="V94" s="216"/>
      <c r="W94" s="216"/>
      <c r="X94" s="216"/>
      <c r="Y94" s="216"/>
      <c r="Z94" s="216"/>
      <c r="AA94" s="216"/>
      <c r="AB94" s="216"/>
      <c r="AC94" s="216"/>
      <c r="AD94" s="216"/>
      <c r="AE94" s="216"/>
      <c r="AF94" s="216"/>
      <c r="AG94" s="216"/>
      <c r="AH94" s="216"/>
      <c r="AI94" s="216"/>
      <c r="AJ94" s="216"/>
      <c r="AK94" s="216"/>
    </row>
    <row r="95" spans="1:37" x14ac:dyDescent="0.2">
      <c r="A95" s="216"/>
      <c r="B95" s="216"/>
      <c r="C95" s="216"/>
      <c r="D95" s="216"/>
      <c r="E95" s="216"/>
      <c r="F95" s="216"/>
      <c r="G95" s="216"/>
      <c r="H95" s="216"/>
      <c r="I95" s="216"/>
      <c r="J95" s="216"/>
      <c r="K95" s="216"/>
      <c r="L95" s="216"/>
      <c r="M95" s="216"/>
      <c r="N95" s="216"/>
      <c r="O95" s="216"/>
      <c r="P95" s="216"/>
      <c r="Q95" s="216"/>
      <c r="R95" s="216"/>
      <c r="S95" s="216"/>
      <c r="T95" s="216"/>
      <c r="U95" s="216"/>
      <c r="V95" s="216"/>
      <c r="W95" s="216"/>
      <c r="X95" s="216"/>
      <c r="Y95" s="216"/>
      <c r="Z95" s="216"/>
      <c r="AA95" s="216"/>
      <c r="AB95" s="216"/>
      <c r="AC95" s="216"/>
      <c r="AD95" s="216"/>
      <c r="AE95" s="216"/>
      <c r="AF95" s="216"/>
      <c r="AG95" s="216"/>
      <c r="AH95" s="216"/>
      <c r="AI95" s="216"/>
      <c r="AJ95" s="216"/>
      <c r="AK95" s="216"/>
    </row>
    <row r="96" spans="1:37" x14ac:dyDescent="0.2">
      <c r="A96" s="216"/>
      <c r="B96" s="216"/>
      <c r="C96" s="216"/>
      <c r="D96" s="216"/>
      <c r="E96" s="216"/>
      <c r="F96" s="216"/>
      <c r="G96" s="216"/>
      <c r="H96" s="216"/>
      <c r="I96" s="216"/>
      <c r="J96" s="216"/>
      <c r="K96" s="216"/>
      <c r="L96" s="216"/>
      <c r="M96" s="216"/>
      <c r="N96" s="216"/>
      <c r="O96" s="216"/>
      <c r="P96" s="216"/>
      <c r="Q96" s="216"/>
      <c r="R96" s="216"/>
      <c r="S96" s="216"/>
      <c r="T96" s="216"/>
      <c r="U96" s="216"/>
      <c r="V96" s="216"/>
      <c r="W96" s="216"/>
      <c r="X96" s="216"/>
      <c r="Y96" s="216"/>
      <c r="Z96" s="216"/>
      <c r="AA96" s="216"/>
      <c r="AB96" s="216"/>
      <c r="AC96" s="216"/>
      <c r="AD96" s="216"/>
      <c r="AE96" s="216"/>
      <c r="AF96" s="216"/>
      <c r="AG96" s="216"/>
      <c r="AH96" s="216"/>
      <c r="AI96" s="216"/>
      <c r="AJ96" s="216"/>
      <c r="AK96" s="216"/>
    </row>
    <row r="97" spans="1:37" x14ac:dyDescent="0.2">
      <c r="A97" s="216"/>
      <c r="B97" s="216"/>
      <c r="C97" s="216"/>
      <c r="D97" s="216"/>
      <c r="E97" s="216"/>
      <c r="F97" s="216"/>
      <c r="G97" s="216"/>
      <c r="H97" s="216"/>
      <c r="I97" s="216"/>
      <c r="J97" s="216"/>
      <c r="K97" s="216"/>
      <c r="L97" s="216"/>
      <c r="M97" s="216"/>
      <c r="N97" s="216"/>
      <c r="O97" s="216"/>
      <c r="P97" s="216"/>
      <c r="Q97" s="216"/>
      <c r="R97" s="216"/>
      <c r="S97" s="216"/>
      <c r="T97" s="216"/>
      <c r="U97" s="216"/>
      <c r="V97" s="216"/>
      <c r="W97" s="216"/>
      <c r="X97" s="216"/>
      <c r="Y97" s="216"/>
      <c r="Z97" s="216"/>
      <c r="AA97" s="216"/>
      <c r="AB97" s="216"/>
      <c r="AC97" s="216"/>
      <c r="AD97" s="216"/>
      <c r="AE97" s="216"/>
      <c r="AF97" s="216"/>
      <c r="AG97" s="216"/>
      <c r="AH97" s="216"/>
      <c r="AI97" s="216"/>
      <c r="AJ97" s="216"/>
      <c r="AK97" s="216"/>
    </row>
    <row r="98" spans="1:37" x14ac:dyDescent="0.2">
      <c r="A98" s="216"/>
      <c r="B98" s="216"/>
      <c r="C98" s="216"/>
      <c r="D98" s="216"/>
      <c r="E98" s="216"/>
      <c r="F98" s="216"/>
      <c r="G98" s="216"/>
      <c r="H98" s="216"/>
      <c r="I98" s="216"/>
      <c r="J98" s="216"/>
      <c r="K98" s="216"/>
      <c r="L98" s="216"/>
      <c r="M98" s="216"/>
      <c r="N98" s="216"/>
      <c r="O98" s="216"/>
      <c r="P98" s="216"/>
      <c r="Q98" s="216"/>
      <c r="R98" s="216"/>
      <c r="S98" s="216"/>
      <c r="T98" s="216"/>
      <c r="U98" s="216"/>
      <c r="V98" s="216"/>
      <c r="W98" s="216"/>
      <c r="X98" s="216"/>
      <c r="Y98" s="216"/>
      <c r="Z98" s="216"/>
      <c r="AA98" s="216"/>
      <c r="AB98" s="216"/>
      <c r="AC98" s="216"/>
      <c r="AD98" s="216"/>
      <c r="AE98" s="216"/>
      <c r="AF98" s="216"/>
      <c r="AG98" s="216"/>
      <c r="AH98" s="216"/>
      <c r="AI98" s="216"/>
      <c r="AJ98" s="216"/>
      <c r="AK98" s="216"/>
    </row>
    <row r="99" spans="1:37" x14ac:dyDescent="0.2">
      <c r="A99" s="216"/>
      <c r="B99" s="216"/>
      <c r="C99" s="216"/>
      <c r="D99" s="216"/>
      <c r="E99" s="216"/>
      <c r="F99" s="216"/>
      <c r="G99" s="216"/>
      <c r="H99" s="216"/>
      <c r="I99" s="216"/>
      <c r="J99" s="216"/>
      <c r="K99" s="216"/>
      <c r="L99" s="216"/>
      <c r="M99" s="216"/>
      <c r="N99" s="216"/>
      <c r="O99" s="216"/>
      <c r="P99" s="216"/>
      <c r="Q99" s="216"/>
      <c r="R99" s="216"/>
      <c r="S99" s="216"/>
      <c r="T99" s="216"/>
      <c r="U99" s="216"/>
      <c r="V99" s="216"/>
      <c r="W99" s="216"/>
      <c r="X99" s="216"/>
      <c r="Y99" s="216"/>
      <c r="Z99" s="216"/>
      <c r="AA99" s="216"/>
      <c r="AB99" s="216"/>
      <c r="AC99" s="216"/>
      <c r="AD99" s="216"/>
      <c r="AE99" s="216"/>
      <c r="AF99" s="216"/>
      <c r="AG99" s="216"/>
      <c r="AH99" s="216"/>
      <c r="AI99" s="216"/>
      <c r="AJ99" s="216"/>
      <c r="AK99" s="216"/>
    </row>
    <row r="100" spans="1:37" x14ac:dyDescent="0.2">
      <c r="A100" s="216"/>
      <c r="B100" s="216"/>
      <c r="C100" s="216"/>
      <c r="D100" s="216"/>
      <c r="E100" s="216"/>
      <c r="F100" s="216"/>
      <c r="G100" s="216"/>
      <c r="H100" s="216"/>
      <c r="I100" s="216"/>
      <c r="J100" s="216"/>
      <c r="K100" s="216"/>
      <c r="L100" s="216"/>
      <c r="M100" s="216"/>
      <c r="N100" s="216"/>
      <c r="O100" s="216"/>
      <c r="P100" s="216"/>
      <c r="Q100" s="216"/>
      <c r="R100" s="216"/>
      <c r="S100" s="216"/>
      <c r="T100" s="216"/>
      <c r="U100" s="216"/>
      <c r="V100" s="216"/>
      <c r="W100" s="216"/>
      <c r="X100" s="216"/>
      <c r="Y100" s="216"/>
      <c r="Z100" s="216"/>
      <c r="AA100" s="216"/>
      <c r="AB100" s="216"/>
      <c r="AC100" s="216"/>
      <c r="AD100" s="216"/>
      <c r="AE100" s="216"/>
      <c r="AF100" s="216"/>
      <c r="AG100" s="216"/>
      <c r="AH100" s="216"/>
      <c r="AI100" s="216"/>
      <c r="AJ100" s="216"/>
      <c r="AK100" s="216"/>
    </row>
    <row r="101" spans="1:37" x14ac:dyDescent="0.2">
      <c r="A101" s="216"/>
      <c r="B101" s="216"/>
      <c r="C101" s="216"/>
      <c r="D101" s="216"/>
      <c r="E101" s="216"/>
      <c r="F101" s="216"/>
      <c r="G101" s="216"/>
      <c r="H101" s="216"/>
      <c r="I101" s="216"/>
      <c r="J101" s="216"/>
      <c r="K101" s="216"/>
      <c r="L101" s="216"/>
      <c r="M101" s="216"/>
      <c r="N101" s="216"/>
      <c r="O101" s="216"/>
      <c r="P101" s="216"/>
      <c r="Q101" s="216"/>
      <c r="R101" s="216"/>
      <c r="S101" s="216"/>
      <c r="T101" s="216"/>
      <c r="U101" s="216"/>
      <c r="V101" s="216"/>
      <c r="W101" s="216"/>
      <c r="X101" s="216"/>
      <c r="Y101" s="216"/>
      <c r="Z101" s="216"/>
      <c r="AA101" s="216"/>
      <c r="AB101" s="216"/>
      <c r="AC101" s="216"/>
      <c r="AD101" s="216"/>
      <c r="AE101" s="216"/>
      <c r="AF101" s="216"/>
      <c r="AG101" s="216"/>
      <c r="AH101" s="216"/>
      <c r="AI101" s="216"/>
      <c r="AJ101" s="216"/>
      <c r="AK101" s="216"/>
    </row>
    <row r="102" spans="1:37" x14ac:dyDescent="0.2">
      <c r="A102" s="216"/>
      <c r="B102" s="216"/>
      <c r="C102" s="216"/>
      <c r="D102" s="216"/>
      <c r="E102" s="216"/>
      <c r="F102" s="216"/>
      <c r="G102" s="216"/>
      <c r="H102" s="216"/>
      <c r="I102" s="216"/>
      <c r="J102" s="216"/>
      <c r="K102" s="216"/>
      <c r="L102" s="216"/>
      <c r="M102" s="216"/>
      <c r="N102" s="216"/>
      <c r="O102" s="216"/>
      <c r="P102" s="216"/>
      <c r="Q102" s="216"/>
      <c r="R102" s="216"/>
      <c r="S102" s="216"/>
      <c r="T102" s="216"/>
      <c r="U102" s="216"/>
      <c r="V102" s="216"/>
      <c r="W102" s="216"/>
      <c r="X102" s="216"/>
      <c r="Y102" s="216"/>
      <c r="Z102" s="216"/>
      <c r="AA102" s="216"/>
      <c r="AB102" s="216"/>
      <c r="AC102" s="216"/>
      <c r="AD102" s="216"/>
      <c r="AE102" s="216"/>
      <c r="AF102" s="216"/>
      <c r="AG102" s="216"/>
      <c r="AH102" s="216"/>
      <c r="AI102" s="216"/>
      <c r="AJ102" s="216"/>
      <c r="AK102" s="216"/>
    </row>
    <row r="103" spans="1:37" x14ac:dyDescent="0.2">
      <c r="A103" s="216"/>
      <c r="B103" s="216"/>
      <c r="C103" s="216"/>
      <c r="D103" s="216"/>
      <c r="E103" s="216"/>
      <c r="F103" s="216"/>
      <c r="G103" s="216"/>
      <c r="H103" s="216"/>
      <c r="I103" s="216"/>
      <c r="J103" s="216"/>
      <c r="K103" s="216"/>
      <c r="L103" s="216"/>
      <c r="M103" s="216"/>
      <c r="N103" s="216"/>
      <c r="O103" s="216"/>
      <c r="P103" s="216"/>
      <c r="Q103" s="216"/>
      <c r="R103" s="216"/>
      <c r="S103" s="216"/>
      <c r="T103" s="216"/>
      <c r="U103" s="216"/>
      <c r="V103" s="216"/>
      <c r="W103" s="216"/>
      <c r="X103" s="216"/>
      <c r="Y103" s="216"/>
      <c r="Z103" s="216"/>
      <c r="AA103" s="216"/>
      <c r="AB103" s="216"/>
      <c r="AC103" s="216"/>
      <c r="AD103" s="216"/>
      <c r="AE103" s="216"/>
      <c r="AF103" s="216"/>
      <c r="AG103" s="216"/>
      <c r="AH103" s="216"/>
      <c r="AI103" s="216"/>
      <c r="AJ103" s="216"/>
      <c r="AK103" s="216"/>
    </row>
    <row r="104" spans="1:37" x14ac:dyDescent="0.2">
      <c r="A104" s="216"/>
      <c r="B104" s="216"/>
      <c r="C104" s="216"/>
      <c r="D104" s="216"/>
      <c r="E104" s="216"/>
      <c r="F104" s="216"/>
      <c r="G104" s="216"/>
      <c r="H104" s="216"/>
      <c r="I104" s="216"/>
      <c r="J104" s="216"/>
      <c r="K104" s="216"/>
      <c r="L104" s="216"/>
      <c r="M104" s="216"/>
      <c r="N104" s="216"/>
      <c r="O104" s="216"/>
      <c r="P104" s="216"/>
      <c r="Q104" s="216"/>
      <c r="R104" s="216"/>
      <c r="S104" s="216"/>
      <c r="T104" s="216"/>
      <c r="U104" s="216"/>
      <c r="V104" s="216"/>
      <c r="W104" s="216"/>
      <c r="X104" s="216"/>
      <c r="Y104" s="216"/>
      <c r="Z104" s="216"/>
      <c r="AA104" s="216"/>
      <c r="AB104" s="216"/>
      <c r="AC104" s="216"/>
      <c r="AD104" s="216"/>
      <c r="AE104" s="216"/>
      <c r="AF104" s="216"/>
      <c r="AG104" s="216"/>
      <c r="AH104" s="216"/>
      <c r="AI104" s="216"/>
      <c r="AJ104" s="216"/>
      <c r="AK104" s="216"/>
    </row>
    <row r="105" spans="1:37" x14ac:dyDescent="0.2">
      <c r="A105" s="216"/>
      <c r="B105" s="216"/>
      <c r="C105" s="216"/>
      <c r="D105" s="216"/>
      <c r="E105" s="216"/>
      <c r="F105" s="216"/>
      <c r="G105" s="216"/>
      <c r="H105" s="216"/>
      <c r="I105" s="216"/>
      <c r="J105" s="216"/>
      <c r="K105" s="216"/>
      <c r="L105" s="216"/>
      <c r="M105" s="216"/>
      <c r="N105" s="216"/>
      <c r="O105" s="216"/>
      <c r="P105" s="216"/>
      <c r="Q105" s="216"/>
      <c r="R105" s="216"/>
      <c r="S105" s="216"/>
      <c r="T105" s="216"/>
      <c r="U105" s="216"/>
      <c r="V105" s="216"/>
      <c r="W105" s="216"/>
      <c r="X105" s="216"/>
      <c r="Y105" s="216"/>
      <c r="Z105" s="216"/>
      <c r="AA105" s="216"/>
      <c r="AB105" s="216"/>
      <c r="AC105" s="216"/>
      <c r="AD105" s="216"/>
      <c r="AE105" s="216"/>
      <c r="AF105" s="216"/>
      <c r="AG105" s="216"/>
      <c r="AH105" s="216"/>
      <c r="AI105" s="216"/>
      <c r="AJ105" s="216"/>
      <c r="AK105" s="216"/>
    </row>
    <row r="106" spans="1:37" x14ac:dyDescent="0.2">
      <c r="A106" s="216"/>
      <c r="B106" s="216"/>
      <c r="C106" s="216"/>
      <c r="D106" s="216"/>
      <c r="E106" s="216"/>
      <c r="F106" s="216"/>
      <c r="G106" s="216"/>
      <c r="H106" s="216"/>
      <c r="I106" s="216"/>
      <c r="J106" s="216"/>
      <c r="K106" s="216"/>
      <c r="L106" s="216"/>
      <c r="M106" s="216"/>
      <c r="N106" s="216"/>
      <c r="O106" s="216"/>
      <c r="P106" s="216"/>
      <c r="Q106" s="216"/>
      <c r="R106" s="216"/>
      <c r="S106" s="216"/>
      <c r="T106" s="216"/>
      <c r="U106" s="216"/>
      <c r="V106" s="216"/>
      <c r="W106" s="216"/>
      <c r="X106" s="216"/>
      <c r="Y106" s="216"/>
      <c r="Z106" s="216"/>
      <c r="AA106" s="216"/>
      <c r="AB106" s="216"/>
      <c r="AC106" s="216"/>
      <c r="AD106" s="216"/>
      <c r="AE106" s="216"/>
      <c r="AF106" s="216"/>
      <c r="AG106" s="216"/>
      <c r="AH106" s="216"/>
      <c r="AI106" s="216"/>
      <c r="AJ106" s="216"/>
      <c r="AK106" s="216"/>
    </row>
    <row r="107" spans="1:37" x14ac:dyDescent="0.2">
      <c r="A107" s="216"/>
      <c r="B107" s="216"/>
      <c r="C107" s="216"/>
      <c r="D107" s="216"/>
      <c r="E107" s="216"/>
      <c r="F107" s="216"/>
      <c r="G107" s="216"/>
      <c r="H107" s="216"/>
      <c r="I107" s="216"/>
      <c r="J107" s="216"/>
      <c r="K107" s="216"/>
      <c r="L107" s="216"/>
      <c r="M107" s="216"/>
      <c r="N107" s="216"/>
      <c r="O107" s="216"/>
      <c r="P107" s="216"/>
      <c r="Q107" s="216"/>
      <c r="R107" s="216"/>
      <c r="S107" s="216"/>
      <c r="T107" s="216"/>
      <c r="U107" s="216"/>
      <c r="V107" s="216"/>
      <c r="W107" s="216"/>
      <c r="X107" s="216"/>
      <c r="Y107" s="216"/>
      <c r="Z107" s="216"/>
      <c r="AA107" s="216"/>
      <c r="AB107" s="216"/>
      <c r="AC107" s="216"/>
      <c r="AD107" s="216"/>
      <c r="AE107" s="216"/>
      <c r="AF107" s="216"/>
      <c r="AG107" s="216"/>
      <c r="AH107" s="216"/>
      <c r="AI107" s="216"/>
      <c r="AJ107" s="216"/>
      <c r="AK107" s="216"/>
    </row>
    <row r="108" spans="1:37" x14ac:dyDescent="0.2">
      <c r="A108" s="216"/>
      <c r="B108" s="216"/>
      <c r="C108" s="216"/>
      <c r="D108" s="216"/>
      <c r="E108" s="216"/>
      <c r="F108" s="216"/>
      <c r="G108" s="216"/>
      <c r="H108" s="216"/>
      <c r="I108" s="216"/>
      <c r="J108" s="216"/>
      <c r="K108" s="216"/>
      <c r="L108" s="216"/>
      <c r="M108" s="216"/>
      <c r="N108" s="216"/>
      <c r="O108" s="216"/>
      <c r="P108" s="216"/>
      <c r="Q108" s="216"/>
      <c r="R108" s="216"/>
      <c r="S108" s="216"/>
      <c r="T108" s="216"/>
      <c r="U108" s="216"/>
      <c r="V108" s="216"/>
      <c r="W108" s="216"/>
      <c r="X108" s="216"/>
      <c r="Y108" s="216"/>
      <c r="Z108" s="216"/>
      <c r="AA108" s="216"/>
      <c r="AB108" s="216"/>
      <c r="AC108" s="216"/>
      <c r="AD108" s="216"/>
      <c r="AE108" s="216"/>
      <c r="AF108" s="216"/>
      <c r="AG108" s="216"/>
      <c r="AH108" s="216"/>
      <c r="AI108" s="216"/>
      <c r="AJ108" s="216"/>
      <c r="AK108" s="216"/>
    </row>
    <row r="109" spans="1:37" x14ac:dyDescent="0.2">
      <c r="A109" s="216"/>
      <c r="B109" s="216"/>
      <c r="C109" s="216"/>
      <c r="D109" s="216"/>
      <c r="E109" s="216"/>
      <c r="F109" s="216"/>
      <c r="G109" s="216"/>
      <c r="H109" s="216"/>
      <c r="I109" s="216"/>
      <c r="J109" s="216"/>
      <c r="K109" s="216"/>
      <c r="L109" s="216"/>
      <c r="M109" s="216"/>
      <c r="N109" s="216"/>
      <c r="O109" s="216"/>
      <c r="P109" s="216"/>
      <c r="Q109" s="216"/>
      <c r="R109" s="216"/>
      <c r="S109" s="216"/>
      <c r="T109" s="216"/>
      <c r="U109" s="216"/>
      <c r="V109" s="216"/>
      <c r="W109" s="216"/>
      <c r="X109" s="216"/>
      <c r="Y109" s="216"/>
      <c r="Z109" s="216"/>
      <c r="AA109" s="216"/>
      <c r="AB109" s="216"/>
      <c r="AC109" s="216"/>
      <c r="AD109" s="216"/>
      <c r="AE109" s="216"/>
      <c r="AF109" s="216"/>
      <c r="AG109" s="216"/>
      <c r="AH109" s="216"/>
      <c r="AI109" s="216"/>
      <c r="AJ109" s="216"/>
      <c r="AK109" s="216"/>
    </row>
    <row r="110" spans="1:37" x14ac:dyDescent="0.2">
      <c r="A110" s="216"/>
      <c r="B110" s="216"/>
      <c r="C110" s="216"/>
      <c r="D110" s="216"/>
      <c r="E110" s="216"/>
      <c r="F110" s="216"/>
      <c r="G110" s="216"/>
      <c r="H110" s="216"/>
      <c r="I110" s="216"/>
      <c r="J110" s="216"/>
      <c r="K110" s="216"/>
      <c r="L110" s="216"/>
      <c r="M110" s="216"/>
      <c r="N110" s="216"/>
      <c r="O110" s="216"/>
      <c r="P110" s="216"/>
      <c r="Q110" s="216"/>
      <c r="R110" s="216"/>
      <c r="S110" s="216"/>
      <c r="T110" s="216"/>
      <c r="U110" s="216"/>
      <c r="V110" s="216"/>
      <c r="W110" s="216"/>
      <c r="X110" s="216"/>
      <c r="Y110" s="216"/>
      <c r="Z110" s="216"/>
      <c r="AA110" s="216"/>
      <c r="AB110" s="216"/>
      <c r="AC110" s="216"/>
      <c r="AD110" s="216"/>
      <c r="AE110" s="216"/>
      <c r="AF110" s="216"/>
      <c r="AG110" s="216"/>
      <c r="AH110" s="216"/>
      <c r="AI110" s="216"/>
      <c r="AJ110" s="216"/>
      <c r="AK110" s="216"/>
    </row>
    <row r="111" spans="1:37" x14ac:dyDescent="0.2">
      <c r="A111" s="216"/>
      <c r="B111" s="216"/>
      <c r="C111" s="216"/>
      <c r="D111" s="216"/>
      <c r="E111" s="216"/>
      <c r="F111" s="216"/>
      <c r="G111" s="216"/>
      <c r="H111" s="216"/>
      <c r="I111" s="216"/>
      <c r="J111" s="216"/>
      <c r="K111" s="216"/>
      <c r="L111" s="216"/>
      <c r="M111" s="216"/>
      <c r="N111" s="216"/>
      <c r="O111" s="216"/>
      <c r="P111" s="216"/>
      <c r="Q111" s="216"/>
      <c r="R111" s="216"/>
      <c r="S111" s="216"/>
      <c r="T111" s="216"/>
      <c r="U111" s="216"/>
      <c r="V111" s="216"/>
      <c r="W111" s="216"/>
      <c r="X111" s="216"/>
      <c r="Y111" s="216"/>
      <c r="Z111" s="216"/>
      <c r="AA111" s="216"/>
      <c r="AB111" s="216"/>
      <c r="AC111" s="216"/>
      <c r="AD111" s="216"/>
      <c r="AE111" s="216"/>
      <c r="AF111" s="216"/>
      <c r="AG111" s="216"/>
      <c r="AH111" s="216"/>
      <c r="AI111" s="216"/>
      <c r="AJ111" s="216"/>
      <c r="AK111" s="216"/>
    </row>
    <row r="112" spans="1:37" x14ac:dyDescent="0.2">
      <c r="A112" s="216"/>
      <c r="B112" s="216"/>
      <c r="C112" s="216"/>
      <c r="D112" s="216"/>
      <c r="E112" s="216"/>
      <c r="F112" s="216"/>
      <c r="G112" s="216"/>
      <c r="H112" s="216"/>
      <c r="I112" s="216"/>
      <c r="J112" s="216"/>
      <c r="K112" s="216"/>
      <c r="L112" s="216"/>
      <c r="M112" s="216"/>
      <c r="N112" s="216"/>
      <c r="O112" s="216"/>
      <c r="P112" s="216"/>
      <c r="Q112" s="216"/>
      <c r="R112" s="216"/>
      <c r="S112" s="216"/>
      <c r="T112" s="216"/>
      <c r="U112" s="216"/>
      <c r="V112" s="216"/>
      <c r="W112" s="216"/>
      <c r="X112" s="216"/>
      <c r="Y112" s="216"/>
      <c r="Z112" s="216"/>
      <c r="AA112" s="216"/>
      <c r="AB112" s="216"/>
      <c r="AC112" s="216"/>
      <c r="AD112" s="216"/>
      <c r="AE112" s="216"/>
      <c r="AF112" s="216"/>
      <c r="AG112" s="216"/>
      <c r="AH112" s="216"/>
      <c r="AI112" s="216"/>
      <c r="AJ112" s="216"/>
      <c r="AK112" s="216"/>
    </row>
    <row r="113" spans="1:37" x14ac:dyDescent="0.2">
      <c r="A113" s="216"/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6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6"/>
      <c r="Z113" s="216"/>
      <c r="AA113" s="216"/>
      <c r="AB113" s="216"/>
      <c r="AC113" s="216"/>
      <c r="AD113" s="216"/>
      <c r="AE113" s="216"/>
      <c r="AF113" s="216"/>
      <c r="AG113" s="216"/>
      <c r="AH113" s="216"/>
      <c r="AI113" s="216"/>
      <c r="AJ113" s="216"/>
      <c r="AK113" s="216"/>
    </row>
    <row r="114" spans="1:37" x14ac:dyDescent="0.2">
      <c r="A114" s="216"/>
      <c r="B114" s="216"/>
      <c r="C114" s="216"/>
      <c r="D114" s="216"/>
      <c r="E114" s="216"/>
      <c r="F114" s="216"/>
      <c r="G114" s="216"/>
      <c r="H114" s="216"/>
      <c r="I114" s="216"/>
      <c r="J114" s="216"/>
      <c r="K114" s="216"/>
      <c r="L114" s="216"/>
      <c r="M114" s="216"/>
      <c r="N114" s="216"/>
      <c r="O114" s="216"/>
      <c r="P114" s="216"/>
      <c r="Q114" s="216"/>
      <c r="R114" s="216"/>
      <c r="S114" s="216"/>
      <c r="T114" s="216"/>
      <c r="U114" s="216"/>
      <c r="V114" s="216"/>
      <c r="W114" s="216"/>
      <c r="X114" s="216"/>
      <c r="Y114" s="216"/>
      <c r="Z114" s="216"/>
      <c r="AA114" s="216"/>
      <c r="AB114" s="216"/>
      <c r="AC114" s="216"/>
      <c r="AD114" s="216"/>
      <c r="AE114" s="216"/>
      <c r="AF114" s="216"/>
      <c r="AG114" s="216"/>
      <c r="AH114" s="216"/>
      <c r="AI114" s="216"/>
      <c r="AJ114" s="216"/>
      <c r="AK114" s="216"/>
    </row>
    <row r="115" spans="1:37" x14ac:dyDescent="0.2">
      <c r="A115" s="216"/>
      <c r="B115" s="216"/>
      <c r="C115" s="216"/>
      <c r="D115" s="216"/>
      <c r="E115" s="216"/>
      <c r="F115" s="216"/>
      <c r="G115" s="216"/>
      <c r="H115" s="216"/>
      <c r="I115" s="216"/>
      <c r="J115" s="216"/>
      <c r="K115" s="216"/>
      <c r="L115" s="216"/>
      <c r="M115" s="216"/>
      <c r="N115" s="216"/>
      <c r="O115" s="216"/>
      <c r="P115" s="216"/>
      <c r="Q115" s="216"/>
      <c r="R115" s="216"/>
      <c r="S115" s="216"/>
      <c r="T115" s="216"/>
      <c r="U115" s="216"/>
      <c r="V115" s="216"/>
      <c r="W115" s="216"/>
      <c r="X115" s="216"/>
      <c r="Y115" s="216"/>
      <c r="Z115" s="216"/>
      <c r="AA115" s="216"/>
      <c r="AB115" s="216"/>
      <c r="AC115" s="216"/>
      <c r="AD115" s="216"/>
      <c r="AE115" s="216"/>
      <c r="AF115" s="216"/>
      <c r="AG115" s="216"/>
      <c r="AH115" s="216"/>
      <c r="AI115" s="216"/>
      <c r="AJ115" s="216"/>
      <c r="AK115" s="216"/>
    </row>
    <row r="116" spans="1:37" x14ac:dyDescent="0.2">
      <c r="A116" s="216"/>
      <c r="B116" s="216"/>
      <c r="C116" s="216"/>
      <c r="D116" s="216"/>
      <c r="E116" s="216"/>
      <c r="F116" s="216"/>
      <c r="G116" s="216"/>
      <c r="H116" s="216"/>
      <c r="I116" s="216"/>
      <c r="J116" s="216"/>
      <c r="K116" s="216"/>
      <c r="L116" s="216"/>
      <c r="M116" s="216"/>
      <c r="N116" s="216"/>
      <c r="O116" s="216"/>
      <c r="P116" s="216"/>
      <c r="Q116" s="216"/>
      <c r="R116" s="216"/>
      <c r="S116" s="216"/>
      <c r="T116" s="216"/>
      <c r="U116" s="216"/>
      <c r="V116" s="216"/>
      <c r="W116" s="216"/>
      <c r="X116" s="216"/>
      <c r="Y116" s="216"/>
      <c r="Z116" s="216"/>
      <c r="AA116" s="216"/>
      <c r="AB116" s="216"/>
      <c r="AC116" s="216"/>
      <c r="AD116" s="216"/>
      <c r="AE116" s="216"/>
      <c r="AF116" s="216"/>
      <c r="AG116" s="216"/>
      <c r="AH116" s="216"/>
      <c r="AI116" s="216"/>
      <c r="AJ116" s="216"/>
      <c r="AK116" s="216"/>
    </row>
    <row r="117" spans="1:37" x14ac:dyDescent="0.2">
      <c r="A117" s="216"/>
      <c r="B117" s="216"/>
      <c r="C117" s="216"/>
      <c r="D117" s="216"/>
      <c r="E117" s="216"/>
      <c r="F117" s="216"/>
      <c r="G117" s="216"/>
      <c r="H117" s="216"/>
      <c r="I117" s="216"/>
      <c r="J117" s="216"/>
      <c r="K117" s="216"/>
      <c r="L117" s="216"/>
      <c r="M117" s="216"/>
      <c r="N117" s="216"/>
      <c r="O117" s="216"/>
      <c r="P117" s="216"/>
      <c r="Q117" s="216"/>
      <c r="R117" s="216"/>
      <c r="S117" s="216"/>
      <c r="T117" s="216"/>
      <c r="U117" s="216"/>
      <c r="V117" s="216"/>
      <c r="W117" s="216"/>
      <c r="X117" s="216"/>
      <c r="Y117" s="216"/>
      <c r="Z117" s="216"/>
      <c r="AA117" s="216"/>
      <c r="AB117" s="216"/>
      <c r="AC117" s="216"/>
      <c r="AD117" s="216"/>
      <c r="AE117" s="216"/>
      <c r="AF117" s="216"/>
      <c r="AG117" s="216"/>
      <c r="AH117" s="216"/>
      <c r="AI117" s="216"/>
      <c r="AJ117" s="216"/>
      <c r="AK117" s="216"/>
    </row>
    <row r="118" spans="1:37" x14ac:dyDescent="0.2">
      <c r="A118" s="216"/>
      <c r="B118" s="216"/>
      <c r="C118" s="216"/>
      <c r="D118" s="216"/>
      <c r="E118" s="216"/>
      <c r="F118" s="216"/>
      <c r="G118" s="216"/>
      <c r="H118" s="216"/>
      <c r="I118" s="216"/>
      <c r="J118" s="216"/>
      <c r="K118" s="216"/>
      <c r="L118" s="216"/>
      <c r="M118" s="216"/>
      <c r="N118" s="216"/>
      <c r="O118" s="216"/>
      <c r="P118" s="216"/>
      <c r="Q118" s="216"/>
      <c r="R118" s="216"/>
      <c r="S118" s="216"/>
      <c r="T118" s="216"/>
      <c r="U118" s="216"/>
      <c r="V118" s="216"/>
      <c r="W118" s="216"/>
      <c r="X118" s="216"/>
      <c r="Y118" s="216"/>
      <c r="Z118" s="216"/>
      <c r="AA118" s="216"/>
      <c r="AB118" s="216"/>
      <c r="AC118" s="216"/>
      <c r="AD118" s="216"/>
      <c r="AE118" s="216"/>
      <c r="AF118" s="216"/>
      <c r="AG118" s="216"/>
      <c r="AH118" s="216"/>
      <c r="AI118" s="216"/>
      <c r="AJ118" s="216"/>
      <c r="AK118" s="216"/>
    </row>
  </sheetData>
  <sheetProtection algorithmName="SHA-512" hashValue="WzA2oXAJ8fwh0bG9MWBl2y424IT/VHEKfoVj9GXTE3b10WFzMLQQpEUIvsMmYq6QApxxuFu441LPvhLNvGmhJw==" saltValue="D1nE2++trIQJf2NHx+IImg==" spinCount="100000" sheet="1" objects="1" scenarios="1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AP83"/>
  <sheetViews>
    <sheetView zoomScaleNormal="100" zoomScalePageLayoutView="130" workbookViewId="0">
      <selection activeCell="N1" sqref="N1:O1048576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13" width="14.1640625" customWidth="1"/>
    <col min="14" max="15" width="14.1640625" hidden="1" customWidth="1"/>
    <col min="16" max="29" width="14.1640625" customWidth="1"/>
    <col min="30" max="131" width="12.5" customWidth="1"/>
  </cols>
  <sheetData>
    <row r="1" spans="1:42" x14ac:dyDescent="0.2">
      <c r="A1" s="219" t="s">
        <v>8</v>
      </c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19"/>
      <c r="O1" s="219"/>
      <c r="P1" s="219"/>
      <c r="Q1" s="219"/>
      <c r="R1" s="219"/>
      <c r="S1" s="219"/>
      <c r="T1" s="220"/>
      <c r="U1" s="220"/>
      <c r="V1" s="220"/>
      <c r="W1" s="220"/>
      <c r="X1" s="220"/>
      <c r="Y1" s="220"/>
      <c r="Z1" s="220"/>
      <c r="AA1" s="220"/>
      <c r="AB1" s="220"/>
      <c r="AC1" s="220"/>
      <c r="AD1" s="220"/>
      <c r="AE1" s="220"/>
      <c r="AF1" s="220"/>
      <c r="AG1" s="220"/>
      <c r="AH1" s="220"/>
      <c r="AI1" s="220"/>
      <c r="AJ1" s="220"/>
      <c r="AK1" s="220"/>
      <c r="AL1" s="220"/>
      <c r="AM1" s="220"/>
      <c r="AN1" s="220"/>
      <c r="AO1" s="220"/>
      <c r="AP1" s="220"/>
    </row>
    <row r="2" spans="1:42" x14ac:dyDescent="0.2">
      <c r="A2" s="221" t="s">
        <v>78</v>
      </c>
      <c r="B2" s="219"/>
      <c r="C2" s="219"/>
      <c r="D2" s="219"/>
      <c r="E2" s="219"/>
      <c r="F2" s="219"/>
      <c r="G2" s="219"/>
      <c r="H2" s="219"/>
      <c r="I2" s="219"/>
      <c r="J2" s="219"/>
      <c r="K2" s="219"/>
      <c r="L2" s="219"/>
      <c r="M2" s="219"/>
      <c r="N2" s="219"/>
      <c r="O2" s="219"/>
      <c r="P2" s="219"/>
      <c r="Q2" s="219"/>
      <c r="R2" s="219"/>
      <c r="S2" s="219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20"/>
      <c r="AM2" s="220"/>
      <c r="AN2" s="220"/>
      <c r="AO2" s="220"/>
      <c r="AP2" s="220"/>
    </row>
    <row r="3" spans="1:42" ht="16" thickBot="1" x14ac:dyDescent="0.25">
      <c r="A3" s="219"/>
      <c r="B3" s="222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20"/>
      <c r="U3" s="220"/>
      <c r="V3" s="220"/>
      <c r="W3" s="220"/>
      <c r="X3" s="220"/>
      <c r="Y3" s="220"/>
      <c r="Z3" s="220"/>
      <c r="AA3" s="220"/>
      <c r="AB3" s="220"/>
      <c r="AC3" s="220"/>
      <c r="AD3" s="220"/>
      <c r="AE3" s="220"/>
      <c r="AF3" s="220"/>
      <c r="AG3" s="220"/>
      <c r="AH3" s="220"/>
      <c r="AI3" s="220"/>
      <c r="AJ3" s="220"/>
      <c r="AK3" s="220"/>
      <c r="AL3" s="220"/>
      <c r="AM3" s="220"/>
      <c r="AN3" s="220"/>
      <c r="AO3" s="220"/>
      <c r="AP3" s="220"/>
    </row>
    <row r="4" spans="1:42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4"/>
      <c r="T4" s="220"/>
      <c r="U4" s="220"/>
      <c r="V4" s="220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20"/>
      <c r="AO4" s="220"/>
      <c r="AP4" s="220"/>
    </row>
    <row r="5" spans="1:42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8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</row>
    <row r="6" spans="1:42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8"/>
      <c r="T6" s="220"/>
      <c r="U6" s="220"/>
      <c r="V6" s="220"/>
      <c r="W6" s="220"/>
      <c r="X6" s="220"/>
      <c r="Y6" s="220"/>
      <c r="Z6" s="220"/>
      <c r="AA6" s="220"/>
      <c r="AB6" s="220"/>
      <c r="AC6" s="220"/>
      <c r="AD6" s="220"/>
      <c r="AE6" s="220"/>
      <c r="AF6" s="220"/>
      <c r="AG6" s="220"/>
      <c r="AH6" s="220"/>
      <c r="AI6" s="220"/>
      <c r="AJ6" s="220"/>
      <c r="AK6" s="220"/>
      <c r="AL6" s="220"/>
      <c r="AM6" s="220"/>
      <c r="AN6" s="220"/>
      <c r="AO6" s="220"/>
      <c r="AP6" s="220"/>
    </row>
    <row r="7" spans="1:42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88" t="s">
        <v>86</v>
      </c>
      <c r="F7" s="88" t="s">
        <v>87</v>
      </c>
      <c r="G7" s="88" t="s">
        <v>88</v>
      </c>
      <c r="H7" s="88" t="s">
        <v>89</v>
      </c>
      <c r="I7" s="88" t="s">
        <v>3</v>
      </c>
      <c r="J7" s="90" t="s">
        <v>4</v>
      </c>
      <c r="K7" s="90" t="s">
        <v>5</v>
      </c>
      <c r="L7" s="90" t="s">
        <v>6</v>
      </c>
      <c r="M7" s="90" t="s">
        <v>68</v>
      </c>
      <c r="N7" s="142" t="s">
        <v>69</v>
      </c>
      <c r="O7" s="142" t="s">
        <v>70</v>
      </c>
      <c r="P7" s="91" t="s">
        <v>9</v>
      </c>
      <c r="Q7" s="91" t="s">
        <v>10</v>
      </c>
      <c r="R7" s="92" t="s">
        <v>71</v>
      </c>
      <c r="S7" s="93" t="s">
        <v>72</v>
      </c>
      <c r="T7" s="220"/>
      <c r="U7" s="220"/>
      <c r="V7" s="220"/>
      <c r="W7" s="220"/>
      <c r="X7" s="220"/>
      <c r="Y7" s="220"/>
      <c r="Z7" s="220"/>
      <c r="AA7" s="220"/>
      <c r="AB7" s="220"/>
      <c r="AC7" s="220"/>
      <c r="AD7" s="220"/>
      <c r="AE7" s="220"/>
      <c r="AF7" s="220"/>
      <c r="AG7" s="220"/>
      <c r="AH7" s="220"/>
      <c r="AI7" s="220"/>
      <c r="AJ7" s="220"/>
      <c r="AK7" s="220"/>
      <c r="AL7" s="220"/>
      <c r="AM7" s="220"/>
      <c r="AN7" s="220"/>
      <c r="AO7" s="220"/>
      <c r="AP7" s="220"/>
    </row>
    <row r="8" spans="1:42" ht="20" customHeight="1" x14ac:dyDescent="0.2">
      <c r="A8" s="167" t="str">
        <f>'TAS Apr 2017'!D2</f>
        <v>TGN</v>
      </c>
      <c r="B8" s="168" t="str">
        <f>'TAS Apr 2017'!F2</f>
        <v>Aurora</v>
      </c>
      <c r="C8" s="168" t="str">
        <f>'TAS Apr 2017'!G2</f>
        <v>Small business</v>
      </c>
      <c r="D8" s="207">
        <f>365*'TAS Apr 2017'!H2/100</f>
        <v>430.7</v>
      </c>
      <c r="E8" s="207">
        <f>($C$5*'TAS Apr 2017'!O2/100)/2</f>
        <v>1688.35</v>
      </c>
      <c r="F8" s="195">
        <v>0</v>
      </c>
      <c r="G8" s="207">
        <f>($C$5*'TAS Apr 2017'!U2/100)/2</f>
        <v>1688.35</v>
      </c>
      <c r="H8" s="195">
        <v>0</v>
      </c>
      <c r="I8" s="207">
        <f>SUM(D8:H8)</f>
        <v>3807.3999999999996</v>
      </c>
      <c r="J8" s="168">
        <f>'TAS Apr 2017'!AM2</f>
        <v>0</v>
      </c>
      <c r="K8" s="168">
        <f>'TAS Apr 2017'!AN2</f>
        <v>0</v>
      </c>
      <c r="L8" s="168">
        <f>'TAS Apr 2017'!AO2</f>
        <v>0</v>
      </c>
      <c r="M8" s="168">
        <f>'TAS Apr 2017'!AP2</f>
        <v>0</v>
      </c>
      <c r="N8" s="197">
        <f>I8</f>
        <v>3807.3999999999996</v>
      </c>
      <c r="O8" s="197">
        <f>N8</f>
        <v>3807.3999999999996</v>
      </c>
      <c r="P8" s="197">
        <f>N8*1.1</f>
        <v>4188.1400000000003</v>
      </c>
      <c r="Q8" s="197">
        <f>O8*1.1</f>
        <v>4188.1400000000003</v>
      </c>
      <c r="R8" s="198">
        <f>'TAS Apr 2017'!AW2</f>
        <v>0</v>
      </c>
      <c r="S8" s="199" t="str">
        <f>'TAS Apr 2017'!AX2</f>
        <v>n</v>
      </c>
      <c r="T8" s="220"/>
      <c r="U8" s="220"/>
      <c r="V8" s="220"/>
      <c r="W8" s="220"/>
      <c r="X8" s="220"/>
      <c r="Y8" s="220"/>
      <c r="Z8" s="220"/>
      <c r="AA8" s="220"/>
      <c r="AB8" s="220"/>
      <c r="AC8" s="220"/>
      <c r="AD8" s="220"/>
      <c r="AE8" s="220"/>
      <c r="AF8" s="220"/>
      <c r="AG8" s="220"/>
      <c r="AH8" s="220"/>
      <c r="AI8" s="220"/>
      <c r="AJ8" s="220"/>
      <c r="AK8" s="220"/>
      <c r="AL8" s="220"/>
      <c r="AM8" s="220"/>
      <c r="AN8" s="220"/>
      <c r="AO8" s="220"/>
      <c r="AP8" s="220"/>
    </row>
    <row r="9" spans="1:42" ht="20" customHeight="1" thickBot="1" x14ac:dyDescent="0.25">
      <c r="A9" s="174" t="str">
        <f>'TAS Apr 2017'!D3</f>
        <v>TGN</v>
      </c>
      <c r="B9" s="175" t="str">
        <f>'TAS Apr 2017'!F3</f>
        <v>Tas Gas</v>
      </c>
      <c r="C9" s="175" t="str">
        <f>'TAS Apr 2017'!G3</f>
        <v>Small business</v>
      </c>
      <c r="D9" s="208">
        <f>365*'TAS Apr 2017'!H3/100</f>
        <v>430.7</v>
      </c>
      <c r="E9" s="208">
        <f>($C$5*'TAS Apr 2017'!O3/100)/2</f>
        <v>1806</v>
      </c>
      <c r="F9" s="200">
        <v>0</v>
      </c>
      <c r="G9" s="208">
        <f>($C$5*'TAS Apr 2017'!U3/100)/2</f>
        <v>1806</v>
      </c>
      <c r="H9" s="200">
        <v>0</v>
      </c>
      <c r="I9" s="208">
        <f t="shared" ref="I9" si="0">SUM(D9:H9)</f>
        <v>4042.7</v>
      </c>
      <c r="J9" s="175">
        <f>'TAS Apr 2017'!AM3</f>
        <v>0</v>
      </c>
      <c r="K9" s="175">
        <f>'TAS Apr 2017'!AN3</f>
        <v>0</v>
      </c>
      <c r="L9" s="175">
        <f>'TAS Apr 2017'!AO3</f>
        <v>0</v>
      </c>
      <c r="M9" s="175">
        <f>'TAS Apr 2017'!AP3</f>
        <v>0</v>
      </c>
      <c r="N9" s="181">
        <f>I9</f>
        <v>4042.7</v>
      </c>
      <c r="O9" s="181">
        <f>N9</f>
        <v>4042.7</v>
      </c>
      <c r="P9" s="181">
        <f>N9*1.1</f>
        <v>4446.97</v>
      </c>
      <c r="Q9" s="181">
        <f>O9*1.1</f>
        <v>4446.97</v>
      </c>
      <c r="R9" s="202">
        <f>'TAS Apr 2017'!AW3</f>
        <v>0</v>
      </c>
      <c r="S9" s="179" t="str">
        <f>'TAS Apr 2017'!AX3</f>
        <v>n</v>
      </c>
      <c r="T9" s="220"/>
      <c r="U9" s="220"/>
      <c r="V9" s="220"/>
      <c r="W9" s="220"/>
      <c r="X9" s="220"/>
      <c r="Y9" s="220"/>
      <c r="Z9" s="220"/>
      <c r="AA9" s="220"/>
      <c r="AB9" s="220"/>
      <c r="AC9" s="220"/>
      <c r="AD9" s="220"/>
      <c r="AE9" s="220"/>
      <c r="AF9" s="220"/>
      <c r="AG9" s="220"/>
      <c r="AH9" s="220"/>
      <c r="AI9" s="220"/>
      <c r="AJ9" s="220"/>
      <c r="AK9" s="220"/>
      <c r="AL9" s="220"/>
      <c r="AM9" s="220"/>
      <c r="AN9" s="220"/>
      <c r="AO9" s="220"/>
      <c r="AP9" s="220"/>
    </row>
    <row r="10" spans="1:42" x14ac:dyDescent="0.2">
      <c r="A10" s="220"/>
      <c r="B10" s="220"/>
      <c r="C10" s="220"/>
      <c r="D10" s="220"/>
      <c r="E10" s="220"/>
      <c r="F10" s="220"/>
      <c r="G10" s="220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20"/>
      <c r="Z10" s="220"/>
      <c r="AA10" s="220"/>
      <c r="AB10" s="220"/>
      <c r="AC10" s="220"/>
      <c r="AD10" s="220"/>
      <c r="AE10" s="220"/>
      <c r="AF10" s="220"/>
      <c r="AG10" s="220"/>
      <c r="AH10" s="220"/>
      <c r="AI10" s="220"/>
      <c r="AJ10" s="220"/>
      <c r="AK10" s="220"/>
      <c r="AL10" s="220"/>
      <c r="AM10" s="220"/>
      <c r="AN10" s="220"/>
      <c r="AO10" s="220"/>
      <c r="AP10" s="220"/>
    </row>
    <row r="11" spans="1:42" x14ac:dyDescent="0.2">
      <c r="A11" s="220"/>
      <c r="B11" s="220"/>
      <c r="C11" s="220"/>
      <c r="D11" s="220"/>
      <c r="E11" s="220"/>
      <c r="F11" s="220"/>
      <c r="G11" s="22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20"/>
      <c r="Z11" s="220"/>
      <c r="AA11" s="220"/>
      <c r="AB11" s="220"/>
      <c r="AC11" s="220"/>
      <c r="AD11" s="220"/>
      <c r="AE11" s="220"/>
      <c r="AF11" s="220"/>
      <c r="AG11" s="220"/>
      <c r="AH11" s="220"/>
      <c r="AI11" s="220"/>
      <c r="AJ11" s="220"/>
      <c r="AK11" s="220"/>
      <c r="AL11" s="220"/>
      <c r="AM11" s="220"/>
      <c r="AN11" s="220"/>
      <c r="AO11" s="220"/>
      <c r="AP11" s="220"/>
    </row>
    <row r="12" spans="1:42" x14ac:dyDescent="0.2">
      <c r="A12" s="220"/>
      <c r="B12" s="220"/>
      <c r="C12" s="220"/>
      <c r="D12" s="220"/>
      <c r="E12" s="220"/>
      <c r="F12" s="220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0"/>
      <c r="W12" s="220"/>
      <c r="X12" s="220"/>
      <c r="Y12" s="220"/>
      <c r="Z12" s="220"/>
      <c r="AA12" s="220"/>
      <c r="AB12" s="220"/>
      <c r="AC12" s="220"/>
      <c r="AD12" s="220"/>
      <c r="AE12" s="220"/>
      <c r="AF12" s="220"/>
      <c r="AG12" s="220"/>
      <c r="AH12" s="220"/>
      <c r="AI12" s="220"/>
      <c r="AJ12" s="220"/>
      <c r="AK12" s="220"/>
      <c r="AL12" s="220"/>
      <c r="AM12" s="220"/>
      <c r="AN12" s="220"/>
      <c r="AO12" s="220"/>
      <c r="AP12" s="220"/>
    </row>
    <row r="13" spans="1:42" x14ac:dyDescent="0.2">
      <c r="A13" s="220"/>
      <c r="B13" s="220"/>
      <c r="C13" s="220"/>
      <c r="D13" s="220"/>
      <c r="E13" s="220"/>
      <c r="F13" s="220"/>
      <c r="G13" s="220"/>
      <c r="H13" s="220"/>
      <c r="I13" s="220"/>
      <c r="J13" s="220"/>
      <c r="K13" s="220"/>
      <c r="L13" s="220"/>
      <c r="M13" s="220"/>
      <c r="N13" s="220"/>
      <c r="O13" s="220"/>
      <c r="P13" s="220"/>
      <c r="Q13" s="220"/>
      <c r="R13" s="220"/>
      <c r="S13" s="220"/>
      <c r="T13" s="220"/>
      <c r="U13" s="220"/>
      <c r="V13" s="220"/>
      <c r="W13" s="220"/>
      <c r="X13" s="220"/>
      <c r="Y13" s="220"/>
      <c r="Z13" s="220"/>
      <c r="AA13" s="220"/>
      <c r="AB13" s="220"/>
      <c r="AC13" s="220"/>
      <c r="AD13" s="220"/>
      <c r="AE13" s="220"/>
      <c r="AF13" s="220"/>
      <c r="AG13" s="220"/>
      <c r="AH13" s="220"/>
      <c r="AI13" s="220"/>
      <c r="AJ13" s="220"/>
      <c r="AK13" s="220"/>
      <c r="AL13" s="220"/>
      <c r="AM13" s="220"/>
      <c r="AN13" s="220"/>
      <c r="AO13" s="220"/>
      <c r="AP13" s="220"/>
    </row>
    <row r="14" spans="1:42" x14ac:dyDescent="0.2">
      <c r="A14" s="220"/>
      <c r="B14" s="220"/>
      <c r="C14" s="220"/>
      <c r="D14" s="220"/>
      <c r="E14" s="220"/>
      <c r="F14" s="220"/>
      <c r="G14" s="220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20"/>
      <c r="Z14" s="220"/>
      <c r="AA14" s="220"/>
      <c r="AB14" s="220"/>
      <c r="AC14" s="220"/>
      <c r="AD14" s="220"/>
      <c r="AE14" s="220"/>
      <c r="AF14" s="220"/>
      <c r="AG14" s="220"/>
      <c r="AH14" s="220"/>
      <c r="AI14" s="220"/>
      <c r="AJ14" s="220"/>
      <c r="AK14" s="220"/>
      <c r="AL14" s="220"/>
      <c r="AM14" s="220"/>
      <c r="AN14" s="220"/>
      <c r="AO14" s="220"/>
      <c r="AP14" s="220"/>
    </row>
    <row r="15" spans="1:42" x14ac:dyDescent="0.2">
      <c r="A15" s="220"/>
      <c r="B15" s="220"/>
      <c r="C15" s="220"/>
      <c r="D15" s="220"/>
      <c r="E15" s="220"/>
      <c r="F15" s="220"/>
      <c r="G15" s="22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20"/>
      <c r="Z15" s="220"/>
      <c r="AA15" s="220"/>
      <c r="AB15" s="220"/>
      <c r="AC15" s="220"/>
      <c r="AD15" s="220"/>
      <c r="AE15" s="220"/>
      <c r="AF15" s="220"/>
      <c r="AG15" s="220"/>
      <c r="AH15" s="220"/>
      <c r="AI15" s="220"/>
      <c r="AJ15" s="220"/>
      <c r="AK15" s="220"/>
      <c r="AL15" s="220"/>
      <c r="AM15" s="220"/>
      <c r="AN15" s="220"/>
      <c r="AO15" s="220"/>
      <c r="AP15" s="220"/>
    </row>
    <row r="16" spans="1:42" x14ac:dyDescent="0.2">
      <c r="A16" s="220"/>
      <c r="B16" s="220"/>
      <c r="C16" s="220"/>
      <c r="D16" s="220"/>
      <c r="E16" s="220"/>
      <c r="F16" s="220"/>
      <c r="G16" s="220"/>
      <c r="H16" s="220"/>
      <c r="I16" s="220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0"/>
      <c r="W16" s="220"/>
      <c r="X16" s="220"/>
      <c r="Y16" s="220"/>
      <c r="Z16" s="220"/>
      <c r="AA16" s="220"/>
      <c r="AB16" s="220"/>
      <c r="AC16" s="220"/>
      <c r="AD16" s="220"/>
      <c r="AE16" s="220"/>
      <c r="AF16" s="220"/>
      <c r="AG16" s="220"/>
      <c r="AH16" s="220"/>
      <c r="AI16" s="220"/>
      <c r="AJ16" s="220"/>
      <c r="AK16" s="220"/>
      <c r="AL16" s="220"/>
      <c r="AM16" s="220"/>
      <c r="AN16" s="220"/>
      <c r="AO16" s="220"/>
      <c r="AP16" s="220"/>
    </row>
    <row r="17" spans="1:42" x14ac:dyDescent="0.2">
      <c r="A17" s="220"/>
      <c r="B17" s="220"/>
      <c r="C17" s="220"/>
      <c r="D17" s="220"/>
      <c r="E17" s="220"/>
      <c r="F17" s="220"/>
      <c r="G17" s="220"/>
      <c r="H17" s="220"/>
      <c r="I17" s="220"/>
      <c r="J17" s="220"/>
      <c r="K17" s="220"/>
      <c r="L17" s="220"/>
      <c r="M17" s="220"/>
      <c r="N17" s="220"/>
      <c r="O17" s="220"/>
      <c r="P17" s="220"/>
      <c r="Q17" s="220"/>
      <c r="R17" s="220"/>
      <c r="S17" s="220"/>
      <c r="T17" s="220"/>
      <c r="U17" s="220"/>
      <c r="V17" s="220"/>
      <c r="W17" s="220"/>
      <c r="X17" s="220"/>
      <c r="Y17" s="220"/>
      <c r="Z17" s="220"/>
      <c r="AA17" s="220"/>
      <c r="AB17" s="220"/>
      <c r="AC17" s="220"/>
      <c r="AD17" s="220"/>
      <c r="AE17" s="220"/>
      <c r="AF17" s="220"/>
      <c r="AG17" s="220"/>
      <c r="AH17" s="220"/>
      <c r="AI17" s="220"/>
      <c r="AJ17" s="220"/>
      <c r="AK17" s="220"/>
      <c r="AL17" s="220"/>
      <c r="AM17" s="220"/>
      <c r="AN17" s="220"/>
      <c r="AO17" s="220"/>
      <c r="AP17" s="220"/>
    </row>
    <row r="18" spans="1:42" x14ac:dyDescent="0.2">
      <c r="A18" s="220"/>
      <c r="B18" s="220"/>
      <c r="C18" s="220"/>
      <c r="D18" s="220"/>
      <c r="E18" s="220"/>
      <c r="F18" s="220"/>
      <c r="G18" s="22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0"/>
      <c r="W18" s="220"/>
      <c r="X18" s="220"/>
      <c r="Y18" s="220"/>
      <c r="Z18" s="220"/>
      <c r="AA18" s="220"/>
      <c r="AB18" s="220"/>
      <c r="AC18" s="220"/>
      <c r="AD18" s="220"/>
      <c r="AE18" s="220"/>
      <c r="AF18" s="220"/>
      <c r="AG18" s="220"/>
      <c r="AH18" s="220"/>
      <c r="AI18" s="220"/>
      <c r="AJ18" s="220"/>
      <c r="AK18" s="220"/>
      <c r="AL18" s="220"/>
      <c r="AM18" s="220"/>
      <c r="AN18" s="220"/>
      <c r="AO18" s="220"/>
      <c r="AP18" s="220"/>
    </row>
    <row r="19" spans="1:42" x14ac:dyDescent="0.2">
      <c r="A19" s="220"/>
      <c r="B19" s="220"/>
      <c r="C19" s="220"/>
      <c r="D19" s="220"/>
      <c r="E19" s="220"/>
      <c r="F19" s="220"/>
      <c r="G19" s="22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0"/>
      <c r="W19" s="220"/>
      <c r="X19" s="220"/>
      <c r="Y19" s="220"/>
      <c r="Z19" s="220"/>
      <c r="AA19" s="220"/>
      <c r="AB19" s="220"/>
      <c r="AC19" s="220"/>
      <c r="AD19" s="220"/>
      <c r="AE19" s="220"/>
      <c r="AF19" s="220"/>
      <c r="AG19" s="220"/>
      <c r="AH19" s="220"/>
      <c r="AI19" s="220"/>
      <c r="AJ19" s="220"/>
      <c r="AK19" s="220"/>
      <c r="AL19" s="220"/>
      <c r="AM19" s="220"/>
      <c r="AN19" s="220"/>
      <c r="AO19" s="220"/>
      <c r="AP19" s="220"/>
    </row>
    <row r="20" spans="1:42" x14ac:dyDescent="0.2">
      <c r="A20" s="220"/>
      <c r="B20" s="220"/>
      <c r="C20" s="220"/>
      <c r="D20" s="220"/>
      <c r="E20" s="220"/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0"/>
      <c r="W20" s="220"/>
      <c r="X20" s="220"/>
      <c r="Y20" s="220"/>
      <c r="Z20" s="220"/>
      <c r="AA20" s="220"/>
      <c r="AB20" s="220"/>
      <c r="AC20" s="220"/>
      <c r="AD20" s="220"/>
      <c r="AE20" s="220"/>
      <c r="AF20" s="220"/>
      <c r="AG20" s="220"/>
      <c r="AH20" s="220"/>
      <c r="AI20" s="220"/>
      <c r="AJ20" s="220"/>
      <c r="AK20" s="220"/>
      <c r="AL20" s="220"/>
      <c r="AM20" s="220"/>
      <c r="AN20" s="220"/>
      <c r="AO20" s="220"/>
      <c r="AP20" s="220"/>
    </row>
    <row r="21" spans="1:42" x14ac:dyDescent="0.2">
      <c r="A21" s="220"/>
      <c r="B21" s="220"/>
      <c r="C21" s="220"/>
      <c r="D21" s="220"/>
      <c r="E21" s="220"/>
      <c r="F21" s="220"/>
      <c r="G21" s="220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0"/>
      <c r="V21" s="220"/>
      <c r="W21" s="220"/>
      <c r="X21" s="220"/>
      <c r="Y21" s="220"/>
      <c r="Z21" s="220"/>
      <c r="AA21" s="220"/>
      <c r="AB21" s="220"/>
      <c r="AC21" s="220"/>
      <c r="AD21" s="220"/>
      <c r="AE21" s="220"/>
      <c r="AF21" s="220"/>
      <c r="AG21" s="220"/>
      <c r="AH21" s="220"/>
      <c r="AI21" s="220"/>
      <c r="AJ21" s="220"/>
      <c r="AK21" s="220"/>
      <c r="AL21" s="220"/>
      <c r="AM21" s="220"/>
      <c r="AN21" s="220"/>
      <c r="AO21" s="220"/>
      <c r="AP21" s="220"/>
    </row>
    <row r="22" spans="1:42" x14ac:dyDescent="0.2">
      <c r="A22" s="220"/>
      <c r="B22" s="220"/>
      <c r="C22" s="220"/>
      <c r="D22" s="220"/>
      <c r="E22" s="220"/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0"/>
      <c r="W22" s="220"/>
      <c r="X22" s="220"/>
      <c r="Y22" s="220"/>
      <c r="Z22" s="220"/>
      <c r="AA22" s="220"/>
      <c r="AB22" s="220"/>
      <c r="AC22" s="220"/>
      <c r="AD22" s="220"/>
      <c r="AE22" s="220"/>
      <c r="AF22" s="220"/>
      <c r="AG22" s="220"/>
      <c r="AH22" s="220"/>
      <c r="AI22" s="220"/>
      <c r="AJ22" s="220"/>
      <c r="AK22" s="220"/>
      <c r="AL22" s="220"/>
      <c r="AM22" s="220"/>
      <c r="AN22" s="220"/>
      <c r="AO22" s="220"/>
      <c r="AP22" s="220"/>
    </row>
    <row r="23" spans="1:42" x14ac:dyDescent="0.2">
      <c r="A23" s="220"/>
      <c r="B23" s="220"/>
      <c r="C23" s="220"/>
      <c r="D23" s="220"/>
      <c r="E23" s="220"/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0"/>
      <c r="W23" s="220"/>
      <c r="X23" s="220"/>
      <c r="Y23" s="220"/>
      <c r="Z23" s="220"/>
      <c r="AA23" s="220"/>
      <c r="AB23" s="220"/>
      <c r="AC23" s="220"/>
      <c r="AD23" s="220"/>
      <c r="AE23" s="220"/>
      <c r="AF23" s="220"/>
      <c r="AG23" s="220"/>
      <c r="AH23" s="220"/>
      <c r="AI23" s="220"/>
      <c r="AJ23" s="220"/>
      <c r="AK23" s="220"/>
      <c r="AL23" s="220"/>
      <c r="AM23" s="220"/>
      <c r="AN23" s="220"/>
      <c r="AO23" s="220"/>
      <c r="AP23" s="220"/>
    </row>
    <row r="24" spans="1:42" x14ac:dyDescent="0.2">
      <c r="A24" s="220"/>
      <c r="B24" s="220"/>
      <c r="C24" s="220"/>
      <c r="D24" s="220"/>
      <c r="E24" s="220"/>
      <c r="F24" s="220"/>
      <c r="G24" s="22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  <c r="U24" s="220"/>
      <c r="V24" s="220"/>
      <c r="W24" s="220"/>
      <c r="X24" s="220"/>
      <c r="Y24" s="220"/>
      <c r="Z24" s="220"/>
      <c r="AA24" s="220"/>
      <c r="AB24" s="220"/>
      <c r="AC24" s="220"/>
      <c r="AD24" s="220"/>
      <c r="AE24" s="220"/>
      <c r="AF24" s="220"/>
      <c r="AG24" s="220"/>
      <c r="AH24" s="220"/>
      <c r="AI24" s="220"/>
      <c r="AJ24" s="220"/>
      <c r="AK24" s="220"/>
      <c r="AL24" s="220"/>
      <c r="AM24" s="220"/>
      <c r="AN24" s="220"/>
      <c r="AO24" s="220"/>
      <c r="AP24" s="220"/>
    </row>
    <row r="25" spans="1:42" x14ac:dyDescent="0.2">
      <c r="A25" s="220"/>
      <c r="B25" s="220"/>
      <c r="C25" s="220"/>
      <c r="D25" s="220"/>
      <c r="E25" s="220"/>
      <c r="F25" s="220"/>
      <c r="G25" s="220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20"/>
      <c r="X25" s="220"/>
      <c r="Y25" s="220"/>
      <c r="Z25" s="220"/>
      <c r="AA25" s="220"/>
      <c r="AB25" s="220"/>
      <c r="AC25" s="220"/>
      <c r="AD25" s="220"/>
      <c r="AE25" s="220"/>
      <c r="AF25" s="220"/>
      <c r="AG25" s="220"/>
      <c r="AH25" s="220"/>
      <c r="AI25" s="220"/>
      <c r="AJ25" s="220"/>
      <c r="AK25" s="220"/>
      <c r="AL25" s="220"/>
      <c r="AM25" s="220"/>
      <c r="AN25" s="220"/>
      <c r="AO25" s="220"/>
      <c r="AP25" s="220"/>
    </row>
    <row r="26" spans="1:42" x14ac:dyDescent="0.2">
      <c r="A26" s="220"/>
      <c r="B26" s="220"/>
      <c r="C26" s="220"/>
      <c r="D26" s="220"/>
      <c r="E26" s="220"/>
      <c r="F26" s="220"/>
      <c r="G26" s="220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0"/>
      <c r="W26" s="220"/>
      <c r="X26" s="220"/>
      <c r="Y26" s="220"/>
      <c r="Z26" s="220"/>
      <c r="AA26" s="220"/>
      <c r="AB26" s="220"/>
      <c r="AC26" s="220"/>
      <c r="AD26" s="220"/>
      <c r="AE26" s="220"/>
      <c r="AF26" s="220"/>
      <c r="AG26" s="220"/>
      <c r="AH26" s="220"/>
      <c r="AI26" s="220"/>
      <c r="AJ26" s="220"/>
      <c r="AK26" s="220"/>
      <c r="AL26" s="220"/>
      <c r="AM26" s="220"/>
      <c r="AN26" s="220"/>
      <c r="AO26" s="220"/>
      <c r="AP26" s="220"/>
    </row>
    <row r="27" spans="1:42" x14ac:dyDescent="0.2">
      <c r="A27" s="220"/>
      <c r="B27" s="220"/>
      <c r="C27" s="220"/>
      <c r="D27" s="220"/>
      <c r="E27" s="220"/>
      <c r="F27" s="220"/>
      <c r="G27" s="22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0"/>
      <c r="W27" s="220"/>
      <c r="X27" s="220"/>
      <c r="Y27" s="220"/>
      <c r="Z27" s="220"/>
      <c r="AA27" s="220"/>
      <c r="AB27" s="220"/>
      <c r="AC27" s="220"/>
      <c r="AD27" s="220"/>
      <c r="AE27" s="220"/>
      <c r="AF27" s="220"/>
      <c r="AG27" s="220"/>
      <c r="AH27" s="220"/>
      <c r="AI27" s="220"/>
      <c r="AJ27" s="220"/>
      <c r="AK27" s="220"/>
      <c r="AL27" s="220"/>
      <c r="AM27" s="220"/>
      <c r="AN27" s="220"/>
      <c r="AO27" s="220"/>
      <c r="AP27" s="220"/>
    </row>
    <row r="28" spans="1:42" x14ac:dyDescent="0.2">
      <c r="A28" s="220"/>
      <c r="B28" s="220"/>
      <c r="C28" s="220"/>
      <c r="D28" s="220"/>
      <c r="E28" s="220"/>
      <c r="F28" s="220"/>
      <c r="G28" s="220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20"/>
      <c r="Z28" s="220"/>
      <c r="AA28" s="220"/>
      <c r="AB28" s="220"/>
      <c r="AC28" s="220"/>
      <c r="AD28" s="220"/>
      <c r="AE28" s="220"/>
      <c r="AF28" s="220"/>
      <c r="AG28" s="220"/>
      <c r="AH28" s="220"/>
      <c r="AI28" s="220"/>
      <c r="AJ28" s="220"/>
      <c r="AK28" s="220"/>
      <c r="AL28" s="220"/>
      <c r="AM28" s="220"/>
      <c r="AN28" s="220"/>
      <c r="AO28" s="220"/>
      <c r="AP28" s="220"/>
    </row>
    <row r="29" spans="1:42" x14ac:dyDescent="0.2">
      <c r="A29" s="220"/>
      <c r="B29" s="220"/>
      <c r="C29" s="220"/>
      <c r="D29" s="220"/>
      <c r="E29" s="220"/>
      <c r="F29" s="220"/>
      <c r="G29" s="220"/>
      <c r="H29" s="220"/>
      <c r="I29" s="220"/>
      <c r="J29" s="220"/>
      <c r="K29" s="220"/>
      <c r="L29" s="220"/>
      <c r="M29" s="220"/>
      <c r="N29" s="220"/>
      <c r="O29" s="220"/>
      <c r="P29" s="220"/>
      <c r="Q29" s="220"/>
      <c r="R29" s="220"/>
      <c r="S29" s="220"/>
      <c r="T29" s="220"/>
      <c r="U29" s="220"/>
      <c r="V29" s="220"/>
      <c r="W29" s="220"/>
      <c r="X29" s="220"/>
      <c r="Y29" s="220"/>
      <c r="Z29" s="220"/>
      <c r="AA29" s="220"/>
      <c r="AB29" s="220"/>
      <c r="AC29" s="220"/>
      <c r="AD29" s="220"/>
      <c r="AE29" s="220"/>
      <c r="AF29" s="220"/>
      <c r="AG29" s="220"/>
      <c r="AH29" s="220"/>
      <c r="AI29" s="220"/>
      <c r="AJ29" s="220"/>
      <c r="AK29" s="220"/>
      <c r="AL29" s="220"/>
      <c r="AM29" s="220"/>
      <c r="AN29" s="220"/>
      <c r="AO29" s="220"/>
      <c r="AP29" s="220"/>
    </row>
    <row r="30" spans="1:42" x14ac:dyDescent="0.2">
      <c r="A30" s="220"/>
      <c r="B30" s="220"/>
      <c r="C30" s="220"/>
      <c r="D30" s="220"/>
      <c r="E30" s="220"/>
      <c r="F30" s="220"/>
      <c r="G30" s="220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0"/>
      <c r="W30" s="220"/>
      <c r="X30" s="220"/>
      <c r="Y30" s="220"/>
      <c r="Z30" s="220"/>
      <c r="AA30" s="220"/>
      <c r="AB30" s="220"/>
      <c r="AC30" s="220"/>
      <c r="AD30" s="220"/>
      <c r="AE30" s="220"/>
      <c r="AF30" s="220"/>
      <c r="AG30" s="220"/>
      <c r="AH30" s="220"/>
      <c r="AI30" s="220"/>
      <c r="AJ30" s="220"/>
      <c r="AK30" s="220"/>
      <c r="AL30" s="220"/>
      <c r="AM30" s="220"/>
      <c r="AN30" s="220"/>
      <c r="AO30" s="220"/>
      <c r="AP30" s="220"/>
    </row>
    <row r="31" spans="1:42" x14ac:dyDescent="0.2">
      <c r="A31" s="220"/>
      <c r="B31" s="220"/>
      <c r="C31" s="220"/>
      <c r="D31" s="220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0"/>
      <c r="W31" s="220"/>
      <c r="X31" s="220"/>
      <c r="Y31" s="220"/>
      <c r="Z31" s="220"/>
      <c r="AA31" s="220"/>
      <c r="AB31" s="220"/>
      <c r="AC31" s="220"/>
      <c r="AD31" s="220"/>
      <c r="AE31" s="220"/>
      <c r="AF31" s="220"/>
      <c r="AG31" s="220"/>
      <c r="AH31" s="220"/>
      <c r="AI31" s="220"/>
      <c r="AJ31" s="220"/>
      <c r="AK31" s="220"/>
      <c r="AL31" s="220"/>
      <c r="AM31" s="220"/>
      <c r="AN31" s="220"/>
      <c r="AO31" s="220"/>
      <c r="AP31" s="220"/>
    </row>
    <row r="32" spans="1:42" x14ac:dyDescent="0.2">
      <c r="A32" s="220"/>
      <c r="B32" s="220"/>
      <c r="C32" s="220"/>
      <c r="D32" s="220"/>
      <c r="E32" s="220"/>
      <c r="F32" s="220"/>
      <c r="G32" s="220"/>
      <c r="H32" s="220"/>
      <c r="I32" s="220"/>
      <c r="J32" s="220"/>
      <c r="K32" s="220"/>
      <c r="L32" s="220"/>
      <c r="M32" s="220"/>
      <c r="N32" s="220"/>
      <c r="O32" s="220"/>
      <c r="P32" s="220"/>
      <c r="Q32" s="220"/>
      <c r="R32" s="220"/>
      <c r="S32" s="220"/>
      <c r="T32" s="220"/>
      <c r="U32" s="220"/>
      <c r="V32" s="220"/>
      <c r="W32" s="220"/>
      <c r="X32" s="220"/>
      <c r="Y32" s="220"/>
      <c r="Z32" s="220"/>
      <c r="AA32" s="220"/>
      <c r="AB32" s="220"/>
      <c r="AC32" s="220"/>
      <c r="AD32" s="220"/>
      <c r="AE32" s="220"/>
      <c r="AF32" s="220"/>
      <c r="AG32" s="220"/>
      <c r="AH32" s="220"/>
      <c r="AI32" s="220"/>
      <c r="AJ32" s="220"/>
      <c r="AK32" s="220"/>
      <c r="AL32" s="220"/>
      <c r="AM32" s="220"/>
      <c r="AN32" s="220"/>
      <c r="AO32" s="220"/>
      <c r="AP32" s="220"/>
    </row>
    <row r="33" spans="1:42" x14ac:dyDescent="0.2">
      <c r="A33" s="220"/>
      <c r="B33" s="220"/>
      <c r="C33" s="220"/>
      <c r="D33" s="220"/>
      <c r="E33" s="220"/>
      <c r="F33" s="220"/>
      <c r="G33" s="220"/>
      <c r="H33" s="220"/>
      <c r="I33" s="220"/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  <c r="U33" s="220"/>
      <c r="V33" s="220"/>
      <c r="W33" s="220"/>
      <c r="X33" s="220"/>
      <c r="Y33" s="220"/>
      <c r="Z33" s="220"/>
      <c r="AA33" s="220"/>
      <c r="AB33" s="220"/>
      <c r="AC33" s="220"/>
      <c r="AD33" s="220"/>
      <c r="AE33" s="220"/>
      <c r="AF33" s="220"/>
      <c r="AG33" s="220"/>
      <c r="AH33" s="220"/>
      <c r="AI33" s="220"/>
      <c r="AJ33" s="220"/>
      <c r="AK33" s="220"/>
      <c r="AL33" s="220"/>
      <c r="AM33" s="220"/>
      <c r="AN33" s="220"/>
      <c r="AO33" s="220"/>
      <c r="AP33" s="220"/>
    </row>
    <row r="34" spans="1:42" x14ac:dyDescent="0.2">
      <c r="A34" s="220"/>
      <c r="B34" s="220"/>
      <c r="C34" s="220"/>
      <c r="D34" s="220"/>
      <c r="E34" s="220"/>
      <c r="F34" s="220"/>
      <c r="G34" s="220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0"/>
      <c r="W34" s="220"/>
      <c r="X34" s="220"/>
      <c r="Y34" s="220"/>
      <c r="Z34" s="220"/>
      <c r="AA34" s="220"/>
      <c r="AB34" s="220"/>
      <c r="AC34" s="220"/>
      <c r="AD34" s="220"/>
      <c r="AE34" s="220"/>
      <c r="AF34" s="220"/>
      <c r="AG34" s="220"/>
      <c r="AH34" s="220"/>
      <c r="AI34" s="220"/>
      <c r="AJ34" s="220"/>
      <c r="AK34" s="220"/>
      <c r="AL34" s="220"/>
      <c r="AM34" s="220"/>
      <c r="AN34" s="220"/>
      <c r="AO34" s="220"/>
      <c r="AP34" s="220"/>
    </row>
    <row r="35" spans="1:42" x14ac:dyDescent="0.2">
      <c r="A35" s="220"/>
      <c r="B35" s="220"/>
      <c r="C35" s="220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  <c r="U35" s="220"/>
      <c r="V35" s="220"/>
      <c r="W35" s="220"/>
      <c r="X35" s="220"/>
      <c r="Y35" s="220"/>
      <c r="Z35" s="220"/>
      <c r="AA35" s="220"/>
      <c r="AB35" s="220"/>
      <c r="AC35" s="220"/>
      <c r="AD35" s="220"/>
      <c r="AE35" s="220"/>
      <c r="AF35" s="220"/>
      <c r="AG35" s="220"/>
      <c r="AH35" s="220"/>
      <c r="AI35" s="220"/>
      <c r="AJ35" s="220"/>
      <c r="AK35" s="220"/>
      <c r="AL35" s="220"/>
      <c r="AM35" s="220"/>
      <c r="AN35" s="220"/>
      <c r="AO35" s="220"/>
      <c r="AP35" s="220"/>
    </row>
    <row r="36" spans="1:42" x14ac:dyDescent="0.2">
      <c r="A36" s="220"/>
      <c r="B36" s="220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  <c r="O36" s="220"/>
      <c r="P36" s="220"/>
      <c r="Q36" s="220"/>
      <c r="R36" s="220"/>
      <c r="S36" s="220"/>
      <c r="T36" s="220"/>
      <c r="U36" s="220"/>
      <c r="V36" s="220"/>
      <c r="W36" s="220"/>
      <c r="X36" s="220"/>
      <c r="Y36" s="220"/>
      <c r="Z36" s="220"/>
      <c r="AA36" s="220"/>
      <c r="AB36" s="220"/>
      <c r="AC36" s="220"/>
      <c r="AD36" s="220"/>
      <c r="AE36" s="220"/>
      <c r="AF36" s="220"/>
      <c r="AG36" s="220"/>
      <c r="AH36" s="220"/>
      <c r="AI36" s="220"/>
      <c r="AJ36" s="220"/>
      <c r="AK36" s="220"/>
      <c r="AL36" s="220"/>
      <c r="AM36" s="220"/>
      <c r="AN36" s="220"/>
      <c r="AO36" s="220"/>
      <c r="AP36" s="220"/>
    </row>
    <row r="37" spans="1:42" x14ac:dyDescent="0.2">
      <c r="A37" s="220"/>
      <c r="B37" s="220"/>
      <c r="C37" s="220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20"/>
      <c r="V37" s="220"/>
      <c r="W37" s="220"/>
      <c r="X37" s="220"/>
      <c r="Y37" s="220"/>
      <c r="Z37" s="220"/>
      <c r="AA37" s="220"/>
      <c r="AB37" s="220"/>
      <c r="AC37" s="220"/>
      <c r="AD37" s="220"/>
      <c r="AE37" s="220"/>
      <c r="AF37" s="220"/>
      <c r="AG37" s="220"/>
      <c r="AH37" s="220"/>
      <c r="AI37" s="220"/>
      <c r="AJ37" s="220"/>
      <c r="AK37" s="220"/>
      <c r="AL37" s="220"/>
      <c r="AM37" s="220"/>
      <c r="AN37" s="220"/>
      <c r="AO37" s="220"/>
      <c r="AP37" s="220"/>
    </row>
    <row r="38" spans="1:42" x14ac:dyDescent="0.2">
      <c r="A38" s="220"/>
      <c r="B38" s="220"/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0"/>
      <c r="W38" s="220"/>
      <c r="X38" s="220"/>
      <c r="Y38" s="220"/>
      <c r="Z38" s="220"/>
      <c r="AA38" s="220"/>
      <c r="AB38" s="220"/>
      <c r="AC38" s="220"/>
      <c r="AD38" s="220"/>
      <c r="AE38" s="220"/>
      <c r="AF38" s="220"/>
      <c r="AG38" s="220"/>
      <c r="AH38" s="220"/>
      <c r="AI38" s="220"/>
      <c r="AJ38" s="220"/>
      <c r="AK38" s="220"/>
      <c r="AL38" s="220"/>
      <c r="AM38" s="220"/>
      <c r="AN38" s="220"/>
      <c r="AO38" s="220"/>
      <c r="AP38" s="220"/>
    </row>
    <row r="39" spans="1:42" x14ac:dyDescent="0.2">
      <c r="A39" s="220"/>
      <c r="B39" s="220"/>
      <c r="C39" s="220"/>
      <c r="D39" s="220"/>
      <c r="E39" s="220"/>
      <c r="F39" s="220"/>
      <c r="G39" s="220"/>
      <c r="H39" s="220"/>
      <c r="I39" s="220"/>
      <c r="J39" s="220"/>
      <c r="K39" s="220"/>
      <c r="L39" s="220"/>
      <c r="M39" s="220"/>
      <c r="N39" s="220"/>
      <c r="O39" s="220"/>
      <c r="P39" s="220"/>
      <c r="Q39" s="220"/>
      <c r="R39" s="220"/>
      <c r="S39" s="220"/>
      <c r="T39" s="220"/>
      <c r="U39" s="220"/>
      <c r="V39" s="220"/>
      <c r="W39" s="220"/>
      <c r="X39" s="220"/>
      <c r="Y39" s="220"/>
      <c r="Z39" s="220"/>
      <c r="AA39" s="220"/>
      <c r="AB39" s="220"/>
      <c r="AC39" s="220"/>
      <c r="AD39" s="220"/>
      <c r="AE39" s="220"/>
      <c r="AF39" s="220"/>
      <c r="AG39" s="220"/>
      <c r="AH39" s="220"/>
      <c r="AI39" s="220"/>
      <c r="AJ39" s="220"/>
      <c r="AK39" s="220"/>
      <c r="AL39" s="220"/>
      <c r="AM39" s="220"/>
      <c r="AN39" s="220"/>
      <c r="AO39" s="220"/>
      <c r="AP39" s="220"/>
    </row>
    <row r="40" spans="1:42" x14ac:dyDescent="0.2">
      <c r="A40" s="220"/>
      <c r="B40" s="220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0"/>
      <c r="W40" s="220"/>
      <c r="X40" s="220"/>
      <c r="Y40" s="220"/>
      <c r="Z40" s="220"/>
      <c r="AA40" s="220"/>
      <c r="AB40" s="220"/>
      <c r="AC40" s="220"/>
      <c r="AD40" s="220"/>
      <c r="AE40" s="220"/>
      <c r="AF40" s="220"/>
      <c r="AG40" s="220"/>
      <c r="AH40" s="220"/>
      <c r="AI40" s="220"/>
      <c r="AJ40" s="220"/>
      <c r="AK40" s="220"/>
      <c r="AL40" s="220"/>
      <c r="AM40" s="220"/>
      <c r="AN40" s="220"/>
      <c r="AO40" s="220"/>
      <c r="AP40" s="220"/>
    </row>
    <row r="41" spans="1:42" x14ac:dyDescent="0.2">
      <c r="A41" s="220"/>
      <c r="B41" s="220"/>
      <c r="C41" s="220"/>
      <c r="D41" s="220"/>
      <c r="E41" s="220"/>
      <c r="F41" s="220"/>
      <c r="G41" s="220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20"/>
      <c r="S41" s="220"/>
      <c r="T41" s="220"/>
      <c r="U41" s="220"/>
      <c r="V41" s="220"/>
      <c r="W41" s="220"/>
      <c r="X41" s="220"/>
      <c r="Y41" s="220"/>
      <c r="Z41" s="220"/>
      <c r="AA41" s="220"/>
      <c r="AB41" s="220"/>
      <c r="AC41" s="220"/>
      <c r="AD41" s="220"/>
      <c r="AE41" s="220"/>
      <c r="AF41" s="220"/>
      <c r="AG41" s="220"/>
      <c r="AH41" s="220"/>
      <c r="AI41" s="220"/>
      <c r="AJ41" s="220"/>
      <c r="AK41" s="220"/>
      <c r="AL41" s="220"/>
      <c r="AM41" s="220"/>
      <c r="AN41" s="220"/>
      <c r="AO41" s="220"/>
      <c r="AP41" s="220"/>
    </row>
    <row r="42" spans="1:42" x14ac:dyDescent="0.2">
      <c r="A42" s="220"/>
      <c r="B42" s="220"/>
      <c r="C42" s="220"/>
      <c r="D42" s="220"/>
      <c r="E42" s="220"/>
      <c r="F42" s="220"/>
      <c r="G42" s="220"/>
      <c r="H42" s="220"/>
      <c r="I42" s="220"/>
      <c r="J42" s="220"/>
      <c r="K42" s="220"/>
      <c r="L42" s="220"/>
      <c r="M42" s="220"/>
      <c r="N42" s="220"/>
      <c r="O42" s="220"/>
      <c r="P42" s="220"/>
      <c r="Q42" s="220"/>
      <c r="R42" s="220"/>
      <c r="S42" s="220"/>
      <c r="T42" s="220"/>
      <c r="U42" s="220"/>
      <c r="V42" s="220"/>
      <c r="W42" s="220"/>
      <c r="X42" s="220"/>
      <c r="Y42" s="220"/>
      <c r="Z42" s="220"/>
      <c r="AA42" s="220"/>
      <c r="AB42" s="220"/>
      <c r="AC42" s="220"/>
      <c r="AD42" s="220"/>
      <c r="AE42" s="220"/>
      <c r="AF42" s="220"/>
      <c r="AG42" s="220"/>
      <c r="AH42" s="220"/>
      <c r="AI42" s="220"/>
      <c r="AJ42" s="220"/>
      <c r="AK42" s="220"/>
      <c r="AL42" s="220"/>
      <c r="AM42" s="220"/>
      <c r="AN42" s="220"/>
      <c r="AO42" s="220"/>
      <c r="AP42" s="220"/>
    </row>
    <row r="43" spans="1:42" x14ac:dyDescent="0.2">
      <c r="A43" s="220"/>
      <c r="B43" s="220"/>
      <c r="C43" s="220"/>
      <c r="D43" s="220"/>
      <c r="E43" s="220"/>
      <c r="F43" s="220"/>
      <c r="G43" s="220"/>
      <c r="H43" s="220"/>
      <c r="I43" s="220"/>
      <c r="J43" s="220"/>
      <c r="K43" s="220"/>
      <c r="L43" s="220"/>
      <c r="M43" s="220"/>
      <c r="N43" s="220"/>
      <c r="O43" s="220"/>
      <c r="P43" s="220"/>
      <c r="Q43" s="220"/>
      <c r="R43" s="220"/>
      <c r="S43" s="220"/>
      <c r="T43" s="220"/>
      <c r="U43" s="220"/>
      <c r="V43" s="220"/>
      <c r="W43" s="220"/>
      <c r="X43" s="220"/>
      <c r="Y43" s="220"/>
      <c r="Z43" s="220"/>
      <c r="AA43" s="220"/>
      <c r="AB43" s="220"/>
      <c r="AC43" s="220"/>
      <c r="AD43" s="220"/>
      <c r="AE43" s="220"/>
      <c r="AF43" s="220"/>
      <c r="AG43" s="220"/>
      <c r="AH43" s="220"/>
      <c r="AI43" s="220"/>
      <c r="AJ43" s="220"/>
      <c r="AK43" s="220"/>
      <c r="AL43" s="220"/>
      <c r="AM43" s="220"/>
      <c r="AN43" s="220"/>
      <c r="AO43" s="220"/>
      <c r="AP43" s="220"/>
    </row>
    <row r="44" spans="1:42" x14ac:dyDescent="0.2">
      <c r="A44" s="220"/>
      <c r="B44" s="220"/>
      <c r="C44" s="220"/>
      <c r="D44" s="220"/>
      <c r="E44" s="220"/>
      <c r="F44" s="220"/>
      <c r="G44" s="220"/>
      <c r="H44" s="220"/>
      <c r="I44" s="220"/>
      <c r="J44" s="220"/>
      <c r="K44" s="220"/>
      <c r="L44" s="220"/>
      <c r="M44" s="220"/>
      <c r="N44" s="220"/>
      <c r="O44" s="220"/>
      <c r="P44" s="220"/>
      <c r="Q44" s="220"/>
      <c r="R44" s="220"/>
      <c r="S44" s="220"/>
      <c r="T44" s="220"/>
      <c r="U44" s="220"/>
      <c r="V44" s="220"/>
      <c r="W44" s="220"/>
      <c r="X44" s="220"/>
      <c r="Y44" s="220"/>
      <c r="Z44" s="220"/>
      <c r="AA44" s="220"/>
      <c r="AB44" s="220"/>
      <c r="AC44" s="220"/>
      <c r="AD44" s="220"/>
      <c r="AE44" s="220"/>
      <c r="AF44" s="220"/>
      <c r="AG44" s="220"/>
      <c r="AH44" s="220"/>
      <c r="AI44" s="220"/>
      <c r="AJ44" s="220"/>
      <c r="AK44" s="220"/>
      <c r="AL44" s="220"/>
      <c r="AM44" s="220"/>
      <c r="AN44" s="220"/>
      <c r="AO44" s="220"/>
      <c r="AP44" s="220"/>
    </row>
    <row r="45" spans="1:42" x14ac:dyDescent="0.2">
      <c r="A45" s="220"/>
      <c r="B45" s="220"/>
      <c r="C45" s="220"/>
      <c r="D45" s="220"/>
      <c r="E45" s="220"/>
      <c r="F45" s="220"/>
      <c r="G45" s="220"/>
      <c r="H45" s="220"/>
      <c r="I45" s="220"/>
      <c r="J45" s="220"/>
      <c r="K45" s="220"/>
      <c r="L45" s="220"/>
      <c r="M45" s="220"/>
      <c r="N45" s="220"/>
      <c r="O45" s="220"/>
      <c r="P45" s="220"/>
      <c r="Q45" s="220"/>
      <c r="R45" s="220"/>
      <c r="S45" s="220"/>
      <c r="T45" s="220"/>
      <c r="U45" s="220"/>
      <c r="V45" s="220"/>
      <c r="W45" s="220"/>
      <c r="X45" s="220"/>
      <c r="Y45" s="220"/>
      <c r="Z45" s="220"/>
      <c r="AA45" s="220"/>
      <c r="AB45" s="220"/>
      <c r="AC45" s="220"/>
      <c r="AD45" s="220"/>
      <c r="AE45" s="220"/>
      <c r="AF45" s="220"/>
      <c r="AG45" s="220"/>
      <c r="AH45" s="220"/>
      <c r="AI45" s="220"/>
      <c r="AJ45" s="220"/>
      <c r="AK45" s="220"/>
      <c r="AL45" s="220"/>
      <c r="AM45" s="220"/>
      <c r="AN45" s="220"/>
      <c r="AO45" s="220"/>
      <c r="AP45" s="220"/>
    </row>
    <row r="46" spans="1:42" x14ac:dyDescent="0.2">
      <c r="A46" s="220"/>
      <c r="B46" s="220"/>
      <c r="C46" s="220"/>
      <c r="D46" s="220"/>
      <c r="E46" s="220"/>
      <c r="F46" s="220"/>
      <c r="G46" s="220"/>
      <c r="H46" s="220"/>
      <c r="I46" s="220"/>
      <c r="J46" s="220"/>
      <c r="K46" s="220"/>
      <c r="L46" s="220"/>
      <c r="M46" s="220"/>
      <c r="N46" s="220"/>
      <c r="O46" s="220"/>
      <c r="P46" s="220"/>
      <c r="Q46" s="220"/>
      <c r="R46" s="220"/>
      <c r="S46" s="220"/>
      <c r="T46" s="220"/>
      <c r="U46" s="220"/>
      <c r="V46" s="220"/>
      <c r="W46" s="220"/>
      <c r="X46" s="220"/>
      <c r="Y46" s="220"/>
      <c r="Z46" s="220"/>
      <c r="AA46" s="220"/>
      <c r="AB46" s="220"/>
      <c r="AC46" s="220"/>
      <c r="AD46" s="220"/>
      <c r="AE46" s="220"/>
      <c r="AF46" s="220"/>
      <c r="AG46" s="220"/>
      <c r="AH46" s="220"/>
      <c r="AI46" s="220"/>
      <c r="AJ46" s="220"/>
      <c r="AK46" s="220"/>
      <c r="AL46" s="220"/>
      <c r="AM46" s="220"/>
      <c r="AN46" s="220"/>
      <c r="AO46" s="220"/>
      <c r="AP46" s="220"/>
    </row>
    <row r="47" spans="1:42" x14ac:dyDescent="0.2">
      <c r="A47" s="220"/>
      <c r="B47" s="220"/>
      <c r="C47" s="220"/>
      <c r="D47" s="220"/>
      <c r="E47" s="220"/>
      <c r="F47" s="220"/>
      <c r="G47" s="220"/>
      <c r="H47" s="220"/>
      <c r="I47" s="220"/>
      <c r="J47" s="220"/>
      <c r="K47" s="220"/>
      <c r="L47" s="220"/>
      <c r="M47" s="220"/>
      <c r="N47" s="220"/>
      <c r="O47" s="220"/>
      <c r="P47" s="220"/>
      <c r="Q47" s="220"/>
      <c r="R47" s="220"/>
      <c r="S47" s="220"/>
      <c r="T47" s="220"/>
      <c r="U47" s="220"/>
      <c r="V47" s="220"/>
      <c r="W47" s="220"/>
      <c r="X47" s="220"/>
      <c r="Y47" s="220"/>
      <c r="Z47" s="220"/>
      <c r="AA47" s="220"/>
      <c r="AB47" s="220"/>
      <c r="AC47" s="220"/>
      <c r="AD47" s="220"/>
      <c r="AE47" s="220"/>
      <c r="AF47" s="220"/>
      <c r="AG47" s="220"/>
      <c r="AH47" s="220"/>
      <c r="AI47" s="220"/>
      <c r="AJ47" s="220"/>
      <c r="AK47" s="220"/>
      <c r="AL47" s="220"/>
      <c r="AM47" s="220"/>
      <c r="AN47" s="220"/>
      <c r="AO47" s="220"/>
      <c r="AP47" s="220"/>
    </row>
    <row r="48" spans="1:42" x14ac:dyDescent="0.2">
      <c r="A48" s="220"/>
      <c r="B48" s="220"/>
      <c r="C48" s="220"/>
      <c r="D48" s="220"/>
      <c r="E48" s="220"/>
      <c r="F48" s="220"/>
      <c r="G48" s="220"/>
      <c r="H48" s="220"/>
      <c r="I48" s="220"/>
      <c r="J48" s="220"/>
      <c r="K48" s="220"/>
      <c r="L48" s="220"/>
      <c r="M48" s="220"/>
      <c r="N48" s="220"/>
      <c r="O48" s="220"/>
      <c r="P48" s="220"/>
      <c r="Q48" s="220"/>
      <c r="R48" s="220"/>
      <c r="S48" s="220"/>
      <c r="T48" s="220"/>
      <c r="U48" s="220"/>
      <c r="V48" s="220"/>
      <c r="W48" s="220"/>
      <c r="X48" s="220"/>
      <c r="Y48" s="220"/>
      <c r="Z48" s="220"/>
      <c r="AA48" s="220"/>
      <c r="AB48" s="220"/>
      <c r="AC48" s="220"/>
      <c r="AD48" s="220"/>
      <c r="AE48" s="220"/>
      <c r="AF48" s="220"/>
      <c r="AG48" s="220"/>
      <c r="AH48" s="220"/>
      <c r="AI48" s="220"/>
      <c r="AJ48" s="220"/>
      <c r="AK48" s="220"/>
      <c r="AL48" s="220"/>
      <c r="AM48" s="220"/>
      <c r="AN48" s="220"/>
      <c r="AO48" s="220"/>
      <c r="AP48" s="220"/>
    </row>
    <row r="49" spans="1:42" x14ac:dyDescent="0.2">
      <c r="A49" s="220"/>
      <c r="B49" s="220"/>
      <c r="C49" s="220"/>
      <c r="D49" s="220"/>
      <c r="E49" s="220"/>
      <c r="F49" s="220"/>
      <c r="G49" s="220"/>
      <c r="H49" s="220"/>
      <c r="I49" s="220"/>
      <c r="J49" s="220"/>
      <c r="K49" s="220"/>
      <c r="L49" s="220"/>
      <c r="M49" s="220"/>
      <c r="N49" s="220"/>
      <c r="O49" s="220"/>
      <c r="P49" s="220"/>
      <c r="Q49" s="220"/>
      <c r="R49" s="220"/>
      <c r="S49" s="220"/>
      <c r="T49" s="220"/>
      <c r="U49" s="220"/>
      <c r="V49" s="220"/>
      <c r="W49" s="220"/>
      <c r="X49" s="220"/>
      <c r="Y49" s="220"/>
      <c r="Z49" s="220"/>
      <c r="AA49" s="220"/>
      <c r="AB49" s="220"/>
      <c r="AC49" s="220"/>
      <c r="AD49" s="220"/>
      <c r="AE49" s="220"/>
      <c r="AF49" s="220"/>
      <c r="AG49" s="220"/>
      <c r="AH49" s="220"/>
      <c r="AI49" s="220"/>
      <c r="AJ49" s="220"/>
      <c r="AK49" s="220"/>
      <c r="AL49" s="220"/>
      <c r="AM49" s="220"/>
      <c r="AN49" s="220"/>
      <c r="AO49" s="220"/>
      <c r="AP49" s="220"/>
    </row>
    <row r="50" spans="1:42" x14ac:dyDescent="0.2">
      <c r="A50" s="220"/>
      <c r="B50" s="220"/>
      <c r="C50" s="220"/>
      <c r="D50" s="220"/>
      <c r="E50" s="220"/>
      <c r="F50" s="220"/>
      <c r="G50" s="220"/>
      <c r="H50" s="220"/>
      <c r="I50" s="220"/>
      <c r="J50" s="220"/>
      <c r="K50" s="220"/>
      <c r="L50" s="220"/>
      <c r="M50" s="220"/>
      <c r="N50" s="220"/>
      <c r="O50" s="220"/>
      <c r="P50" s="220"/>
      <c r="Q50" s="220"/>
      <c r="R50" s="220"/>
      <c r="S50" s="220"/>
      <c r="T50" s="220"/>
      <c r="U50" s="220"/>
      <c r="V50" s="220"/>
      <c r="W50" s="220"/>
      <c r="X50" s="220"/>
      <c r="Y50" s="220"/>
      <c r="Z50" s="220"/>
      <c r="AA50" s="220"/>
      <c r="AB50" s="220"/>
      <c r="AC50" s="220"/>
      <c r="AD50" s="220"/>
      <c r="AE50" s="220"/>
      <c r="AF50" s="220"/>
      <c r="AG50" s="220"/>
      <c r="AH50" s="220"/>
      <c r="AI50" s="220"/>
      <c r="AJ50" s="220"/>
      <c r="AK50" s="220"/>
      <c r="AL50" s="220"/>
      <c r="AM50" s="220"/>
      <c r="AN50" s="220"/>
      <c r="AO50" s="220"/>
      <c r="AP50" s="220"/>
    </row>
    <row r="51" spans="1:42" x14ac:dyDescent="0.2">
      <c r="A51" s="220"/>
      <c r="B51" s="220"/>
      <c r="C51" s="220"/>
      <c r="D51" s="220"/>
      <c r="E51" s="220"/>
      <c r="F51" s="220"/>
      <c r="G51" s="220"/>
      <c r="H51" s="220"/>
      <c r="I51" s="220"/>
      <c r="J51" s="220"/>
      <c r="K51" s="220"/>
      <c r="L51" s="220"/>
      <c r="M51" s="220"/>
      <c r="N51" s="220"/>
      <c r="O51" s="220"/>
      <c r="P51" s="220"/>
      <c r="Q51" s="220"/>
      <c r="R51" s="220"/>
      <c r="S51" s="220"/>
      <c r="T51" s="220"/>
      <c r="U51" s="220"/>
      <c r="V51" s="220"/>
      <c r="W51" s="220"/>
      <c r="X51" s="220"/>
      <c r="Y51" s="220"/>
      <c r="Z51" s="220"/>
      <c r="AA51" s="220"/>
      <c r="AB51" s="220"/>
      <c r="AC51" s="220"/>
      <c r="AD51" s="220"/>
      <c r="AE51" s="220"/>
      <c r="AF51" s="220"/>
      <c r="AG51" s="220"/>
      <c r="AH51" s="220"/>
      <c r="AI51" s="220"/>
      <c r="AJ51" s="220"/>
      <c r="AK51" s="220"/>
      <c r="AL51" s="220"/>
      <c r="AM51" s="220"/>
      <c r="AN51" s="220"/>
      <c r="AO51" s="220"/>
      <c r="AP51" s="220"/>
    </row>
    <row r="52" spans="1:42" x14ac:dyDescent="0.2">
      <c r="A52" s="220"/>
      <c r="B52" s="220"/>
      <c r="C52" s="220"/>
      <c r="D52" s="220"/>
      <c r="E52" s="220"/>
      <c r="F52" s="220"/>
      <c r="G52" s="220"/>
      <c r="H52" s="220"/>
      <c r="I52" s="220"/>
      <c r="J52" s="220"/>
      <c r="K52" s="220"/>
      <c r="L52" s="220"/>
      <c r="M52" s="220"/>
      <c r="N52" s="220"/>
      <c r="O52" s="220"/>
      <c r="P52" s="220"/>
      <c r="Q52" s="220"/>
      <c r="R52" s="220"/>
      <c r="S52" s="220"/>
      <c r="T52" s="220"/>
      <c r="U52" s="220"/>
      <c r="V52" s="220"/>
      <c r="W52" s="220"/>
      <c r="X52" s="220"/>
      <c r="Y52" s="220"/>
      <c r="Z52" s="220"/>
      <c r="AA52" s="220"/>
      <c r="AB52" s="220"/>
      <c r="AC52" s="220"/>
      <c r="AD52" s="220"/>
      <c r="AE52" s="220"/>
      <c r="AF52" s="220"/>
      <c r="AG52" s="220"/>
      <c r="AH52" s="220"/>
      <c r="AI52" s="220"/>
      <c r="AJ52" s="220"/>
      <c r="AK52" s="220"/>
      <c r="AL52" s="220"/>
      <c r="AM52" s="220"/>
      <c r="AN52" s="220"/>
      <c r="AO52" s="220"/>
      <c r="AP52" s="220"/>
    </row>
    <row r="53" spans="1:42" x14ac:dyDescent="0.2">
      <c r="A53" s="220"/>
      <c r="B53" s="220"/>
      <c r="C53" s="220"/>
      <c r="D53" s="220"/>
      <c r="E53" s="220"/>
      <c r="F53" s="220"/>
      <c r="G53" s="220"/>
      <c r="H53" s="220"/>
      <c r="I53" s="220"/>
      <c r="J53" s="220"/>
      <c r="K53" s="220"/>
      <c r="L53" s="220"/>
      <c r="M53" s="220"/>
      <c r="N53" s="220"/>
      <c r="O53" s="220"/>
      <c r="P53" s="220"/>
      <c r="Q53" s="220"/>
      <c r="R53" s="220"/>
      <c r="S53" s="220"/>
      <c r="T53" s="220"/>
      <c r="U53" s="220"/>
      <c r="V53" s="220"/>
      <c r="W53" s="220"/>
      <c r="X53" s="220"/>
      <c r="Y53" s="220"/>
      <c r="Z53" s="220"/>
      <c r="AA53" s="220"/>
      <c r="AB53" s="220"/>
      <c r="AC53" s="220"/>
      <c r="AD53" s="220"/>
      <c r="AE53" s="220"/>
      <c r="AF53" s="220"/>
      <c r="AG53" s="220"/>
      <c r="AH53" s="220"/>
      <c r="AI53" s="220"/>
      <c r="AJ53" s="220"/>
      <c r="AK53" s="220"/>
      <c r="AL53" s="220"/>
      <c r="AM53" s="220"/>
      <c r="AN53" s="220"/>
      <c r="AO53" s="220"/>
      <c r="AP53" s="220"/>
    </row>
    <row r="54" spans="1:42" x14ac:dyDescent="0.2">
      <c r="A54" s="220"/>
      <c r="B54" s="220"/>
      <c r="C54" s="220"/>
      <c r="D54" s="220"/>
      <c r="E54" s="220"/>
      <c r="F54" s="220"/>
      <c r="G54" s="220"/>
      <c r="H54" s="220"/>
      <c r="I54" s="220"/>
      <c r="J54" s="220"/>
      <c r="K54" s="220"/>
      <c r="L54" s="220"/>
      <c r="M54" s="220"/>
      <c r="N54" s="220"/>
      <c r="O54" s="220"/>
      <c r="P54" s="220"/>
      <c r="Q54" s="220"/>
      <c r="R54" s="220"/>
      <c r="S54" s="220"/>
      <c r="T54" s="220"/>
      <c r="U54" s="220"/>
      <c r="V54" s="220"/>
      <c r="W54" s="220"/>
      <c r="X54" s="220"/>
      <c r="Y54" s="220"/>
      <c r="Z54" s="220"/>
      <c r="AA54" s="220"/>
      <c r="AB54" s="220"/>
      <c r="AC54" s="220"/>
      <c r="AD54" s="220"/>
      <c r="AE54" s="220"/>
      <c r="AF54" s="220"/>
      <c r="AG54" s="220"/>
      <c r="AH54" s="220"/>
      <c r="AI54" s="220"/>
      <c r="AJ54" s="220"/>
      <c r="AK54" s="220"/>
      <c r="AL54" s="220"/>
      <c r="AM54" s="220"/>
      <c r="AN54" s="220"/>
      <c r="AO54" s="220"/>
      <c r="AP54" s="220"/>
    </row>
    <row r="55" spans="1:42" x14ac:dyDescent="0.2">
      <c r="A55" s="220"/>
      <c r="B55" s="220"/>
      <c r="C55" s="220"/>
      <c r="D55" s="220"/>
      <c r="E55" s="220"/>
      <c r="F55" s="220"/>
      <c r="G55" s="220"/>
      <c r="H55" s="220"/>
      <c r="I55" s="220"/>
      <c r="J55" s="220"/>
      <c r="K55" s="220"/>
      <c r="L55" s="220"/>
      <c r="M55" s="220"/>
      <c r="N55" s="220"/>
      <c r="O55" s="220"/>
      <c r="P55" s="220"/>
      <c r="Q55" s="220"/>
      <c r="R55" s="220"/>
      <c r="S55" s="220"/>
      <c r="T55" s="220"/>
      <c r="U55" s="220"/>
      <c r="V55" s="220"/>
      <c r="W55" s="220"/>
      <c r="X55" s="220"/>
      <c r="Y55" s="220"/>
      <c r="Z55" s="220"/>
      <c r="AA55" s="220"/>
      <c r="AB55" s="220"/>
      <c r="AC55" s="220"/>
      <c r="AD55" s="220"/>
      <c r="AE55" s="220"/>
      <c r="AF55" s="220"/>
      <c r="AG55" s="220"/>
      <c r="AH55" s="220"/>
      <c r="AI55" s="220"/>
      <c r="AJ55" s="220"/>
      <c r="AK55" s="220"/>
      <c r="AL55" s="220"/>
      <c r="AM55" s="220"/>
      <c r="AN55" s="220"/>
      <c r="AO55" s="220"/>
      <c r="AP55" s="220"/>
    </row>
    <row r="56" spans="1:42" x14ac:dyDescent="0.2">
      <c r="A56" s="220"/>
      <c r="B56" s="220"/>
      <c r="C56" s="220"/>
      <c r="D56" s="220"/>
      <c r="E56" s="220"/>
      <c r="F56" s="220"/>
      <c r="G56" s="220"/>
      <c r="H56" s="220"/>
      <c r="I56" s="220"/>
      <c r="J56" s="220"/>
      <c r="K56" s="220"/>
      <c r="L56" s="220"/>
      <c r="M56" s="220"/>
      <c r="N56" s="220"/>
      <c r="O56" s="220"/>
      <c r="P56" s="220"/>
      <c r="Q56" s="220"/>
      <c r="R56" s="220"/>
      <c r="S56" s="220"/>
      <c r="T56" s="220"/>
      <c r="U56" s="220"/>
      <c r="V56" s="220"/>
      <c r="W56" s="220"/>
      <c r="X56" s="220"/>
      <c r="Y56" s="220"/>
      <c r="Z56" s="220"/>
      <c r="AA56" s="220"/>
      <c r="AB56" s="220"/>
      <c r="AC56" s="220"/>
      <c r="AD56" s="220"/>
      <c r="AE56" s="220"/>
      <c r="AF56" s="220"/>
      <c r="AG56" s="220"/>
      <c r="AH56" s="220"/>
      <c r="AI56" s="220"/>
      <c r="AJ56" s="220"/>
      <c r="AK56" s="220"/>
      <c r="AL56" s="220"/>
      <c r="AM56" s="220"/>
      <c r="AN56" s="220"/>
      <c r="AO56" s="220"/>
      <c r="AP56" s="220"/>
    </row>
    <row r="57" spans="1:42" x14ac:dyDescent="0.2">
      <c r="A57" s="220"/>
      <c r="B57" s="220"/>
      <c r="C57" s="220"/>
      <c r="D57" s="220"/>
      <c r="E57" s="220"/>
      <c r="F57" s="220"/>
      <c r="G57" s="220"/>
      <c r="H57" s="220"/>
      <c r="I57" s="220"/>
      <c r="J57" s="220"/>
      <c r="K57" s="220"/>
      <c r="L57" s="220"/>
      <c r="M57" s="220"/>
      <c r="N57" s="220"/>
      <c r="O57" s="220"/>
      <c r="P57" s="220"/>
      <c r="Q57" s="220"/>
      <c r="R57" s="220"/>
      <c r="S57" s="220"/>
      <c r="T57" s="220"/>
      <c r="U57" s="220"/>
      <c r="V57" s="220"/>
      <c r="W57" s="220"/>
      <c r="X57" s="220"/>
      <c r="Y57" s="220"/>
      <c r="Z57" s="220"/>
      <c r="AA57" s="220"/>
      <c r="AB57" s="220"/>
      <c r="AC57" s="220"/>
      <c r="AD57" s="220"/>
      <c r="AE57" s="220"/>
      <c r="AF57" s="220"/>
      <c r="AG57" s="220"/>
      <c r="AH57" s="220"/>
      <c r="AI57" s="220"/>
      <c r="AJ57" s="220"/>
      <c r="AK57" s="220"/>
      <c r="AL57" s="220"/>
      <c r="AM57" s="220"/>
      <c r="AN57" s="220"/>
      <c r="AO57" s="220"/>
      <c r="AP57" s="220"/>
    </row>
    <row r="58" spans="1:42" x14ac:dyDescent="0.2">
      <c r="A58" s="220"/>
      <c r="B58" s="220"/>
      <c r="C58" s="220"/>
      <c r="D58" s="220"/>
      <c r="E58" s="220"/>
      <c r="F58" s="220"/>
      <c r="G58" s="220"/>
      <c r="H58" s="220"/>
      <c r="I58" s="220"/>
      <c r="J58" s="220"/>
      <c r="K58" s="220"/>
      <c r="L58" s="220"/>
      <c r="M58" s="220"/>
      <c r="N58" s="220"/>
      <c r="O58" s="220"/>
      <c r="P58" s="220"/>
      <c r="Q58" s="220"/>
      <c r="R58" s="220"/>
      <c r="S58" s="220"/>
      <c r="T58" s="220"/>
      <c r="U58" s="220"/>
      <c r="V58" s="220"/>
      <c r="W58" s="220"/>
      <c r="X58" s="220"/>
      <c r="Y58" s="220"/>
      <c r="Z58" s="220"/>
      <c r="AA58" s="220"/>
      <c r="AB58" s="220"/>
      <c r="AC58" s="220"/>
      <c r="AD58" s="220"/>
      <c r="AE58" s="220"/>
      <c r="AF58" s="220"/>
      <c r="AG58" s="220"/>
      <c r="AH58" s="220"/>
      <c r="AI58" s="220"/>
      <c r="AJ58" s="220"/>
      <c r="AK58" s="220"/>
      <c r="AL58" s="220"/>
      <c r="AM58" s="220"/>
      <c r="AN58" s="220"/>
      <c r="AO58" s="220"/>
      <c r="AP58" s="220"/>
    </row>
    <row r="59" spans="1:42" x14ac:dyDescent="0.2">
      <c r="A59" s="220"/>
      <c r="B59" s="220"/>
      <c r="C59" s="220"/>
      <c r="D59" s="220"/>
      <c r="E59" s="220"/>
      <c r="F59" s="220"/>
      <c r="G59" s="220"/>
      <c r="H59" s="220"/>
      <c r="I59" s="220"/>
      <c r="J59" s="220"/>
      <c r="K59" s="220"/>
      <c r="L59" s="220"/>
      <c r="M59" s="220"/>
      <c r="N59" s="220"/>
      <c r="O59" s="220"/>
      <c r="P59" s="220"/>
      <c r="Q59" s="220"/>
      <c r="R59" s="220"/>
      <c r="S59" s="220"/>
      <c r="T59" s="220"/>
      <c r="U59" s="220"/>
      <c r="V59" s="220"/>
      <c r="W59" s="220"/>
      <c r="X59" s="220"/>
      <c r="Y59" s="220"/>
      <c r="Z59" s="220"/>
      <c r="AA59" s="220"/>
      <c r="AB59" s="220"/>
      <c r="AC59" s="220"/>
      <c r="AD59" s="220"/>
      <c r="AE59" s="220"/>
      <c r="AF59" s="220"/>
      <c r="AG59" s="220"/>
      <c r="AH59" s="220"/>
      <c r="AI59" s="220"/>
      <c r="AJ59" s="220"/>
      <c r="AK59" s="220"/>
      <c r="AL59" s="220"/>
      <c r="AM59" s="220"/>
      <c r="AN59" s="220"/>
      <c r="AO59" s="220"/>
      <c r="AP59" s="220"/>
    </row>
    <row r="60" spans="1:42" x14ac:dyDescent="0.2">
      <c r="A60" s="220"/>
      <c r="B60" s="220"/>
      <c r="C60" s="220"/>
      <c r="D60" s="220"/>
      <c r="E60" s="220"/>
      <c r="F60" s="220"/>
      <c r="G60" s="220"/>
      <c r="H60" s="220"/>
      <c r="I60" s="220"/>
      <c r="J60" s="220"/>
      <c r="K60" s="220"/>
      <c r="L60" s="220"/>
      <c r="M60" s="220"/>
      <c r="N60" s="220"/>
      <c r="O60" s="220"/>
      <c r="P60" s="220"/>
      <c r="Q60" s="220"/>
      <c r="R60" s="220"/>
      <c r="S60" s="220"/>
      <c r="T60" s="220"/>
      <c r="U60" s="220"/>
      <c r="V60" s="220"/>
      <c r="W60" s="220"/>
      <c r="X60" s="220"/>
      <c r="Y60" s="220"/>
      <c r="Z60" s="220"/>
      <c r="AA60" s="220"/>
      <c r="AB60" s="220"/>
      <c r="AC60" s="220"/>
      <c r="AD60" s="220"/>
      <c r="AE60" s="220"/>
      <c r="AF60" s="220"/>
      <c r="AG60" s="220"/>
      <c r="AH60" s="220"/>
      <c r="AI60" s="220"/>
      <c r="AJ60" s="220"/>
      <c r="AK60" s="220"/>
      <c r="AL60" s="220"/>
      <c r="AM60" s="220"/>
      <c r="AN60" s="220"/>
      <c r="AO60" s="220"/>
      <c r="AP60" s="220"/>
    </row>
    <row r="61" spans="1:42" x14ac:dyDescent="0.2">
      <c r="A61" s="220"/>
      <c r="B61" s="220"/>
      <c r="C61" s="220"/>
      <c r="D61" s="220"/>
      <c r="E61" s="220"/>
      <c r="F61" s="220"/>
      <c r="G61" s="220"/>
      <c r="H61" s="220"/>
      <c r="I61" s="220"/>
      <c r="J61" s="220"/>
      <c r="K61" s="220"/>
      <c r="L61" s="220"/>
      <c r="M61" s="220"/>
      <c r="N61" s="220"/>
      <c r="O61" s="220"/>
      <c r="P61" s="220"/>
      <c r="Q61" s="220"/>
      <c r="R61" s="220"/>
      <c r="S61" s="220"/>
      <c r="T61" s="220"/>
      <c r="U61" s="220"/>
      <c r="V61" s="220"/>
      <c r="W61" s="220"/>
      <c r="X61" s="220"/>
      <c r="Y61" s="220"/>
      <c r="Z61" s="220"/>
      <c r="AA61" s="220"/>
      <c r="AB61" s="220"/>
      <c r="AC61" s="220"/>
      <c r="AD61" s="220"/>
      <c r="AE61" s="220"/>
      <c r="AF61" s="220"/>
      <c r="AG61" s="220"/>
      <c r="AH61" s="220"/>
      <c r="AI61" s="220"/>
      <c r="AJ61" s="220"/>
      <c r="AK61" s="220"/>
      <c r="AL61" s="220"/>
      <c r="AM61" s="220"/>
      <c r="AN61" s="220"/>
      <c r="AO61" s="220"/>
      <c r="AP61" s="220"/>
    </row>
    <row r="62" spans="1:42" x14ac:dyDescent="0.2">
      <c r="A62" s="220"/>
      <c r="B62" s="220"/>
      <c r="C62" s="220"/>
      <c r="D62" s="220"/>
      <c r="E62" s="220"/>
      <c r="F62" s="220"/>
      <c r="G62" s="220"/>
      <c r="H62" s="220"/>
      <c r="I62" s="220"/>
      <c r="J62" s="220"/>
      <c r="K62" s="220"/>
      <c r="L62" s="220"/>
      <c r="M62" s="220"/>
      <c r="N62" s="220"/>
      <c r="O62" s="220"/>
      <c r="P62" s="220"/>
      <c r="Q62" s="220"/>
      <c r="R62" s="220"/>
      <c r="S62" s="220"/>
      <c r="T62" s="220"/>
      <c r="U62" s="220"/>
      <c r="V62" s="220"/>
      <c r="W62" s="220"/>
      <c r="X62" s="220"/>
      <c r="Y62" s="220"/>
      <c r="Z62" s="220"/>
      <c r="AA62" s="220"/>
      <c r="AB62" s="220"/>
      <c r="AC62" s="220"/>
      <c r="AD62" s="220"/>
      <c r="AE62" s="220"/>
      <c r="AF62" s="220"/>
      <c r="AG62" s="220"/>
      <c r="AH62" s="220"/>
      <c r="AI62" s="220"/>
      <c r="AJ62" s="220"/>
      <c r="AK62" s="220"/>
      <c r="AL62" s="220"/>
      <c r="AM62" s="220"/>
      <c r="AN62" s="220"/>
      <c r="AO62" s="220"/>
      <c r="AP62" s="220"/>
    </row>
    <row r="63" spans="1:42" x14ac:dyDescent="0.2">
      <c r="A63" s="220"/>
      <c r="B63" s="220"/>
      <c r="C63" s="220"/>
      <c r="D63" s="220"/>
      <c r="E63" s="220"/>
      <c r="F63" s="220"/>
      <c r="G63" s="220"/>
      <c r="H63" s="220"/>
      <c r="I63" s="220"/>
      <c r="J63" s="220"/>
      <c r="K63" s="220"/>
      <c r="L63" s="220"/>
      <c r="M63" s="220"/>
      <c r="N63" s="220"/>
      <c r="O63" s="220"/>
      <c r="P63" s="220"/>
      <c r="Q63" s="220"/>
      <c r="R63" s="220"/>
      <c r="S63" s="220"/>
      <c r="T63" s="220"/>
      <c r="U63" s="220"/>
      <c r="V63" s="220"/>
      <c r="W63" s="220"/>
      <c r="X63" s="220"/>
      <c r="Y63" s="220"/>
      <c r="Z63" s="220"/>
      <c r="AA63" s="220"/>
      <c r="AB63" s="220"/>
      <c r="AC63" s="220"/>
      <c r="AD63" s="220"/>
      <c r="AE63" s="220"/>
      <c r="AF63" s="220"/>
      <c r="AG63" s="220"/>
      <c r="AH63" s="220"/>
      <c r="AI63" s="220"/>
      <c r="AJ63" s="220"/>
      <c r="AK63" s="220"/>
      <c r="AL63" s="220"/>
      <c r="AM63" s="220"/>
      <c r="AN63" s="220"/>
      <c r="AO63" s="220"/>
      <c r="AP63" s="220"/>
    </row>
    <row r="64" spans="1:42" x14ac:dyDescent="0.2">
      <c r="A64" s="220"/>
      <c r="B64" s="220"/>
      <c r="C64" s="220"/>
      <c r="D64" s="220"/>
      <c r="E64" s="220"/>
      <c r="F64" s="220"/>
      <c r="G64" s="220"/>
      <c r="H64" s="220"/>
      <c r="I64" s="220"/>
      <c r="J64" s="220"/>
      <c r="K64" s="220"/>
      <c r="L64" s="220"/>
      <c r="M64" s="220"/>
      <c r="N64" s="220"/>
      <c r="O64" s="220"/>
      <c r="P64" s="220"/>
      <c r="Q64" s="220"/>
      <c r="R64" s="220"/>
      <c r="S64" s="220"/>
      <c r="T64" s="220"/>
      <c r="U64" s="220"/>
      <c r="V64" s="220"/>
      <c r="W64" s="220"/>
      <c r="X64" s="220"/>
      <c r="Y64" s="220"/>
      <c r="Z64" s="220"/>
      <c r="AA64" s="220"/>
      <c r="AB64" s="220"/>
      <c r="AC64" s="220"/>
      <c r="AD64" s="220"/>
      <c r="AE64" s="220"/>
      <c r="AF64" s="220"/>
      <c r="AG64" s="220"/>
      <c r="AH64" s="220"/>
      <c r="AI64" s="220"/>
      <c r="AJ64" s="220"/>
      <c r="AK64" s="220"/>
      <c r="AL64" s="220"/>
      <c r="AM64" s="220"/>
      <c r="AN64" s="220"/>
      <c r="AO64" s="220"/>
      <c r="AP64" s="220"/>
    </row>
    <row r="65" spans="1:42" x14ac:dyDescent="0.2">
      <c r="A65" s="220"/>
      <c r="B65" s="220"/>
      <c r="C65" s="220"/>
      <c r="D65" s="220"/>
      <c r="E65" s="220"/>
      <c r="F65" s="220"/>
      <c r="G65" s="220"/>
      <c r="H65" s="220"/>
      <c r="I65" s="220"/>
      <c r="J65" s="220"/>
      <c r="K65" s="220"/>
      <c r="L65" s="220"/>
      <c r="M65" s="220"/>
      <c r="N65" s="220"/>
      <c r="O65" s="220"/>
      <c r="P65" s="220"/>
      <c r="Q65" s="220"/>
      <c r="R65" s="220"/>
      <c r="S65" s="220"/>
      <c r="T65" s="220"/>
      <c r="U65" s="220"/>
      <c r="V65" s="220"/>
      <c r="W65" s="220"/>
      <c r="X65" s="220"/>
      <c r="Y65" s="220"/>
      <c r="Z65" s="220"/>
      <c r="AA65" s="220"/>
      <c r="AB65" s="220"/>
      <c r="AC65" s="220"/>
      <c r="AD65" s="220"/>
      <c r="AE65" s="220"/>
      <c r="AF65" s="220"/>
      <c r="AG65" s="220"/>
      <c r="AH65" s="220"/>
      <c r="AI65" s="220"/>
      <c r="AJ65" s="220"/>
      <c r="AK65" s="220"/>
      <c r="AL65" s="220"/>
      <c r="AM65" s="220"/>
      <c r="AN65" s="220"/>
      <c r="AO65" s="220"/>
      <c r="AP65" s="220"/>
    </row>
    <row r="66" spans="1:42" x14ac:dyDescent="0.2">
      <c r="A66" s="220"/>
      <c r="B66" s="220"/>
      <c r="C66" s="220"/>
      <c r="D66" s="220"/>
      <c r="E66" s="220"/>
      <c r="F66" s="220"/>
      <c r="G66" s="220"/>
      <c r="H66" s="220"/>
      <c r="I66" s="220"/>
      <c r="J66" s="220"/>
      <c r="K66" s="220"/>
      <c r="L66" s="220"/>
      <c r="M66" s="220"/>
      <c r="N66" s="220"/>
      <c r="O66" s="220"/>
      <c r="P66" s="220"/>
      <c r="Q66" s="220"/>
      <c r="R66" s="220"/>
      <c r="S66" s="220"/>
      <c r="T66" s="220"/>
      <c r="U66" s="220"/>
      <c r="V66" s="220"/>
      <c r="W66" s="220"/>
      <c r="X66" s="220"/>
      <c r="Y66" s="220"/>
      <c r="Z66" s="220"/>
      <c r="AA66" s="220"/>
      <c r="AB66" s="220"/>
      <c r="AC66" s="220"/>
      <c r="AD66" s="220"/>
      <c r="AE66" s="220"/>
      <c r="AF66" s="220"/>
      <c r="AG66" s="220"/>
      <c r="AH66" s="220"/>
      <c r="AI66" s="220"/>
      <c r="AJ66" s="220"/>
      <c r="AK66" s="220"/>
      <c r="AL66" s="220"/>
      <c r="AM66" s="220"/>
      <c r="AN66" s="220"/>
      <c r="AO66" s="220"/>
      <c r="AP66" s="220"/>
    </row>
    <row r="67" spans="1:42" x14ac:dyDescent="0.2">
      <c r="A67" s="220"/>
      <c r="B67" s="220"/>
      <c r="C67" s="220"/>
      <c r="D67" s="220"/>
      <c r="E67" s="220"/>
      <c r="F67" s="220"/>
      <c r="G67" s="220"/>
      <c r="H67" s="220"/>
      <c r="I67" s="220"/>
      <c r="J67" s="220"/>
      <c r="K67" s="220"/>
      <c r="L67" s="220"/>
      <c r="M67" s="220"/>
      <c r="N67" s="220"/>
      <c r="O67" s="220"/>
      <c r="P67" s="220"/>
      <c r="Q67" s="220"/>
      <c r="R67" s="220"/>
      <c r="S67" s="220"/>
      <c r="T67" s="220"/>
      <c r="U67" s="220"/>
      <c r="V67" s="220"/>
      <c r="W67" s="220"/>
      <c r="X67" s="220"/>
      <c r="Y67" s="220"/>
      <c r="Z67" s="220"/>
      <c r="AA67" s="220"/>
      <c r="AB67" s="220"/>
      <c r="AC67" s="220"/>
      <c r="AD67" s="220"/>
      <c r="AE67" s="220"/>
      <c r="AF67" s="220"/>
      <c r="AG67" s="220"/>
      <c r="AH67" s="220"/>
      <c r="AI67" s="220"/>
      <c r="AJ67" s="220"/>
      <c r="AK67" s="220"/>
      <c r="AL67" s="220"/>
      <c r="AM67" s="220"/>
      <c r="AN67" s="220"/>
      <c r="AO67" s="220"/>
      <c r="AP67" s="220"/>
    </row>
    <row r="68" spans="1:42" x14ac:dyDescent="0.2">
      <c r="A68" s="220"/>
      <c r="B68" s="220"/>
      <c r="C68" s="220"/>
      <c r="D68" s="220"/>
      <c r="E68" s="220"/>
      <c r="F68" s="220"/>
      <c r="G68" s="220"/>
      <c r="H68" s="220"/>
      <c r="I68" s="220"/>
      <c r="J68" s="220"/>
      <c r="K68" s="220"/>
      <c r="L68" s="220"/>
      <c r="M68" s="220"/>
      <c r="N68" s="220"/>
      <c r="O68" s="220"/>
      <c r="P68" s="220"/>
      <c r="Q68" s="220"/>
      <c r="R68" s="220"/>
      <c r="S68" s="220"/>
      <c r="T68" s="220"/>
      <c r="U68" s="220"/>
      <c r="V68" s="220"/>
      <c r="W68" s="220"/>
      <c r="X68" s="220"/>
      <c r="Y68" s="220"/>
      <c r="Z68" s="220"/>
      <c r="AA68" s="220"/>
      <c r="AB68" s="220"/>
      <c r="AC68" s="220"/>
      <c r="AD68" s="220"/>
      <c r="AE68" s="220"/>
      <c r="AF68" s="220"/>
      <c r="AG68" s="220"/>
      <c r="AH68" s="220"/>
      <c r="AI68" s="220"/>
      <c r="AJ68" s="220"/>
      <c r="AK68" s="220"/>
      <c r="AL68" s="220"/>
      <c r="AM68" s="220"/>
      <c r="AN68" s="220"/>
      <c r="AO68" s="220"/>
      <c r="AP68" s="220"/>
    </row>
    <row r="69" spans="1:42" x14ac:dyDescent="0.2">
      <c r="A69" s="220"/>
      <c r="B69" s="220"/>
      <c r="C69" s="220"/>
      <c r="D69" s="220"/>
      <c r="E69" s="220"/>
      <c r="F69" s="220"/>
      <c r="G69" s="220"/>
      <c r="H69" s="220"/>
      <c r="I69" s="220"/>
      <c r="J69" s="220"/>
      <c r="K69" s="220"/>
      <c r="L69" s="220"/>
      <c r="M69" s="220"/>
      <c r="N69" s="220"/>
      <c r="O69" s="220"/>
      <c r="P69" s="220"/>
      <c r="Q69" s="220"/>
      <c r="R69" s="220"/>
      <c r="S69" s="220"/>
      <c r="T69" s="220"/>
      <c r="U69" s="220"/>
      <c r="V69" s="220"/>
      <c r="W69" s="220"/>
      <c r="X69" s="220"/>
      <c r="Y69" s="220"/>
      <c r="Z69" s="220"/>
      <c r="AA69" s="220"/>
      <c r="AB69" s="220"/>
      <c r="AC69" s="220"/>
      <c r="AD69" s="220"/>
      <c r="AE69" s="220"/>
      <c r="AF69" s="220"/>
      <c r="AG69" s="220"/>
      <c r="AH69" s="220"/>
      <c r="AI69" s="220"/>
      <c r="AJ69" s="220"/>
      <c r="AK69" s="220"/>
      <c r="AL69" s="220"/>
      <c r="AM69" s="220"/>
      <c r="AN69" s="220"/>
      <c r="AO69" s="220"/>
      <c r="AP69" s="220"/>
    </row>
    <row r="70" spans="1:42" x14ac:dyDescent="0.2">
      <c r="A70" s="220"/>
      <c r="B70" s="220"/>
      <c r="C70" s="220"/>
      <c r="D70" s="220"/>
      <c r="E70" s="220"/>
      <c r="F70" s="220"/>
      <c r="G70" s="220"/>
      <c r="H70" s="220"/>
      <c r="I70" s="220"/>
      <c r="J70" s="220"/>
      <c r="K70" s="220"/>
      <c r="L70" s="220"/>
      <c r="M70" s="220"/>
      <c r="N70" s="220"/>
      <c r="O70" s="220"/>
      <c r="P70" s="220"/>
      <c r="Q70" s="220"/>
      <c r="R70" s="220"/>
      <c r="S70" s="220"/>
      <c r="T70" s="220"/>
      <c r="U70" s="220"/>
      <c r="V70" s="220"/>
      <c r="W70" s="220"/>
      <c r="X70" s="220"/>
      <c r="Y70" s="220"/>
      <c r="Z70" s="220"/>
      <c r="AA70" s="220"/>
      <c r="AB70" s="220"/>
      <c r="AC70" s="220"/>
      <c r="AD70" s="220"/>
      <c r="AE70" s="220"/>
      <c r="AF70" s="220"/>
      <c r="AG70" s="220"/>
      <c r="AH70" s="220"/>
      <c r="AI70" s="220"/>
      <c r="AJ70" s="220"/>
      <c r="AK70" s="220"/>
      <c r="AL70" s="220"/>
      <c r="AM70" s="220"/>
      <c r="AN70" s="220"/>
      <c r="AO70" s="220"/>
      <c r="AP70" s="220"/>
    </row>
    <row r="71" spans="1:42" x14ac:dyDescent="0.2">
      <c r="A71" s="220"/>
      <c r="B71" s="220"/>
      <c r="C71" s="220"/>
      <c r="D71" s="220"/>
      <c r="E71" s="220"/>
      <c r="F71" s="220"/>
      <c r="G71" s="220"/>
      <c r="H71" s="220"/>
      <c r="I71" s="220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20"/>
      <c r="X71" s="220"/>
      <c r="Y71" s="220"/>
      <c r="Z71" s="220"/>
      <c r="AA71" s="220"/>
      <c r="AB71" s="220"/>
      <c r="AC71" s="220"/>
      <c r="AD71" s="220"/>
      <c r="AE71" s="220"/>
      <c r="AF71" s="220"/>
      <c r="AG71" s="220"/>
      <c r="AH71" s="220"/>
      <c r="AI71" s="220"/>
      <c r="AJ71" s="220"/>
      <c r="AK71" s="220"/>
      <c r="AL71" s="220"/>
      <c r="AM71" s="220"/>
      <c r="AN71" s="220"/>
      <c r="AO71" s="220"/>
      <c r="AP71" s="220"/>
    </row>
    <row r="72" spans="1:42" x14ac:dyDescent="0.2">
      <c r="A72" s="220"/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220"/>
      <c r="M72" s="220"/>
      <c r="N72" s="220"/>
      <c r="O72" s="220"/>
      <c r="P72" s="220"/>
      <c r="Q72" s="220"/>
      <c r="R72" s="220"/>
      <c r="S72" s="220"/>
      <c r="T72" s="220"/>
      <c r="U72" s="220"/>
      <c r="V72" s="220"/>
      <c r="W72" s="220"/>
      <c r="X72" s="220"/>
      <c r="Y72" s="220"/>
      <c r="Z72" s="220"/>
      <c r="AA72" s="220"/>
      <c r="AB72" s="220"/>
      <c r="AC72" s="220"/>
      <c r="AD72" s="220"/>
      <c r="AE72" s="220"/>
      <c r="AF72" s="220"/>
      <c r="AG72" s="220"/>
      <c r="AH72" s="220"/>
      <c r="AI72" s="220"/>
      <c r="AJ72" s="220"/>
      <c r="AK72" s="220"/>
      <c r="AL72" s="220"/>
      <c r="AM72" s="220"/>
      <c r="AN72" s="220"/>
      <c r="AO72" s="220"/>
      <c r="AP72" s="220"/>
    </row>
    <row r="73" spans="1:42" x14ac:dyDescent="0.2">
      <c r="A73" s="220"/>
      <c r="B73" s="220"/>
      <c r="C73" s="220"/>
      <c r="D73" s="220"/>
      <c r="E73" s="220"/>
      <c r="F73" s="220"/>
      <c r="G73" s="220"/>
      <c r="H73" s="220"/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20"/>
      <c r="Z73" s="220"/>
      <c r="AA73" s="220"/>
      <c r="AB73" s="220"/>
      <c r="AC73" s="220"/>
      <c r="AD73" s="220"/>
      <c r="AE73" s="220"/>
      <c r="AF73" s="220"/>
      <c r="AG73" s="220"/>
      <c r="AH73" s="220"/>
      <c r="AI73" s="220"/>
      <c r="AJ73" s="220"/>
      <c r="AK73" s="220"/>
      <c r="AL73" s="220"/>
      <c r="AM73" s="220"/>
      <c r="AN73" s="220"/>
      <c r="AO73" s="220"/>
      <c r="AP73" s="220"/>
    </row>
    <row r="74" spans="1:42" x14ac:dyDescent="0.2">
      <c r="A74" s="220"/>
      <c r="B74" s="220"/>
      <c r="C74" s="220"/>
      <c r="D74" s="220"/>
      <c r="E74" s="220"/>
      <c r="F74" s="220"/>
      <c r="G74" s="220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20"/>
      <c r="X74" s="220"/>
      <c r="Y74" s="220"/>
      <c r="Z74" s="220"/>
      <c r="AA74" s="220"/>
      <c r="AB74" s="220"/>
      <c r="AC74" s="220"/>
      <c r="AD74" s="220"/>
      <c r="AE74" s="220"/>
      <c r="AF74" s="220"/>
      <c r="AG74" s="220"/>
      <c r="AH74" s="220"/>
      <c r="AI74" s="220"/>
      <c r="AJ74" s="220"/>
      <c r="AK74" s="220"/>
      <c r="AL74" s="220"/>
      <c r="AM74" s="220"/>
      <c r="AN74" s="220"/>
      <c r="AO74" s="220"/>
      <c r="AP74" s="220"/>
    </row>
    <row r="75" spans="1:42" x14ac:dyDescent="0.2">
      <c r="A75" s="220"/>
      <c r="B75" s="220"/>
      <c r="C75" s="220"/>
      <c r="D75" s="220"/>
      <c r="E75" s="220"/>
      <c r="F75" s="220"/>
      <c r="G75" s="220"/>
      <c r="H75" s="220"/>
      <c r="I75" s="220"/>
      <c r="J75" s="220"/>
      <c r="K75" s="220"/>
      <c r="L75" s="220"/>
      <c r="M75" s="220"/>
      <c r="N75" s="220"/>
      <c r="O75" s="220"/>
      <c r="P75" s="220"/>
      <c r="Q75" s="220"/>
      <c r="R75" s="220"/>
      <c r="S75" s="220"/>
      <c r="T75" s="220"/>
      <c r="U75" s="220"/>
      <c r="V75" s="220"/>
      <c r="W75" s="220"/>
      <c r="X75" s="220"/>
      <c r="Y75" s="220"/>
      <c r="Z75" s="220"/>
      <c r="AA75" s="220"/>
      <c r="AB75" s="220"/>
      <c r="AC75" s="220"/>
      <c r="AD75" s="220"/>
      <c r="AE75" s="220"/>
      <c r="AF75" s="220"/>
      <c r="AG75" s="220"/>
      <c r="AH75" s="220"/>
      <c r="AI75" s="220"/>
      <c r="AJ75" s="220"/>
      <c r="AK75" s="220"/>
      <c r="AL75" s="220"/>
      <c r="AM75" s="220"/>
      <c r="AN75" s="220"/>
      <c r="AO75" s="220"/>
      <c r="AP75" s="220"/>
    </row>
    <row r="76" spans="1:42" x14ac:dyDescent="0.2">
      <c r="A76" s="220"/>
      <c r="B76" s="220"/>
      <c r="C76" s="220"/>
      <c r="D76" s="220"/>
      <c r="E76" s="220"/>
      <c r="F76" s="220"/>
      <c r="G76" s="220"/>
      <c r="H76" s="220"/>
      <c r="I76" s="220"/>
      <c r="J76" s="220"/>
      <c r="K76" s="220"/>
      <c r="L76" s="220"/>
      <c r="M76" s="220"/>
      <c r="N76" s="220"/>
      <c r="O76" s="220"/>
      <c r="P76" s="220"/>
      <c r="Q76" s="220"/>
      <c r="R76" s="220"/>
      <c r="S76" s="220"/>
      <c r="T76" s="220"/>
      <c r="U76" s="220"/>
      <c r="V76" s="220"/>
      <c r="W76" s="220"/>
      <c r="X76" s="220"/>
      <c r="Y76" s="220"/>
      <c r="Z76" s="220"/>
      <c r="AA76" s="220"/>
      <c r="AB76" s="220"/>
      <c r="AC76" s="220"/>
      <c r="AD76" s="220"/>
      <c r="AE76" s="220"/>
      <c r="AF76" s="220"/>
      <c r="AG76" s="220"/>
      <c r="AH76" s="220"/>
      <c r="AI76" s="220"/>
      <c r="AJ76" s="220"/>
      <c r="AK76" s="220"/>
      <c r="AL76" s="220"/>
      <c r="AM76" s="220"/>
      <c r="AN76" s="220"/>
      <c r="AO76" s="220"/>
      <c r="AP76" s="220"/>
    </row>
    <row r="77" spans="1:42" x14ac:dyDescent="0.2">
      <c r="A77" s="220"/>
      <c r="B77" s="220"/>
      <c r="C77" s="220"/>
      <c r="D77" s="220"/>
      <c r="E77" s="220"/>
      <c r="F77" s="220"/>
      <c r="G77" s="220"/>
      <c r="H77" s="220"/>
      <c r="I77" s="220"/>
      <c r="J77" s="220"/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20"/>
      <c r="Z77" s="220"/>
      <c r="AA77" s="220"/>
      <c r="AB77" s="220"/>
      <c r="AC77" s="220"/>
      <c r="AD77" s="220"/>
      <c r="AE77" s="220"/>
      <c r="AF77" s="220"/>
      <c r="AG77" s="220"/>
      <c r="AH77" s="220"/>
      <c r="AI77" s="220"/>
      <c r="AJ77" s="220"/>
      <c r="AK77" s="220"/>
      <c r="AL77" s="220"/>
      <c r="AM77" s="220"/>
      <c r="AN77" s="220"/>
      <c r="AO77" s="220"/>
      <c r="AP77" s="220"/>
    </row>
    <row r="78" spans="1:42" x14ac:dyDescent="0.2">
      <c r="A78" s="220"/>
      <c r="B78" s="220"/>
      <c r="C78" s="220"/>
      <c r="D78" s="220"/>
      <c r="E78" s="220"/>
      <c r="F78" s="220"/>
      <c r="G78" s="220"/>
      <c r="H78" s="220"/>
      <c r="I78" s="220"/>
      <c r="J78" s="220"/>
      <c r="K78" s="220"/>
      <c r="L78" s="220"/>
      <c r="M78" s="220"/>
      <c r="N78" s="220"/>
      <c r="O78" s="220"/>
      <c r="P78" s="220"/>
      <c r="Q78" s="220"/>
      <c r="R78" s="220"/>
      <c r="S78" s="220"/>
      <c r="T78" s="220"/>
      <c r="U78" s="220"/>
      <c r="V78" s="220"/>
      <c r="W78" s="220"/>
      <c r="X78" s="220"/>
      <c r="Y78" s="220"/>
      <c r="Z78" s="220"/>
      <c r="AA78" s="220"/>
      <c r="AB78" s="220"/>
      <c r="AC78" s="220"/>
      <c r="AD78" s="220"/>
      <c r="AE78" s="220"/>
      <c r="AF78" s="220"/>
      <c r="AG78" s="220"/>
      <c r="AH78" s="220"/>
      <c r="AI78" s="220"/>
      <c r="AJ78" s="220"/>
      <c r="AK78" s="220"/>
      <c r="AL78" s="220"/>
      <c r="AM78" s="220"/>
      <c r="AN78" s="220"/>
      <c r="AO78" s="220"/>
      <c r="AP78" s="220"/>
    </row>
    <row r="79" spans="1:42" x14ac:dyDescent="0.2">
      <c r="A79" s="220"/>
      <c r="B79" s="220"/>
      <c r="C79" s="220"/>
      <c r="D79" s="220"/>
      <c r="E79" s="220"/>
      <c r="F79" s="220"/>
      <c r="G79" s="220"/>
      <c r="H79" s="220"/>
      <c r="I79" s="220"/>
      <c r="J79" s="220"/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20"/>
      <c r="X79" s="220"/>
      <c r="Y79" s="220"/>
      <c r="Z79" s="220"/>
      <c r="AA79" s="220"/>
      <c r="AB79" s="220"/>
      <c r="AC79" s="220"/>
      <c r="AD79" s="220"/>
      <c r="AE79" s="220"/>
      <c r="AF79" s="220"/>
      <c r="AG79" s="220"/>
      <c r="AH79" s="220"/>
      <c r="AI79" s="220"/>
      <c r="AJ79" s="220"/>
      <c r="AK79" s="220"/>
      <c r="AL79" s="220"/>
      <c r="AM79" s="220"/>
      <c r="AN79" s="220"/>
      <c r="AO79" s="220"/>
      <c r="AP79" s="220"/>
    </row>
    <row r="80" spans="1:42" x14ac:dyDescent="0.2">
      <c r="A80" s="220"/>
      <c r="B80" s="220"/>
      <c r="C80" s="220"/>
      <c r="D80" s="220"/>
      <c r="E80" s="220"/>
      <c r="F80" s="220"/>
      <c r="G80" s="220"/>
      <c r="H80" s="220"/>
      <c r="I80" s="220"/>
      <c r="J80" s="220"/>
      <c r="K80" s="220"/>
      <c r="L80" s="220"/>
      <c r="M80" s="220"/>
      <c r="N80" s="220"/>
      <c r="O80" s="220"/>
      <c r="P80" s="220"/>
      <c r="Q80" s="220"/>
      <c r="R80" s="220"/>
      <c r="S80" s="220"/>
      <c r="T80" s="220"/>
      <c r="U80" s="220"/>
      <c r="V80" s="220"/>
      <c r="W80" s="220"/>
      <c r="X80" s="220"/>
      <c r="Y80" s="220"/>
      <c r="Z80" s="220"/>
      <c r="AA80" s="220"/>
      <c r="AB80" s="220"/>
      <c r="AC80" s="220"/>
      <c r="AD80" s="220"/>
      <c r="AE80" s="220"/>
      <c r="AF80" s="220"/>
      <c r="AG80" s="220"/>
      <c r="AH80" s="220"/>
      <c r="AI80" s="220"/>
      <c r="AJ80" s="220"/>
      <c r="AK80" s="220"/>
      <c r="AL80" s="220"/>
      <c r="AM80" s="220"/>
      <c r="AN80" s="220"/>
      <c r="AO80" s="220"/>
      <c r="AP80" s="220"/>
    </row>
    <row r="81" spans="1:42" x14ac:dyDescent="0.2">
      <c r="A81" s="220"/>
      <c r="B81" s="220"/>
      <c r="C81" s="220"/>
      <c r="D81" s="220"/>
      <c r="E81" s="220"/>
      <c r="F81" s="220"/>
      <c r="G81" s="220"/>
      <c r="H81" s="220"/>
      <c r="I81" s="220"/>
      <c r="J81" s="220"/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220"/>
      <c r="Y81" s="220"/>
      <c r="Z81" s="220"/>
      <c r="AA81" s="220"/>
      <c r="AB81" s="220"/>
      <c r="AC81" s="220"/>
      <c r="AD81" s="220"/>
      <c r="AE81" s="220"/>
      <c r="AF81" s="220"/>
      <c r="AG81" s="220"/>
      <c r="AH81" s="220"/>
      <c r="AI81" s="220"/>
      <c r="AJ81" s="220"/>
      <c r="AK81" s="220"/>
      <c r="AL81" s="220"/>
      <c r="AM81" s="220"/>
      <c r="AN81" s="220"/>
      <c r="AO81" s="220"/>
      <c r="AP81" s="220"/>
    </row>
    <row r="82" spans="1:42" x14ac:dyDescent="0.2">
      <c r="A82" s="220"/>
      <c r="B82" s="220"/>
      <c r="C82" s="220"/>
      <c r="D82" s="220"/>
      <c r="E82" s="220"/>
      <c r="F82" s="220"/>
      <c r="G82" s="220"/>
      <c r="H82" s="220"/>
      <c r="I82" s="220"/>
      <c r="J82" s="220"/>
      <c r="K82" s="220"/>
      <c r="L82" s="220"/>
      <c r="M82" s="220"/>
      <c r="N82" s="220"/>
      <c r="O82" s="220"/>
      <c r="P82" s="220"/>
      <c r="Q82" s="220"/>
      <c r="R82" s="220"/>
      <c r="S82" s="220"/>
      <c r="T82" s="220"/>
      <c r="U82" s="220"/>
      <c r="V82" s="220"/>
      <c r="W82" s="220"/>
      <c r="X82" s="220"/>
      <c r="Y82" s="220"/>
      <c r="Z82" s="220"/>
      <c r="AA82" s="220"/>
      <c r="AB82" s="220"/>
      <c r="AC82" s="220"/>
      <c r="AD82" s="220"/>
      <c r="AE82" s="220"/>
      <c r="AF82" s="220"/>
      <c r="AG82" s="220"/>
      <c r="AH82" s="220"/>
      <c r="AI82" s="220"/>
      <c r="AJ82" s="220"/>
      <c r="AK82" s="220"/>
      <c r="AL82" s="220"/>
      <c r="AM82" s="220"/>
      <c r="AN82" s="220"/>
      <c r="AO82" s="220"/>
      <c r="AP82" s="220"/>
    </row>
    <row r="83" spans="1:42" x14ac:dyDescent="0.2">
      <c r="A83" s="220"/>
      <c r="B83" s="220"/>
      <c r="C83" s="220"/>
      <c r="D83" s="220"/>
      <c r="E83" s="220"/>
      <c r="F83" s="220"/>
      <c r="G83" s="220"/>
      <c r="H83" s="220"/>
      <c r="I83" s="220"/>
      <c r="J83" s="220"/>
      <c r="K83" s="220"/>
      <c r="L83" s="220"/>
      <c r="M83" s="220"/>
      <c r="N83" s="220"/>
      <c r="O83" s="220"/>
      <c r="P83" s="220"/>
      <c r="Q83" s="220"/>
      <c r="R83" s="220"/>
      <c r="S83" s="220"/>
      <c r="T83" s="220"/>
      <c r="U83" s="220"/>
      <c r="V83" s="220"/>
      <c r="W83" s="220"/>
      <c r="X83" s="220"/>
      <c r="Y83" s="220"/>
      <c r="Z83" s="220"/>
      <c r="AA83" s="220"/>
      <c r="AB83" s="220"/>
      <c r="AC83" s="220"/>
      <c r="AD83" s="220"/>
      <c r="AE83" s="220"/>
      <c r="AF83" s="220"/>
      <c r="AG83" s="220"/>
      <c r="AH83" s="220"/>
      <c r="AI83" s="220"/>
      <c r="AJ83" s="220"/>
      <c r="AK83" s="220"/>
      <c r="AL83" s="220"/>
      <c r="AM83" s="220"/>
      <c r="AN83" s="220"/>
      <c r="AO83" s="220"/>
      <c r="AP83" s="220"/>
    </row>
  </sheetData>
  <sheetProtection algorithmName="SHA-512" hashValue="caKHweJEV4+6Z/R/UvvrNRYZOdkaGNRWum1eexCKZdRGgn6ZRyAcirLaFVPX8wh1OgdrcRzTy+CoTvVhcUdQCA==" saltValue="gHw7Nt6dgsQdqKN39Yytgg==" spinCount="100000" sheet="1" objects="1" scenarios="1"/>
  <phoneticPr fontId="3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BA103"/>
  <sheetViews>
    <sheetView zoomScaleNormal="100" workbookViewId="0">
      <selection activeCell="C5" sqref="C5"/>
    </sheetView>
  </sheetViews>
  <sheetFormatPr baseColWidth="10" defaultRowHeight="15" x14ac:dyDescent="0.2"/>
  <cols>
    <col min="1" max="1" width="14.6640625" customWidth="1"/>
    <col min="2" max="2" width="12.33203125" customWidth="1"/>
    <col min="3" max="3" width="15.6640625" customWidth="1"/>
    <col min="4" max="13" width="14.1640625" customWidth="1"/>
    <col min="14" max="15" width="14.1640625" hidden="1" customWidth="1"/>
    <col min="16" max="29" width="14.1640625" customWidth="1"/>
    <col min="30" max="131" width="12.5" customWidth="1"/>
  </cols>
  <sheetData>
    <row r="1" spans="1:53" x14ac:dyDescent="0.2">
      <c r="A1" s="225" t="s">
        <v>8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225"/>
      <c r="N1" s="225"/>
      <c r="O1" s="225"/>
      <c r="P1" s="225"/>
      <c r="Q1" s="225"/>
      <c r="R1" s="225"/>
      <c r="S1" s="225"/>
      <c r="T1" s="226"/>
      <c r="U1" s="226"/>
      <c r="V1" s="226"/>
      <c r="W1" s="226"/>
      <c r="X1" s="226"/>
      <c r="Y1" s="226"/>
      <c r="Z1" s="226"/>
      <c r="AA1" s="226"/>
      <c r="AB1" s="226"/>
      <c r="AC1" s="226"/>
      <c r="AD1" s="226"/>
      <c r="AE1" s="226"/>
      <c r="AF1" s="226"/>
      <c r="AG1" s="226"/>
      <c r="AH1" s="226"/>
      <c r="AI1" s="226"/>
      <c r="AJ1" s="226"/>
      <c r="AK1" s="226"/>
      <c r="AL1" s="226"/>
      <c r="AM1" s="226"/>
      <c r="AN1" s="226"/>
      <c r="AO1" s="226"/>
      <c r="AP1" s="226"/>
      <c r="AQ1" s="226"/>
      <c r="AR1" s="226"/>
      <c r="AS1" s="226"/>
      <c r="AT1" s="226"/>
      <c r="AU1" s="226"/>
      <c r="AV1" s="226"/>
      <c r="AW1" s="226"/>
      <c r="AX1" s="226"/>
      <c r="AY1" s="226"/>
      <c r="AZ1" s="226"/>
      <c r="BA1" s="226"/>
    </row>
    <row r="2" spans="1:53" x14ac:dyDescent="0.2">
      <c r="A2" s="227" t="s">
        <v>78</v>
      </c>
      <c r="B2" s="225"/>
      <c r="C2" s="225"/>
      <c r="D2" s="225"/>
      <c r="E2" s="225"/>
      <c r="F2" s="225"/>
      <c r="G2" s="225"/>
      <c r="H2" s="225"/>
      <c r="I2" s="225"/>
      <c r="J2" s="225"/>
      <c r="K2" s="225"/>
      <c r="L2" s="225"/>
      <c r="M2" s="225"/>
      <c r="N2" s="225"/>
      <c r="O2" s="225"/>
      <c r="P2" s="225"/>
      <c r="Q2" s="225"/>
      <c r="R2" s="225"/>
      <c r="S2" s="225"/>
      <c r="T2" s="226"/>
      <c r="U2" s="226"/>
      <c r="V2" s="226"/>
      <c r="W2" s="226"/>
      <c r="X2" s="226"/>
      <c r="Y2" s="226"/>
      <c r="Z2" s="226"/>
      <c r="AA2" s="226"/>
      <c r="AB2" s="226"/>
      <c r="AC2" s="226"/>
      <c r="AD2" s="226"/>
      <c r="AE2" s="226"/>
      <c r="AF2" s="226"/>
      <c r="AG2" s="226"/>
      <c r="AH2" s="226"/>
      <c r="AI2" s="226"/>
      <c r="AJ2" s="226"/>
      <c r="AK2" s="226"/>
      <c r="AL2" s="226"/>
      <c r="AM2" s="226"/>
      <c r="AN2" s="226"/>
      <c r="AO2" s="226"/>
      <c r="AP2" s="226"/>
      <c r="AQ2" s="226"/>
      <c r="AR2" s="226"/>
      <c r="AS2" s="226"/>
      <c r="AT2" s="226"/>
      <c r="AU2" s="226"/>
      <c r="AV2" s="226"/>
      <c r="AW2" s="226"/>
      <c r="AX2" s="226"/>
      <c r="AY2" s="226"/>
      <c r="AZ2" s="226"/>
      <c r="BA2" s="226"/>
    </row>
    <row r="3" spans="1:53" ht="16" thickBot="1" x14ac:dyDescent="0.25">
      <c r="A3" s="225"/>
      <c r="B3" s="228"/>
      <c r="C3" s="225"/>
      <c r="D3" s="225"/>
      <c r="E3" s="225"/>
      <c r="F3" s="225"/>
      <c r="G3" s="225"/>
      <c r="H3" s="225"/>
      <c r="I3" s="225"/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6"/>
      <c r="U3" s="226"/>
      <c r="V3" s="226"/>
      <c r="W3" s="226"/>
      <c r="X3" s="226"/>
      <c r="Y3" s="226"/>
      <c r="Z3" s="226"/>
      <c r="AA3" s="226"/>
      <c r="AB3" s="226"/>
      <c r="AC3" s="226"/>
      <c r="AD3" s="226"/>
      <c r="AE3" s="226"/>
      <c r="AF3" s="226"/>
      <c r="AG3" s="226"/>
      <c r="AH3" s="226"/>
      <c r="AI3" s="226"/>
      <c r="AJ3" s="226"/>
      <c r="AK3" s="226"/>
      <c r="AL3" s="226"/>
      <c r="AM3" s="226"/>
      <c r="AN3" s="226"/>
      <c r="AO3" s="226"/>
      <c r="AP3" s="226"/>
      <c r="AQ3" s="226"/>
      <c r="AR3" s="226"/>
      <c r="AS3" s="226"/>
      <c r="AT3" s="226"/>
      <c r="AU3" s="226"/>
      <c r="AV3" s="226"/>
      <c r="AW3" s="226"/>
      <c r="AX3" s="226"/>
      <c r="AY3" s="226"/>
      <c r="AZ3" s="226"/>
      <c r="BA3" s="226"/>
    </row>
    <row r="4" spans="1:53" x14ac:dyDescent="0.2">
      <c r="A4" s="72" t="s">
        <v>73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73"/>
      <c r="N4" s="73"/>
      <c r="O4" s="73"/>
      <c r="P4" s="73"/>
      <c r="Q4" s="73"/>
      <c r="R4" s="73"/>
      <c r="S4" s="74"/>
      <c r="T4" s="226"/>
      <c r="U4" s="226"/>
      <c r="V4" s="226"/>
      <c r="W4" s="226"/>
      <c r="X4" s="226"/>
      <c r="Y4" s="226"/>
      <c r="Z4" s="226"/>
      <c r="AA4" s="226"/>
      <c r="AB4" s="226"/>
      <c r="AC4" s="226"/>
      <c r="AD4" s="226"/>
      <c r="AE4" s="226"/>
      <c r="AF4" s="226"/>
      <c r="AG4" s="226"/>
      <c r="AH4" s="226"/>
      <c r="AI4" s="226"/>
      <c r="AJ4" s="226"/>
      <c r="AK4" s="226"/>
      <c r="AL4" s="226"/>
      <c r="AM4" s="226"/>
      <c r="AN4" s="226"/>
      <c r="AO4" s="226"/>
      <c r="AP4" s="226"/>
      <c r="AQ4" s="226"/>
      <c r="AR4" s="226"/>
      <c r="AS4" s="226"/>
      <c r="AT4" s="226"/>
      <c r="AU4" s="226"/>
      <c r="AV4" s="226"/>
      <c r="AW4" s="226"/>
      <c r="AX4" s="226"/>
      <c r="AY4" s="226"/>
      <c r="AZ4" s="226"/>
      <c r="BA4" s="226"/>
    </row>
    <row r="5" spans="1:53" x14ac:dyDescent="0.2">
      <c r="A5" s="75" t="s">
        <v>143</v>
      </c>
      <c r="B5" s="76"/>
      <c r="C5" s="79">
        <v>100000</v>
      </c>
      <c r="D5" s="77"/>
      <c r="E5" s="76"/>
      <c r="F5" s="76"/>
      <c r="G5" s="76"/>
      <c r="H5" s="76"/>
      <c r="I5" s="76"/>
      <c r="J5" s="76"/>
      <c r="K5" s="76"/>
      <c r="L5" s="76"/>
      <c r="M5" s="76"/>
      <c r="N5" s="76"/>
      <c r="O5" s="76"/>
      <c r="P5" s="76"/>
      <c r="Q5" s="76"/>
      <c r="R5" s="76"/>
      <c r="S5" s="78"/>
      <c r="T5" s="226"/>
      <c r="U5" s="226"/>
      <c r="V5" s="226"/>
      <c r="W5" s="226"/>
      <c r="X5" s="226"/>
      <c r="Y5" s="226"/>
      <c r="Z5" s="226"/>
      <c r="AA5" s="226"/>
      <c r="AB5" s="226"/>
      <c r="AC5" s="226"/>
      <c r="AD5" s="226"/>
      <c r="AE5" s="226"/>
      <c r="AF5" s="226"/>
      <c r="AG5" s="226"/>
      <c r="AH5" s="226"/>
      <c r="AI5" s="226"/>
      <c r="AJ5" s="226"/>
      <c r="AK5" s="226"/>
      <c r="AL5" s="226"/>
      <c r="AM5" s="226"/>
      <c r="AN5" s="226"/>
      <c r="AO5" s="226"/>
      <c r="AP5" s="226"/>
      <c r="AQ5" s="226"/>
      <c r="AR5" s="226"/>
      <c r="AS5" s="226"/>
      <c r="AT5" s="226"/>
      <c r="AU5" s="226"/>
      <c r="AV5" s="226"/>
      <c r="AW5" s="226"/>
      <c r="AX5" s="226"/>
      <c r="AY5" s="226"/>
      <c r="AZ5" s="226"/>
      <c r="BA5" s="226"/>
    </row>
    <row r="6" spans="1:53" x14ac:dyDescent="0.2">
      <c r="A6" s="31"/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O6" s="76"/>
      <c r="P6" s="76"/>
      <c r="Q6" s="76"/>
      <c r="R6" s="76"/>
      <c r="S6" s="78"/>
      <c r="T6" s="226"/>
      <c r="U6" s="226"/>
      <c r="V6" s="226"/>
      <c r="W6" s="226"/>
      <c r="X6" s="226"/>
      <c r="Y6" s="226"/>
      <c r="Z6" s="226"/>
      <c r="AA6" s="226"/>
      <c r="AB6" s="226"/>
      <c r="AC6" s="226"/>
      <c r="AD6" s="226"/>
      <c r="AE6" s="226"/>
      <c r="AF6" s="226"/>
      <c r="AG6" s="226"/>
      <c r="AH6" s="226"/>
      <c r="AI6" s="226"/>
      <c r="AJ6" s="226"/>
      <c r="AK6" s="226"/>
      <c r="AL6" s="226"/>
      <c r="AM6" s="226"/>
      <c r="AN6" s="226"/>
      <c r="AO6" s="226"/>
      <c r="AP6" s="226"/>
      <c r="AQ6" s="226"/>
      <c r="AR6" s="226"/>
      <c r="AS6" s="226"/>
      <c r="AT6" s="226"/>
      <c r="AU6" s="226"/>
      <c r="AV6" s="226"/>
      <c r="AW6" s="226"/>
      <c r="AX6" s="226"/>
      <c r="AY6" s="226"/>
      <c r="AZ6" s="226"/>
      <c r="BA6" s="226"/>
    </row>
    <row r="7" spans="1:53" ht="76" x14ac:dyDescent="0.2">
      <c r="A7" s="95" t="s">
        <v>74</v>
      </c>
      <c r="B7" s="87" t="s">
        <v>75</v>
      </c>
      <c r="C7" s="94" t="s">
        <v>76</v>
      </c>
      <c r="D7" s="88" t="s">
        <v>77</v>
      </c>
      <c r="E7" s="88" t="s">
        <v>86</v>
      </c>
      <c r="F7" s="88" t="s">
        <v>87</v>
      </c>
      <c r="G7" s="88" t="s">
        <v>88</v>
      </c>
      <c r="H7" s="88" t="s">
        <v>89</v>
      </c>
      <c r="I7" s="88" t="s">
        <v>3</v>
      </c>
      <c r="J7" s="90" t="s">
        <v>4</v>
      </c>
      <c r="K7" s="90" t="s">
        <v>5</v>
      </c>
      <c r="L7" s="90" t="s">
        <v>6</v>
      </c>
      <c r="M7" s="90" t="s">
        <v>68</v>
      </c>
      <c r="N7" s="142" t="s">
        <v>69</v>
      </c>
      <c r="O7" s="142" t="s">
        <v>70</v>
      </c>
      <c r="P7" s="91" t="s">
        <v>9</v>
      </c>
      <c r="Q7" s="91" t="s">
        <v>10</v>
      </c>
      <c r="R7" s="92" t="s">
        <v>71</v>
      </c>
      <c r="S7" s="93" t="s">
        <v>72</v>
      </c>
      <c r="T7" s="226"/>
      <c r="U7" s="226"/>
      <c r="V7" s="226"/>
      <c r="W7" s="226"/>
      <c r="X7" s="226"/>
      <c r="Y7" s="226"/>
      <c r="Z7" s="226"/>
      <c r="AA7" s="226"/>
      <c r="AB7" s="226"/>
      <c r="AC7" s="226"/>
      <c r="AD7" s="226"/>
      <c r="AE7" s="226"/>
      <c r="AF7" s="226"/>
      <c r="AG7" s="226"/>
      <c r="AH7" s="226"/>
      <c r="AI7" s="226"/>
      <c r="AJ7" s="226"/>
      <c r="AK7" s="226"/>
      <c r="AL7" s="226"/>
      <c r="AM7" s="226"/>
      <c r="AN7" s="226"/>
      <c r="AO7" s="226"/>
      <c r="AP7" s="226"/>
      <c r="AQ7" s="226"/>
      <c r="AR7" s="226"/>
      <c r="AS7" s="226"/>
      <c r="AT7" s="226"/>
      <c r="AU7" s="226"/>
      <c r="AV7" s="226"/>
      <c r="AW7" s="226"/>
      <c r="AX7" s="226"/>
      <c r="AY7" s="226"/>
      <c r="AZ7" s="226"/>
      <c r="BA7" s="226"/>
    </row>
    <row r="8" spans="1:53" ht="20" customHeight="1" x14ac:dyDescent="0.2">
      <c r="A8" s="167" t="str">
        <f>'TAS Apr 2016'!D2</f>
        <v>TGN</v>
      </c>
      <c r="B8" s="168" t="str">
        <f>'TAS Apr 2016'!F2</f>
        <v>Aurora</v>
      </c>
      <c r="C8" s="168" t="str">
        <f>'TAS Apr 2016'!G2</f>
        <v>Small business</v>
      </c>
      <c r="D8" s="207">
        <f>365*'TAS Apr 2016'!H2/100</f>
        <v>423.4</v>
      </c>
      <c r="E8" s="207">
        <f>($C$5*'TAS Apr 2016'!O2/100)/2</f>
        <v>1622.5</v>
      </c>
      <c r="F8" s="195">
        <v>0</v>
      </c>
      <c r="G8" s="207">
        <f>($C$5*'TAS Apr 2016'!U2/100)/2</f>
        <v>1622.5</v>
      </c>
      <c r="H8" s="195">
        <v>0</v>
      </c>
      <c r="I8" s="207">
        <f>SUM(D8:H8)</f>
        <v>3668.4</v>
      </c>
      <c r="J8" s="168">
        <f>'TAS Apr 2016'!AM2</f>
        <v>0</v>
      </c>
      <c r="K8" s="168">
        <f>'TAS Apr 2016'!AN2</f>
        <v>0</v>
      </c>
      <c r="L8" s="168">
        <f>'TAS Apr 2016'!AO2</f>
        <v>0</v>
      </c>
      <c r="M8" s="168">
        <f>'TAS Apr 2016'!AP2</f>
        <v>0</v>
      </c>
      <c r="N8" s="197">
        <f>I8</f>
        <v>3668.4</v>
      </c>
      <c r="O8" s="197">
        <f>N8</f>
        <v>3668.4</v>
      </c>
      <c r="P8" s="197">
        <f>N8*1.1</f>
        <v>4035.2400000000002</v>
      </c>
      <c r="Q8" s="197">
        <f>O8*1.1</f>
        <v>4035.2400000000002</v>
      </c>
      <c r="R8" s="198">
        <f>'TAS Apr 2016'!AW2</f>
        <v>0</v>
      </c>
      <c r="S8" s="199" t="str">
        <f>'TAS Apr 2016'!AX2</f>
        <v>n</v>
      </c>
      <c r="T8" s="226"/>
      <c r="U8" s="226"/>
      <c r="V8" s="226"/>
      <c r="W8" s="226"/>
      <c r="X8" s="226"/>
      <c r="Y8" s="226"/>
      <c r="Z8" s="226"/>
      <c r="AA8" s="226"/>
      <c r="AB8" s="226"/>
      <c r="AC8" s="226"/>
      <c r="AD8" s="226"/>
      <c r="AE8" s="226"/>
      <c r="AF8" s="226"/>
      <c r="AG8" s="226"/>
      <c r="AH8" s="226"/>
      <c r="AI8" s="226"/>
      <c r="AJ8" s="226"/>
      <c r="AK8" s="226"/>
      <c r="AL8" s="226"/>
      <c r="AM8" s="226"/>
      <c r="AN8" s="226"/>
      <c r="AO8" s="226"/>
      <c r="AP8" s="226"/>
      <c r="AQ8" s="226"/>
      <c r="AR8" s="226"/>
      <c r="AS8" s="226"/>
      <c r="AT8" s="226"/>
      <c r="AU8" s="226"/>
      <c r="AV8" s="226"/>
      <c r="AW8" s="226"/>
      <c r="AX8" s="226"/>
      <c r="AY8" s="226"/>
      <c r="AZ8" s="226"/>
      <c r="BA8" s="226"/>
    </row>
    <row r="9" spans="1:53" ht="20" customHeight="1" thickBot="1" x14ac:dyDescent="0.25">
      <c r="A9" s="174" t="str">
        <f>'TAS Apr 2016'!D3</f>
        <v>TGN</v>
      </c>
      <c r="B9" s="175" t="str">
        <f>'TAS Apr 2016'!F3</f>
        <v>Tas Gas</v>
      </c>
      <c r="C9" s="175" t="str">
        <f>'TAS Apr 2016'!G3</f>
        <v>Small business</v>
      </c>
      <c r="D9" s="208">
        <f>365*'TAS Apr 2016'!H3/100</f>
        <v>424.714</v>
      </c>
      <c r="E9" s="208">
        <f>($C$5*'TAS Apr 2016'!O3/100)/2</f>
        <v>1750</v>
      </c>
      <c r="F9" s="200">
        <v>0</v>
      </c>
      <c r="G9" s="208">
        <f>($C$5*'TAS Apr 2016'!U3/100)/2</f>
        <v>1750</v>
      </c>
      <c r="H9" s="200">
        <v>0</v>
      </c>
      <c r="I9" s="208">
        <f t="shared" ref="I9" si="0">SUM(D9:H9)</f>
        <v>3924.7139999999999</v>
      </c>
      <c r="J9" s="175">
        <f>'TAS Apr 2016'!AM3</f>
        <v>0</v>
      </c>
      <c r="K9" s="175">
        <f>'TAS Apr 2016'!AN3</f>
        <v>0</v>
      </c>
      <c r="L9" s="175">
        <f>'TAS Apr 2016'!AO3</f>
        <v>0</v>
      </c>
      <c r="M9" s="175">
        <f>'TAS Apr 2016'!AP3</f>
        <v>0</v>
      </c>
      <c r="N9" s="181">
        <f>I9</f>
        <v>3924.7139999999999</v>
      </c>
      <c r="O9" s="181">
        <f>N9</f>
        <v>3924.7139999999999</v>
      </c>
      <c r="P9" s="181">
        <f>N9*1.1</f>
        <v>4317.1854000000003</v>
      </c>
      <c r="Q9" s="181">
        <f>O9*1.1</f>
        <v>4317.1854000000003</v>
      </c>
      <c r="R9" s="202">
        <f>'TAS Apr 2016'!AW3</f>
        <v>0</v>
      </c>
      <c r="S9" s="179" t="str">
        <f>'TAS Apr 2016'!AX3</f>
        <v>n</v>
      </c>
      <c r="T9" s="226"/>
      <c r="U9" s="226"/>
      <c r="V9" s="226"/>
      <c r="W9" s="226"/>
      <c r="X9" s="226"/>
      <c r="Y9" s="226"/>
      <c r="Z9" s="226"/>
      <c r="AA9" s="226"/>
      <c r="AB9" s="226"/>
      <c r="AC9" s="226"/>
      <c r="AD9" s="226"/>
      <c r="AE9" s="226"/>
      <c r="AF9" s="226"/>
      <c r="AG9" s="226"/>
      <c r="AH9" s="226"/>
      <c r="AI9" s="226"/>
      <c r="AJ9" s="226"/>
      <c r="AK9" s="226"/>
      <c r="AL9" s="226"/>
      <c r="AM9" s="226"/>
      <c r="AN9" s="226"/>
      <c r="AO9" s="226"/>
      <c r="AP9" s="226"/>
      <c r="AQ9" s="226"/>
      <c r="AR9" s="226"/>
      <c r="AS9" s="226"/>
      <c r="AT9" s="226"/>
      <c r="AU9" s="226"/>
      <c r="AV9" s="226"/>
      <c r="AW9" s="226"/>
      <c r="AX9" s="226"/>
      <c r="AY9" s="226"/>
      <c r="AZ9" s="226"/>
      <c r="BA9" s="226"/>
    </row>
    <row r="10" spans="1:53" x14ac:dyDescent="0.2">
      <c r="A10" s="226"/>
      <c r="B10" s="226"/>
      <c r="C10" s="226"/>
      <c r="D10" s="226"/>
      <c r="E10" s="226"/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226"/>
      <c r="U10" s="226"/>
      <c r="V10" s="226"/>
      <c r="W10" s="226"/>
      <c r="X10" s="226"/>
      <c r="Y10" s="226"/>
      <c r="Z10" s="226"/>
      <c r="AA10" s="226"/>
      <c r="AB10" s="226"/>
      <c r="AC10" s="226"/>
      <c r="AD10" s="226"/>
      <c r="AE10" s="226"/>
      <c r="AF10" s="226"/>
      <c r="AG10" s="226"/>
      <c r="AH10" s="226"/>
      <c r="AI10" s="226"/>
      <c r="AJ10" s="226"/>
      <c r="AK10" s="226"/>
      <c r="AL10" s="226"/>
      <c r="AM10" s="226"/>
      <c r="AN10" s="226"/>
      <c r="AO10" s="226"/>
      <c r="AP10" s="226"/>
      <c r="AQ10" s="226"/>
      <c r="AR10" s="226"/>
      <c r="AS10" s="226"/>
      <c r="AT10" s="226"/>
      <c r="AU10" s="226"/>
      <c r="AV10" s="226"/>
      <c r="AW10" s="226"/>
      <c r="AX10" s="226"/>
      <c r="AY10" s="226"/>
      <c r="AZ10" s="226"/>
      <c r="BA10" s="226"/>
    </row>
    <row r="11" spans="1:53" x14ac:dyDescent="0.2">
      <c r="A11" s="226"/>
      <c r="B11" s="226"/>
      <c r="C11" s="226"/>
      <c r="D11" s="226"/>
      <c r="E11" s="226"/>
      <c r="F11" s="226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26"/>
      <c r="Y11" s="226"/>
      <c r="Z11" s="226"/>
      <c r="AA11" s="226"/>
      <c r="AB11" s="226"/>
      <c r="AC11" s="226"/>
      <c r="AD11" s="226"/>
      <c r="AE11" s="226"/>
      <c r="AF11" s="226"/>
      <c r="AG11" s="226"/>
      <c r="AH11" s="226"/>
      <c r="AI11" s="226"/>
      <c r="AJ11" s="226"/>
      <c r="AK11" s="226"/>
      <c r="AL11" s="226"/>
      <c r="AM11" s="226"/>
      <c r="AN11" s="226"/>
      <c r="AO11" s="226"/>
      <c r="AP11" s="226"/>
      <c r="AQ11" s="226"/>
      <c r="AR11" s="226"/>
      <c r="AS11" s="226"/>
      <c r="AT11" s="226"/>
      <c r="AU11" s="226"/>
      <c r="AV11" s="226"/>
      <c r="AW11" s="226"/>
      <c r="AX11" s="226"/>
      <c r="AY11" s="226"/>
      <c r="AZ11" s="226"/>
      <c r="BA11" s="226"/>
    </row>
    <row r="12" spans="1:53" x14ac:dyDescent="0.2">
      <c r="A12" s="226"/>
      <c r="B12" s="226"/>
      <c r="C12" s="226"/>
      <c r="D12" s="226"/>
      <c r="E12" s="226"/>
      <c r="F12" s="226"/>
      <c r="G12" s="226"/>
      <c r="H12" s="226"/>
      <c r="I12" s="226"/>
      <c r="J12" s="226"/>
      <c r="K12" s="226"/>
      <c r="L12" s="226"/>
      <c r="M12" s="226"/>
      <c r="N12" s="226"/>
      <c r="O12" s="226"/>
      <c r="P12" s="226"/>
      <c r="Q12" s="226"/>
      <c r="R12" s="226"/>
      <c r="S12" s="226"/>
      <c r="T12" s="226"/>
      <c r="U12" s="226"/>
      <c r="V12" s="226"/>
      <c r="W12" s="226"/>
      <c r="X12" s="226"/>
      <c r="Y12" s="226"/>
      <c r="Z12" s="226"/>
      <c r="AA12" s="226"/>
      <c r="AB12" s="226"/>
      <c r="AC12" s="226"/>
      <c r="AD12" s="226"/>
      <c r="AE12" s="226"/>
      <c r="AF12" s="226"/>
      <c r="AG12" s="226"/>
      <c r="AH12" s="226"/>
      <c r="AI12" s="226"/>
      <c r="AJ12" s="226"/>
      <c r="AK12" s="226"/>
      <c r="AL12" s="226"/>
      <c r="AM12" s="226"/>
      <c r="AN12" s="226"/>
      <c r="AO12" s="226"/>
      <c r="AP12" s="226"/>
      <c r="AQ12" s="226"/>
      <c r="AR12" s="226"/>
      <c r="AS12" s="226"/>
      <c r="AT12" s="226"/>
      <c r="AU12" s="226"/>
      <c r="AV12" s="226"/>
      <c r="AW12" s="226"/>
      <c r="AX12" s="226"/>
      <c r="AY12" s="226"/>
      <c r="AZ12" s="226"/>
      <c r="BA12" s="226"/>
    </row>
    <row r="13" spans="1:53" x14ac:dyDescent="0.2">
      <c r="A13" s="226"/>
      <c r="B13" s="226"/>
      <c r="C13" s="226"/>
      <c r="D13" s="226"/>
      <c r="E13" s="226"/>
      <c r="F13" s="226"/>
      <c r="G13" s="226"/>
      <c r="H13" s="226"/>
      <c r="I13" s="226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26"/>
      <c r="AA13" s="226"/>
      <c r="AB13" s="226"/>
      <c r="AC13" s="226"/>
      <c r="AD13" s="226"/>
      <c r="AE13" s="226"/>
      <c r="AF13" s="226"/>
      <c r="AG13" s="226"/>
      <c r="AH13" s="226"/>
      <c r="AI13" s="226"/>
      <c r="AJ13" s="226"/>
      <c r="AK13" s="226"/>
      <c r="AL13" s="226"/>
      <c r="AM13" s="226"/>
      <c r="AN13" s="226"/>
      <c r="AO13" s="226"/>
      <c r="AP13" s="226"/>
      <c r="AQ13" s="226"/>
      <c r="AR13" s="226"/>
      <c r="AS13" s="226"/>
      <c r="AT13" s="226"/>
      <c r="AU13" s="226"/>
      <c r="AV13" s="226"/>
      <c r="AW13" s="226"/>
      <c r="AX13" s="226"/>
      <c r="AY13" s="226"/>
      <c r="AZ13" s="226"/>
      <c r="BA13" s="226"/>
    </row>
    <row r="14" spans="1:53" x14ac:dyDescent="0.2">
      <c r="A14" s="226"/>
      <c r="B14" s="226"/>
      <c r="C14" s="226"/>
      <c r="D14" s="226"/>
      <c r="E14" s="226"/>
      <c r="F14" s="226"/>
      <c r="G14" s="226"/>
      <c r="H14" s="226"/>
      <c r="I14" s="226"/>
      <c r="J14" s="226"/>
      <c r="K14" s="226"/>
      <c r="L14" s="226"/>
      <c r="M14" s="226"/>
      <c r="N14" s="226"/>
      <c r="O14" s="226"/>
      <c r="P14" s="226"/>
      <c r="Q14" s="226"/>
      <c r="R14" s="226"/>
      <c r="S14" s="226"/>
      <c r="T14" s="226"/>
      <c r="U14" s="226"/>
      <c r="V14" s="226"/>
      <c r="W14" s="226"/>
      <c r="X14" s="226"/>
      <c r="Y14" s="226"/>
      <c r="Z14" s="226"/>
      <c r="AA14" s="226"/>
      <c r="AB14" s="226"/>
      <c r="AC14" s="226"/>
      <c r="AD14" s="226"/>
      <c r="AE14" s="226"/>
      <c r="AF14" s="226"/>
      <c r="AG14" s="226"/>
      <c r="AH14" s="226"/>
      <c r="AI14" s="226"/>
      <c r="AJ14" s="226"/>
      <c r="AK14" s="226"/>
      <c r="AL14" s="226"/>
      <c r="AM14" s="226"/>
      <c r="AN14" s="226"/>
      <c r="AO14" s="226"/>
      <c r="AP14" s="226"/>
      <c r="AQ14" s="226"/>
      <c r="AR14" s="226"/>
      <c r="AS14" s="226"/>
      <c r="AT14" s="226"/>
      <c r="AU14" s="226"/>
      <c r="AV14" s="226"/>
      <c r="AW14" s="226"/>
      <c r="AX14" s="226"/>
      <c r="AY14" s="226"/>
      <c r="AZ14" s="226"/>
      <c r="BA14" s="226"/>
    </row>
    <row r="15" spans="1:53" x14ac:dyDescent="0.2">
      <c r="A15" s="226"/>
      <c r="B15" s="226"/>
      <c r="C15" s="226"/>
      <c r="D15" s="226"/>
      <c r="E15" s="226"/>
      <c r="F15" s="226"/>
      <c r="G15" s="226"/>
      <c r="H15" s="226"/>
      <c r="I15" s="226"/>
      <c r="J15" s="226"/>
      <c r="K15" s="226"/>
      <c r="L15" s="226"/>
      <c r="M15" s="226"/>
      <c r="N15" s="226"/>
      <c r="O15" s="226"/>
      <c r="P15" s="226"/>
      <c r="Q15" s="226"/>
      <c r="R15" s="226"/>
      <c r="S15" s="226"/>
      <c r="T15" s="226"/>
      <c r="U15" s="226"/>
      <c r="V15" s="226"/>
      <c r="W15" s="226"/>
      <c r="X15" s="226"/>
      <c r="Y15" s="226"/>
      <c r="Z15" s="226"/>
      <c r="AA15" s="226"/>
      <c r="AB15" s="226"/>
      <c r="AC15" s="226"/>
      <c r="AD15" s="226"/>
      <c r="AE15" s="226"/>
      <c r="AF15" s="226"/>
      <c r="AG15" s="226"/>
      <c r="AH15" s="226"/>
      <c r="AI15" s="226"/>
      <c r="AJ15" s="226"/>
      <c r="AK15" s="226"/>
      <c r="AL15" s="226"/>
      <c r="AM15" s="226"/>
      <c r="AN15" s="226"/>
      <c r="AO15" s="226"/>
      <c r="AP15" s="226"/>
      <c r="AQ15" s="226"/>
      <c r="AR15" s="226"/>
      <c r="AS15" s="226"/>
      <c r="AT15" s="226"/>
      <c r="AU15" s="226"/>
      <c r="AV15" s="226"/>
      <c r="AW15" s="226"/>
      <c r="AX15" s="226"/>
      <c r="AY15" s="226"/>
      <c r="AZ15" s="226"/>
      <c r="BA15" s="226"/>
    </row>
    <row r="16" spans="1:53" x14ac:dyDescent="0.2">
      <c r="A16" s="226"/>
      <c r="B16" s="226"/>
      <c r="C16" s="226"/>
      <c r="D16" s="226"/>
      <c r="E16" s="226"/>
      <c r="F16" s="226"/>
      <c r="G16" s="226"/>
      <c r="H16" s="226"/>
      <c r="I16" s="226"/>
      <c r="J16" s="226"/>
      <c r="K16" s="226"/>
      <c r="L16" s="226"/>
      <c r="M16" s="226"/>
      <c r="N16" s="226"/>
      <c r="O16" s="226"/>
      <c r="P16" s="226"/>
      <c r="Q16" s="226"/>
      <c r="R16" s="226"/>
      <c r="S16" s="226"/>
      <c r="T16" s="226"/>
      <c r="U16" s="226"/>
      <c r="V16" s="226"/>
      <c r="W16" s="226"/>
      <c r="X16" s="226"/>
      <c r="Y16" s="226"/>
      <c r="Z16" s="226"/>
      <c r="AA16" s="226"/>
      <c r="AB16" s="226"/>
      <c r="AC16" s="226"/>
      <c r="AD16" s="226"/>
      <c r="AE16" s="226"/>
      <c r="AF16" s="226"/>
      <c r="AG16" s="226"/>
      <c r="AH16" s="226"/>
      <c r="AI16" s="226"/>
      <c r="AJ16" s="226"/>
      <c r="AK16" s="226"/>
      <c r="AL16" s="226"/>
      <c r="AM16" s="226"/>
      <c r="AN16" s="226"/>
      <c r="AO16" s="226"/>
      <c r="AP16" s="226"/>
      <c r="AQ16" s="226"/>
      <c r="AR16" s="226"/>
      <c r="AS16" s="226"/>
      <c r="AT16" s="226"/>
      <c r="AU16" s="226"/>
      <c r="AV16" s="226"/>
      <c r="AW16" s="226"/>
      <c r="AX16" s="226"/>
      <c r="AY16" s="226"/>
      <c r="AZ16" s="226"/>
      <c r="BA16" s="226"/>
    </row>
    <row r="17" spans="1:53" x14ac:dyDescent="0.2">
      <c r="A17" s="226"/>
      <c r="B17" s="226"/>
      <c r="C17" s="226"/>
      <c r="D17" s="226"/>
      <c r="E17" s="226"/>
      <c r="F17" s="226"/>
      <c r="G17" s="226"/>
      <c r="H17" s="226"/>
      <c r="I17" s="226"/>
      <c r="J17" s="226"/>
      <c r="K17" s="226"/>
      <c r="L17" s="226"/>
      <c r="M17" s="226"/>
      <c r="N17" s="226"/>
      <c r="O17" s="226"/>
      <c r="P17" s="226"/>
      <c r="Q17" s="226"/>
      <c r="R17" s="226"/>
      <c r="S17" s="226"/>
      <c r="T17" s="226"/>
      <c r="U17" s="226"/>
      <c r="V17" s="226"/>
      <c r="W17" s="226"/>
      <c r="X17" s="226"/>
      <c r="Y17" s="226"/>
      <c r="Z17" s="226"/>
      <c r="AA17" s="226"/>
      <c r="AB17" s="226"/>
      <c r="AC17" s="226"/>
      <c r="AD17" s="226"/>
      <c r="AE17" s="226"/>
      <c r="AF17" s="226"/>
      <c r="AG17" s="226"/>
      <c r="AH17" s="226"/>
      <c r="AI17" s="226"/>
      <c r="AJ17" s="226"/>
      <c r="AK17" s="226"/>
      <c r="AL17" s="226"/>
      <c r="AM17" s="226"/>
      <c r="AN17" s="226"/>
      <c r="AO17" s="226"/>
      <c r="AP17" s="226"/>
      <c r="AQ17" s="226"/>
      <c r="AR17" s="226"/>
      <c r="AS17" s="226"/>
      <c r="AT17" s="226"/>
      <c r="AU17" s="226"/>
      <c r="AV17" s="226"/>
      <c r="AW17" s="226"/>
      <c r="AX17" s="226"/>
      <c r="AY17" s="226"/>
      <c r="AZ17" s="226"/>
      <c r="BA17" s="226"/>
    </row>
    <row r="18" spans="1:53" x14ac:dyDescent="0.2">
      <c r="A18" s="226"/>
      <c r="B18" s="226"/>
      <c r="C18" s="226"/>
      <c r="D18" s="226"/>
      <c r="E18" s="226"/>
      <c r="F18" s="226"/>
      <c r="G18" s="226"/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  <c r="AA18" s="226"/>
      <c r="AB18" s="226"/>
      <c r="AC18" s="226"/>
      <c r="AD18" s="226"/>
      <c r="AE18" s="226"/>
      <c r="AF18" s="226"/>
      <c r="AG18" s="226"/>
      <c r="AH18" s="226"/>
      <c r="AI18" s="226"/>
      <c r="AJ18" s="226"/>
      <c r="AK18" s="226"/>
      <c r="AL18" s="226"/>
      <c r="AM18" s="226"/>
      <c r="AN18" s="226"/>
      <c r="AO18" s="226"/>
      <c r="AP18" s="226"/>
      <c r="AQ18" s="226"/>
      <c r="AR18" s="226"/>
      <c r="AS18" s="226"/>
      <c r="AT18" s="226"/>
      <c r="AU18" s="226"/>
      <c r="AV18" s="226"/>
      <c r="AW18" s="226"/>
      <c r="AX18" s="226"/>
      <c r="AY18" s="226"/>
      <c r="AZ18" s="226"/>
      <c r="BA18" s="226"/>
    </row>
    <row r="19" spans="1:53" x14ac:dyDescent="0.2">
      <c r="A19" s="226"/>
      <c r="B19" s="226"/>
      <c r="C19" s="226"/>
      <c r="D19" s="226"/>
      <c r="E19" s="226"/>
      <c r="F19" s="226"/>
      <c r="G19" s="226"/>
      <c r="H19" s="226"/>
      <c r="I19" s="226"/>
      <c r="J19" s="226"/>
      <c r="K19" s="226"/>
      <c r="L19" s="226"/>
      <c r="M19" s="226"/>
      <c r="N19" s="226"/>
      <c r="O19" s="226"/>
      <c r="P19" s="226"/>
      <c r="Q19" s="226"/>
      <c r="R19" s="226"/>
      <c r="S19" s="226"/>
      <c r="T19" s="226"/>
      <c r="U19" s="226"/>
      <c r="V19" s="226"/>
      <c r="W19" s="226"/>
      <c r="X19" s="226"/>
      <c r="Y19" s="226"/>
      <c r="Z19" s="226"/>
      <c r="AA19" s="226"/>
      <c r="AB19" s="226"/>
      <c r="AC19" s="226"/>
      <c r="AD19" s="226"/>
      <c r="AE19" s="226"/>
      <c r="AF19" s="226"/>
      <c r="AG19" s="226"/>
      <c r="AH19" s="226"/>
      <c r="AI19" s="226"/>
      <c r="AJ19" s="226"/>
      <c r="AK19" s="226"/>
      <c r="AL19" s="226"/>
      <c r="AM19" s="226"/>
      <c r="AN19" s="226"/>
      <c r="AO19" s="226"/>
      <c r="AP19" s="226"/>
      <c r="AQ19" s="226"/>
      <c r="AR19" s="226"/>
      <c r="AS19" s="226"/>
      <c r="AT19" s="226"/>
      <c r="AU19" s="226"/>
      <c r="AV19" s="226"/>
      <c r="AW19" s="226"/>
      <c r="AX19" s="226"/>
      <c r="AY19" s="226"/>
      <c r="AZ19" s="226"/>
      <c r="BA19" s="226"/>
    </row>
    <row r="20" spans="1:53" x14ac:dyDescent="0.2">
      <c r="A20" s="226"/>
      <c r="B20" s="226"/>
      <c r="C20" s="226"/>
      <c r="D20" s="226"/>
      <c r="E20" s="226"/>
      <c r="F20" s="226"/>
      <c r="G20" s="226"/>
      <c r="H20" s="226"/>
      <c r="I20" s="226"/>
      <c r="J20" s="226"/>
      <c r="K20" s="226"/>
      <c r="L20" s="226"/>
      <c r="M20" s="226"/>
      <c r="N20" s="226"/>
      <c r="O20" s="226"/>
      <c r="P20" s="226"/>
      <c r="Q20" s="226"/>
      <c r="R20" s="226"/>
      <c r="S20" s="226"/>
      <c r="T20" s="226"/>
      <c r="U20" s="226"/>
      <c r="V20" s="226"/>
      <c r="W20" s="226"/>
      <c r="X20" s="226"/>
      <c r="Y20" s="226"/>
      <c r="Z20" s="226"/>
      <c r="AA20" s="226"/>
      <c r="AB20" s="226"/>
      <c r="AC20" s="226"/>
      <c r="AD20" s="226"/>
      <c r="AE20" s="226"/>
      <c r="AF20" s="226"/>
      <c r="AG20" s="226"/>
      <c r="AH20" s="226"/>
      <c r="AI20" s="226"/>
      <c r="AJ20" s="226"/>
      <c r="AK20" s="226"/>
      <c r="AL20" s="226"/>
      <c r="AM20" s="226"/>
      <c r="AN20" s="226"/>
      <c r="AO20" s="226"/>
      <c r="AP20" s="226"/>
      <c r="AQ20" s="226"/>
      <c r="AR20" s="226"/>
      <c r="AS20" s="226"/>
      <c r="AT20" s="226"/>
      <c r="AU20" s="226"/>
      <c r="AV20" s="226"/>
      <c r="AW20" s="226"/>
      <c r="AX20" s="226"/>
      <c r="AY20" s="226"/>
      <c r="AZ20" s="226"/>
      <c r="BA20" s="226"/>
    </row>
    <row r="21" spans="1:53" x14ac:dyDescent="0.2">
      <c r="A21" s="226"/>
      <c r="B21" s="226"/>
      <c r="C21" s="226"/>
      <c r="D21" s="226"/>
      <c r="E21" s="226"/>
      <c r="F21" s="226"/>
      <c r="G21" s="226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  <c r="AA21" s="226"/>
      <c r="AB21" s="226"/>
      <c r="AC21" s="226"/>
      <c r="AD21" s="226"/>
      <c r="AE21" s="226"/>
      <c r="AF21" s="226"/>
      <c r="AG21" s="226"/>
      <c r="AH21" s="226"/>
      <c r="AI21" s="226"/>
      <c r="AJ21" s="226"/>
      <c r="AK21" s="226"/>
      <c r="AL21" s="226"/>
      <c r="AM21" s="226"/>
      <c r="AN21" s="226"/>
      <c r="AO21" s="226"/>
      <c r="AP21" s="226"/>
      <c r="AQ21" s="226"/>
      <c r="AR21" s="226"/>
      <c r="AS21" s="226"/>
      <c r="AT21" s="226"/>
      <c r="AU21" s="226"/>
      <c r="AV21" s="226"/>
      <c r="AW21" s="226"/>
      <c r="AX21" s="226"/>
      <c r="AY21" s="226"/>
      <c r="AZ21" s="226"/>
      <c r="BA21" s="226"/>
    </row>
    <row r="22" spans="1:53" x14ac:dyDescent="0.2">
      <c r="A22" s="226"/>
      <c r="B22" s="226"/>
      <c r="C22" s="226"/>
      <c r="D22" s="226"/>
      <c r="E22" s="226"/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  <c r="AA22" s="226"/>
      <c r="AB22" s="226"/>
      <c r="AC22" s="226"/>
      <c r="AD22" s="226"/>
      <c r="AE22" s="226"/>
      <c r="AF22" s="226"/>
      <c r="AG22" s="226"/>
      <c r="AH22" s="226"/>
      <c r="AI22" s="226"/>
      <c r="AJ22" s="226"/>
      <c r="AK22" s="226"/>
      <c r="AL22" s="226"/>
      <c r="AM22" s="226"/>
      <c r="AN22" s="226"/>
      <c r="AO22" s="226"/>
      <c r="AP22" s="226"/>
      <c r="AQ22" s="226"/>
      <c r="AR22" s="226"/>
      <c r="AS22" s="226"/>
      <c r="AT22" s="226"/>
      <c r="AU22" s="226"/>
      <c r="AV22" s="226"/>
      <c r="AW22" s="226"/>
      <c r="AX22" s="226"/>
      <c r="AY22" s="226"/>
      <c r="AZ22" s="226"/>
      <c r="BA22" s="226"/>
    </row>
    <row r="23" spans="1:53" x14ac:dyDescent="0.2">
      <c r="A23" s="226"/>
      <c r="B23" s="226"/>
      <c r="C23" s="226"/>
      <c r="D23" s="226"/>
      <c r="E23" s="226"/>
      <c r="F23" s="226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  <c r="AA23" s="226"/>
      <c r="AB23" s="226"/>
      <c r="AC23" s="226"/>
      <c r="AD23" s="226"/>
      <c r="AE23" s="226"/>
      <c r="AF23" s="226"/>
      <c r="AG23" s="226"/>
      <c r="AH23" s="226"/>
      <c r="AI23" s="226"/>
      <c r="AJ23" s="226"/>
      <c r="AK23" s="226"/>
      <c r="AL23" s="226"/>
      <c r="AM23" s="226"/>
      <c r="AN23" s="226"/>
      <c r="AO23" s="226"/>
      <c r="AP23" s="226"/>
      <c r="AQ23" s="226"/>
      <c r="AR23" s="226"/>
      <c r="AS23" s="226"/>
      <c r="AT23" s="226"/>
      <c r="AU23" s="226"/>
      <c r="AV23" s="226"/>
      <c r="AW23" s="226"/>
      <c r="AX23" s="226"/>
      <c r="AY23" s="226"/>
      <c r="AZ23" s="226"/>
      <c r="BA23" s="226"/>
    </row>
    <row r="24" spans="1:53" x14ac:dyDescent="0.2">
      <c r="A24" s="226"/>
      <c r="B24" s="226"/>
      <c r="C24" s="226"/>
      <c r="D24" s="226"/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26"/>
      <c r="AB24" s="226"/>
      <c r="AC24" s="226"/>
      <c r="AD24" s="226"/>
      <c r="AE24" s="226"/>
      <c r="AF24" s="226"/>
      <c r="AG24" s="226"/>
      <c r="AH24" s="226"/>
      <c r="AI24" s="226"/>
      <c r="AJ24" s="226"/>
      <c r="AK24" s="226"/>
      <c r="AL24" s="226"/>
      <c r="AM24" s="226"/>
      <c r="AN24" s="226"/>
      <c r="AO24" s="226"/>
      <c r="AP24" s="226"/>
      <c r="AQ24" s="226"/>
      <c r="AR24" s="226"/>
      <c r="AS24" s="226"/>
      <c r="AT24" s="226"/>
      <c r="AU24" s="226"/>
      <c r="AV24" s="226"/>
      <c r="AW24" s="226"/>
      <c r="AX24" s="226"/>
      <c r="AY24" s="226"/>
      <c r="AZ24" s="226"/>
      <c r="BA24" s="226"/>
    </row>
    <row r="25" spans="1:53" x14ac:dyDescent="0.2">
      <c r="A25" s="226"/>
      <c r="B25" s="226"/>
      <c r="C25" s="226"/>
      <c r="D25" s="226"/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  <c r="AA25" s="226"/>
      <c r="AB25" s="226"/>
      <c r="AC25" s="226"/>
      <c r="AD25" s="226"/>
      <c r="AE25" s="226"/>
      <c r="AF25" s="226"/>
      <c r="AG25" s="226"/>
      <c r="AH25" s="226"/>
      <c r="AI25" s="226"/>
      <c r="AJ25" s="226"/>
      <c r="AK25" s="226"/>
      <c r="AL25" s="226"/>
      <c r="AM25" s="226"/>
      <c r="AN25" s="226"/>
      <c r="AO25" s="226"/>
      <c r="AP25" s="226"/>
      <c r="AQ25" s="226"/>
      <c r="AR25" s="226"/>
      <c r="AS25" s="226"/>
      <c r="AT25" s="226"/>
      <c r="AU25" s="226"/>
      <c r="AV25" s="226"/>
      <c r="AW25" s="226"/>
      <c r="AX25" s="226"/>
      <c r="AY25" s="226"/>
      <c r="AZ25" s="226"/>
      <c r="BA25" s="226"/>
    </row>
    <row r="26" spans="1:53" x14ac:dyDescent="0.2">
      <c r="A26" s="226"/>
      <c r="B26" s="226"/>
      <c r="C26" s="226"/>
      <c r="D26" s="226"/>
      <c r="E26" s="226"/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  <c r="AA26" s="226"/>
      <c r="AB26" s="226"/>
      <c r="AC26" s="226"/>
      <c r="AD26" s="226"/>
      <c r="AE26" s="226"/>
      <c r="AF26" s="226"/>
      <c r="AG26" s="226"/>
      <c r="AH26" s="226"/>
      <c r="AI26" s="226"/>
      <c r="AJ26" s="226"/>
      <c r="AK26" s="226"/>
      <c r="AL26" s="226"/>
      <c r="AM26" s="226"/>
      <c r="AN26" s="226"/>
      <c r="AO26" s="226"/>
      <c r="AP26" s="226"/>
      <c r="AQ26" s="226"/>
      <c r="AR26" s="226"/>
      <c r="AS26" s="226"/>
      <c r="AT26" s="226"/>
      <c r="AU26" s="226"/>
      <c r="AV26" s="226"/>
      <c r="AW26" s="226"/>
      <c r="AX26" s="226"/>
      <c r="AY26" s="226"/>
      <c r="AZ26" s="226"/>
      <c r="BA26" s="226"/>
    </row>
    <row r="27" spans="1:53" x14ac:dyDescent="0.2">
      <c r="A27" s="226"/>
      <c r="B27" s="226"/>
      <c r="C27" s="226"/>
      <c r="D27" s="226"/>
      <c r="E27" s="226"/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  <c r="AA27" s="226"/>
      <c r="AB27" s="226"/>
      <c r="AC27" s="226"/>
      <c r="AD27" s="226"/>
      <c r="AE27" s="226"/>
      <c r="AF27" s="226"/>
      <c r="AG27" s="226"/>
      <c r="AH27" s="226"/>
      <c r="AI27" s="226"/>
      <c r="AJ27" s="226"/>
      <c r="AK27" s="226"/>
      <c r="AL27" s="226"/>
      <c r="AM27" s="226"/>
      <c r="AN27" s="226"/>
      <c r="AO27" s="226"/>
      <c r="AP27" s="226"/>
      <c r="AQ27" s="226"/>
      <c r="AR27" s="226"/>
      <c r="AS27" s="226"/>
      <c r="AT27" s="226"/>
      <c r="AU27" s="226"/>
      <c r="AV27" s="226"/>
      <c r="AW27" s="226"/>
      <c r="AX27" s="226"/>
      <c r="AY27" s="226"/>
      <c r="AZ27" s="226"/>
      <c r="BA27" s="226"/>
    </row>
    <row r="28" spans="1:53" x14ac:dyDescent="0.2">
      <c r="A28" s="226"/>
      <c r="B28" s="226"/>
      <c r="C28" s="226"/>
      <c r="D28" s="226"/>
      <c r="E28" s="226"/>
      <c r="F28" s="226"/>
      <c r="G28" s="22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  <c r="AA28" s="226"/>
      <c r="AB28" s="226"/>
      <c r="AC28" s="226"/>
      <c r="AD28" s="226"/>
      <c r="AE28" s="226"/>
      <c r="AF28" s="226"/>
      <c r="AG28" s="226"/>
      <c r="AH28" s="226"/>
      <c r="AI28" s="226"/>
      <c r="AJ28" s="226"/>
      <c r="AK28" s="226"/>
      <c r="AL28" s="226"/>
      <c r="AM28" s="226"/>
      <c r="AN28" s="226"/>
      <c r="AO28" s="226"/>
      <c r="AP28" s="226"/>
      <c r="AQ28" s="226"/>
      <c r="AR28" s="226"/>
      <c r="AS28" s="226"/>
      <c r="AT28" s="226"/>
      <c r="AU28" s="226"/>
      <c r="AV28" s="226"/>
      <c r="AW28" s="226"/>
      <c r="AX28" s="226"/>
      <c r="AY28" s="226"/>
      <c r="AZ28" s="226"/>
      <c r="BA28" s="226"/>
    </row>
    <row r="29" spans="1:53" x14ac:dyDescent="0.2">
      <c r="A29" s="226"/>
      <c r="B29" s="226"/>
      <c r="C29" s="226"/>
      <c r="D29" s="226"/>
      <c r="E29" s="226"/>
      <c r="F29" s="226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  <c r="AA29" s="226"/>
      <c r="AB29" s="226"/>
      <c r="AC29" s="226"/>
      <c r="AD29" s="226"/>
      <c r="AE29" s="226"/>
      <c r="AF29" s="226"/>
      <c r="AG29" s="226"/>
      <c r="AH29" s="226"/>
      <c r="AI29" s="226"/>
      <c r="AJ29" s="226"/>
      <c r="AK29" s="226"/>
      <c r="AL29" s="226"/>
      <c r="AM29" s="226"/>
      <c r="AN29" s="226"/>
      <c r="AO29" s="226"/>
      <c r="AP29" s="226"/>
      <c r="AQ29" s="226"/>
      <c r="AR29" s="226"/>
      <c r="AS29" s="226"/>
      <c r="AT29" s="226"/>
      <c r="AU29" s="226"/>
      <c r="AV29" s="226"/>
      <c r="AW29" s="226"/>
      <c r="AX29" s="226"/>
      <c r="AY29" s="226"/>
      <c r="AZ29" s="226"/>
      <c r="BA29" s="226"/>
    </row>
    <row r="30" spans="1:53" x14ac:dyDescent="0.2">
      <c r="A30" s="226"/>
      <c r="B30" s="226"/>
      <c r="C30" s="226"/>
      <c r="D30" s="226"/>
      <c r="E30" s="226"/>
      <c r="F30" s="226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  <c r="AA30" s="226"/>
      <c r="AB30" s="226"/>
      <c r="AC30" s="226"/>
      <c r="AD30" s="226"/>
      <c r="AE30" s="226"/>
      <c r="AF30" s="226"/>
      <c r="AG30" s="226"/>
      <c r="AH30" s="226"/>
      <c r="AI30" s="226"/>
      <c r="AJ30" s="226"/>
      <c r="AK30" s="226"/>
      <c r="AL30" s="226"/>
      <c r="AM30" s="226"/>
      <c r="AN30" s="226"/>
      <c r="AO30" s="226"/>
      <c r="AP30" s="226"/>
      <c r="AQ30" s="226"/>
      <c r="AR30" s="226"/>
      <c r="AS30" s="226"/>
      <c r="AT30" s="226"/>
      <c r="AU30" s="226"/>
      <c r="AV30" s="226"/>
      <c r="AW30" s="226"/>
      <c r="AX30" s="226"/>
      <c r="AY30" s="226"/>
      <c r="AZ30" s="226"/>
      <c r="BA30" s="226"/>
    </row>
    <row r="31" spans="1:53" x14ac:dyDescent="0.2">
      <c r="A31" s="226"/>
      <c r="B31" s="226"/>
      <c r="C31" s="226"/>
      <c r="D31" s="226"/>
      <c r="E31" s="226"/>
      <c r="F31" s="226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  <c r="AA31" s="226"/>
      <c r="AB31" s="226"/>
      <c r="AC31" s="226"/>
      <c r="AD31" s="226"/>
      <c r="AE31" s="226"/>
      <c r="AF31" s="226"/>
      <c r="AG31" s="226"/>
      <c r="AH31" s="226"/>
      <c r="AI31" s="226"/>
      <c r="AJ31" s="226"/>
      <c r="AK31" s="226"/>
      <c r="AL31" s="226"/>
      <c r="AM31" s="226"/>
      <c r="AN31" s="226"/>
      <c r="AO31" s="226"/>
      <c r="AP31" s="226"/>
      <c r="AQ31" s="226"/>
      <c r="AR31" s="226"/>
      <c r="AS31" s="226"/>
      <c r="AT31" s="226"/>
      <c r="AU31" s="226"/>
      <c r="AV31" s="226"/>
      <c r="AW31" s="226"/>
      <c r="AX31" s="226"/>
      <c r="AY31" s="226"/>
      <c r="AZ31" s="226"/>
      <c r="BA31" s="226"/>
    </row>
    <row r="32" spans="1:53" x14ac:dyDescent="0.2">
      <c r="A32" s="226"/>
      <c r="B32" s="226"/>
      <c r="C32" s="226"/>
      <c r="D32" s="226"/>
      <c r="E32" s="226"/>
      <c r="F32" s="226"/>
      <c r="G32" s="226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R32" s="226"/>
      <c r="S32" s="226"/>
      <c r="T32" s="226"/>
      <c r="U32" s="226"/>
      <c r="V32" s="226"/>
      <c r="W32" s="226"/>
      <c r="X32" s="226"/>
      <c r="Y32" s="226"/>
      <c r="Z32" s="226"/>
      <c r="AA32" s="226"/>
      <c r="AB32" s="226"/>
      <c r="AC32" s="226"/>
      <c r="AD32" s="226"/>
      <c r="AE32" s="226"/>
      <c r="AF32" s="226"/>
      <c r="AG32" s="226"/>
      <c r="AH32" s="226"/>
      <c r="AI32" s="226"/>
      <c r="AJ32" s="226"/>
      <c r="AK32" s="226"/>
      <c r="AL32" s="226"/>
      <c r="AM32" s="226"/>
      <c r="AN32" s="226"/>
      <c r="AO32" s="226"/>
      <c r="AP32" s="226"/>
      <c r="AQ32" s="226"/>
      <c r="AR32" s="226"/>
      <c r="AS32" s="226"/>
      <c r="AT32" s="226"/>
      <c r="AU32" s="226"/>
      <c r="AV32" s="226"/>
      <c r="AW32" s="226"/>
      <c r="AX32" s="226"/>
      <c r="AY32" s="226"/>
      <c r="AZ32" s="226"/>
      <c r="BA32" s="226"/>
    </row>
    <row r="33" spans="1:53" x14ac:dyDescent="0.2">
      <c r="A33" s="226"/>
      <c r="B33" s="226"/>
      <c r="C33" s="226"/>
      <c r="D33" s="226"/>
      <c r="E33" s="226"/>
      <c r="F33" s="226"/>
      <c r="G33" s="226"/>
      <c r="H33" s="226"/>
      <c r="I33" s="226"/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  <c r="AA33" s="226"/>
      <c r="AB33" s="226"/>
      <c r="AC33" s="226"/>
      <c r="AD33" s="226"/>
      <c r="AE33" s="226"/>
      <c r="AF33" s="226"/>
      <c r="AG33" s="226"/>
      <c r="AH33" s="226"/>
      <c r="AI33" s="226"/>
      <c r="AJ33" s="226"/>
      <c r="AK33" s="226"/>
      <c r="AL33" s="226"/>
      <c r="AM33" s="226"/>
      <c r="AN33" s="226"/>
      <c r="AO33" s="226"/>
      <c r="AP33" s="226"/>
      <c r="AQ33" s="226"/>
      <c r="AR33" s="226"/>
      <c r="AS33" s="226"/>
      <c r="AT33" s="226"/>
      <c r="AU33" s="226"/>
      <c r="AV33" s="226"/>
      <c r="AW33" s="226"/>
      <c r="AX33" s="226"/>
      <c r="AY33" s="226"/>
      <c r="AZ33" s="226"/>
      <c r="BA33" s="226"/>
    </row>
    <row r="34" spans="1:53" x14ac:dyDescent="0.2">
      <c r="A34" s="226"/>
      <c r="B34" s="226"/>
      <c r="C34" s="226"/>
      <c r="D34" s="226"/>
      <c r="E34" s="226"/>
      <c r="F34" s="226"/>
      <c r="G34" s="226"/>
      <c r="H34" s="226"/>
      <c r="I34" s="226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  <c r="AA34" s="226"/>
      <c r="AB34" s="226"/>
      <c r="AC34" s="226"/>
      <c r="AD34" s="226"/>
      <c r="AE34" s="226"/>
      <c r="AF34" s="226"/>
      <c r="AG34" s="226"/>
      <c r="AH34" s="226"/>
      <c r="AI34" s="226"/>
      <c r="AJ34" s="226"/>
      <c r="AK34" s="226"/>
      <c r="AL34" s="226"/>
      <c r="AM34" s="226"/>
      <c r="AN34" s="226"/>
      <c r="AO34" s="226"/>
      <c r="AP34" s="226"/>
      <c r="AQ34" s="226"/>
      <c r="AR34" s="226"/>
      <c r="AS34" s="226"/>
      <c r="AT34" s="226"/>
      <c r="AU34" s="226"/>
      <c r="AV34" s="226"/>
      <c r="AW34" s="226"/>
      <c r="AX34" s="226"/>
      <c r="AY34" s="226"/>
      <c r="AZ34" s="226"/>
      <c r="BA34" s="226"/>
    </row>
    <row r="35" spans="1:53" x14ac:dyDescent="0.2">
      <c r="A35" s="226"/>
      <c r="B35" s="226"/>
      <c r="C35" s="226"/>
      <c r="D35" s="226"/>
      <c r="E35" s="226"/>
      <c r="F35" s="226"/>
      <c r="G35" s="226"/>
      <c r="H35" s="226"/>
      <c r="I35" s="226"/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  <c r="AA35" s="226"/>
      <c r="AB35" s="226"/>
      <c r="AC35" s="226"/>
      <c r="AD35" s="226"/>
      <c r="AE35" s="226"/>
      <c r="AF35" s="226"/>
      <c r="AG35" s="226"/>
      <c r="AH35" s="226"/>
      <c r="AI35" s="226"/>
      <c r="AJ35" s="226"/>
      <c r="AK35" s="226"/>
      <c r="AL35" s="226"/>
      <c r="AM35" s="226"/>
      <c r="AN35" s="226"/>
      <c r="AO35" s="226"/>
      <c r="AP35" s="226"/>
      <c r="AQ35" s="226"/>
      <c r="AR35" s="226"/>
      <c r="AS35" s="226"/>
      <c r="AT35" s="226"/>
      <c r="AU35" s="226"/>
      <c r="AV35" s="226"/>
      <c r="AW35" s="226"/>
      <c r="AX35" s="226"/>
      <c r="AY35" s="226"/>
      <c r="AZ35" s="226"/>
      <c r="BA35" s="226"/>
    </row>
    <row r="36" spans="1:53" x14ac:dyDescent="0.2">
      <c r="A36" s="226"/>
      <c r="B36" s="226"/>
      <c r="C36" s="226"/>
      <c r="D36" s="226"/>
      <c r="E36" s="226"/>
      <c r="F36" s="226"/>
      <c r="G36" s="226"/>
      <c r="H36" s="226"/>
      <c r="I36" s="226"/>
      <c r="J36" s="226"/>
      <c r="K36" s="226"/>
      <c r="L36" s="226"/>
      <c r="M36" s="226"/>
      <c r="N36" s="226"/>
      <c r="O36" s="226"/>
      <c r="P36" s="226"/>
      <c r="Q36" s="226"/>
      <c r="R36" s="226"/>
      <c r="S36" s="226"/>
      <c r="T36" s="226"/>
      <c r="U36" s="226"/>
      <c r="V36" s="226"/>
      <c r="W36" s="226"/>
      <c r="X36" s="226"/>
      <c r="Y36" s="226"/>
      <c r="Z36" s="226"/>
      <c r="AA36" s="226"/>
      <c r="AB36" s="226"/>
      <c r="AC36" s="226"/>
      <c r="AD36" s="226"/>
      <c r="AE36" s="226"/>
      <c r="AF36" s="226"/>
      <c r="AG36" s="226"/>
      <c r="AH36" s="226"/>
      <c r="AI36" s="226"/>
      <c r="AJ36" s="226"/>
      <c r="AK36" s="226"/>
      <c r="AL36" s="226"/>
      <c r="AM36" s="226"/>
      <c r="AN36" s="226"/>
      <c r="AO36" s="226"/>
      <c r="AP36" s="226"/>
      <c r="AQ36" s="226"/>
      <c r="AR36" s="226"/>
      <c r="AS36" s="226"/>
      <c r="AT36" s="226"/>
      <c r="AU36" s="226"/>
      <c r="AV36" s="226"/>
      <c r="AW36" s="226"/>
      <c r="AX36" s="226"/>
      <c r="AY36" s="226"/>
      <c r="AZ36" s="226"/>
      <c r="BA36" s="226"/>
    </row>
    <row r="37" spans="1:53" x14ac:dyDescent="0.2">
      <c r="A37" s="226"/>
      <c r="B37" s="226"/>
      <c r="C37" s="226"/>
      <c r="D37" s="226"/>
      <c r="E37" s="226"/>
      <c r="F37" s="226"/>
      <c r="G37" s="226"/>
      <c r="H37" s="226"/>
      <c r="I37" s="226"/>
      <c r="J37" s="226"/>
      <c r="K37" s="226"/>
      <c r="L37" s="226"/>
      <c r="M37" s="226"/>
      <c r="N37" s="226"/>
      <c r="O37" s="226"/>
      <c r="P37" s="226"/>
      <c r="Q37" s="226"/>
      <c r="R37" s="226"/>
      <c r="S37" s="226"/>
      <c r="T37" s="226"/>
      <c r="U37" s="226"/>
      <c r="V37" s="226"/>
      <c r="W37" s="226"/>
      <c r="X37" s="226"/>
      <c r="Y37" s="226"/>
      <c r="Z37" s="226"/>
      <c r="AA37" s="226"/>
      <c r="AB37" s="226"/>
      <c r="AC37" s="226"/>
      <c r="AD37" s="226"/>
      <c r="AE37" s="226"/>
      <c r="AF37" s="226"/>
      <c r="AG37" s="226"/>
      <c r="AH37" s="226"/>
      <c r="AI37" s="226"/>
      <c r="AJ37" s="226"/>
      <c r="AK37" s="226"/>
      <c r="AL37" s="226"/>
      <c r="AM37" s="226"/>
      <c r="AN37" s="226"/>
      <c r="AO37" s="226"/>
      <c r="AP37" s="226"/>
      <c r="AQ37" s="226"/>
      <c r="AR37" s="226"/>
      <c r="AS37" s="226"/>
      <c r="AT37" s="226"/>
      <c r="AU37" s="226"/>
      <c r="AV37" s="226"/>
      <c r="AW37" s="226"/>
      <c r="AX37" s="226"/>
      <c r="AY37" s="226"/>
      <c r="AZ37" s="226"/>
      <c r="BA37" s="226"/>
    </row>
    <row r="38" spans="1:53" x14ac:dyDescent="0.2">
      <c r="A38" s="226"/>
      <c r="B38" s="226"/>
      <c r="C38" s="226"/>
      <c r="D38" s="226"/>
      <c r="E38" s="226"/>
      <c r="F38" s="226"/>
      <c r="G38" s="226"/>
      <c r="H38" s="226"/>
      <c r="I38" s="226"/>
      <c r="J38" s="226"/>
      <c r="K38" s="226"/>
      <c r="L38" s="226"/>
      <c r="M38" s="226"/>
      <c r="N38" s="226"/>
      <c r="O38" s="226"/>
      <c r="P38" s="226"/>
      <c r="Q38" s="226"/>
      <c r="R38" s="226"/>
      <c r="S38" s="226"/>
      <c r="T38" s="226"/>
      <c r="U38" s="226"/>
      <c r="V38" s="226"/>
      <c r="W38" s="226"/>
      <c r="X38" s="226"/>
      <c r="Y38" s="226"/>
      <c r="Z38" s="226"/>
      <c r="AA38" s="226"/>
      <c r="AB38" s="226"/>
      <c r="AC38" s="226"/>
      <c r="AD38" s="226"/>
      <c r="AE38" s="226"/>
      <c r="AF38" s="226"/>
      <c r="AG38" s="226"/>
      <c r="AH38" s="226"/>
      <c r="AI38" s="226"/>
      <c r="AJ38" s="226"/>
      <c r="AK38" s="226"/>
      <c r="AL38" s="226"/>
      <c r="AM38" s="226"/>
      <c r="AN38" s="226"/>
      <c r="AO38" s="226"/>
      <c r="AP38" s="226"/>
      <c r="AQ38" s="226"/>
      <c r="AR38" s="226"/>
      <c r="AS38" s="226"/>
      <c r="AT38" s="226"/>
      <c r="AU38" s="226"/>
      <c r="AV38" s="226"/>
      <c r="AW38" s="226"/>
      <c r="AX38" s="226"/>
      <c r="AY38" s="226"/>
      <c r="AZ38" s="226"/>
      <c r="BA38" s="226"/>
    </row>
    <row r="39" spans="1:53" x14ac:dyDescent="0.2">
      <c r="A39" s="226"/>
      <c r="B39" s="226"/>
      <c r="C39" s="226"/>
      <c r="D39" s="226"/>
      <c r="E39" s="226"/>
      <c r="F39" s="226"/>
      <c r="G39" s="226"/>
      <c r="H39" s="226"/>
      <c r="I39" s="226"/>
      <c r="J39" s="226"/>
      <c r="K39" s="226"/>
      <c r="L39" s="226"/>
      <c r="M39" s="226"/>
      <c r="N39" s="226"/>
      <c r="O39" s="226"/>
      <c r="P39" s="226"/>
      <c r="Q39" s="226"/>
      <c r="R39" s="226"/>
      <c r="S39" s="226"/>
      <c r="T39" s="226"/>
      <c r="U39" s="226"/>
      <c r="V39" s="226"/>
      <c r="W39" s="226"/>
      <c r="X39" s="226"/>
      <c r="Y39" s="226"/>
      <c r="Z39" s="226"/>
      <c r="AA39" s="226"/>
      <c r="AB39" s="226"/>
      <c r="AC39" s="226"/>
      <c r="AD39" s="226"/>
      <c r="AE39" s="226"/>
      <c r="AF39" s="226"/>
      <c r="AG39" s="226"/>
      <c r="AH39" s="226"/>
      <c r="AI39" s="226"/>
      <c r="AJ39" s="226"/>
      <c r="AK39" s="226"/>
      <c r="AL39" s="226"/>
      <c r="AM39" s="226"/>
      <c r="AN39" s="226"/>
      <c r="AO39" s="226"/>
      <c r="AP39" s="226"/>
      <c r="AQ39" s="226"/>
      <c r="AR39" s="226"/>
      <c r="AS39" s="226"/>
      <c r="AT39" s="226"/>
      <c r="AU39" s="226"/>
      <c r="AV39" s="226"/>
      <c r="AW39" s="226"/>
      <c r="AX39" s="226"/>
      <c r="AY39" s="226"/>
      <c r="AZ39" s="226"/>
      <c r="BA39" s="226"/>
    </row>
    <row r="40" spans="1:53" x14ac:dyDescent="0.2">
      <c r="A40" s="226"/>
      <c r="B40" s="226"/>
      <c r="C40" s="226"/>
      <c r="D40" s="226"/>
      <c r="E40" s="226"/>
      <c r="F40" s="226"/>
      <c r="G40" s="226"/>
      <c r="H40" s="226"/>
      <c r="I40" s="226"/>
      <c r="J40" s="226"/>
      <c r="K40" s="226"/>
      <c r="L40" s="226"/>
      <c r="M40" s="226"/>
      <c r="N40" s="226"/>
      <c r="O40" s="226"/>
      <c r="P40" s="226"/>
      <c r="Q40" s="226"/>
      <c r="R40" s="226"/>
      <c r="S40" s="226"/>
      <c r="T40" s="226"/>
      <c r="U40" s="226"/>
      <c r="V40" s="226"/>
      <c r="W40" s="226"/>
      <c r="X40" s="226"/>
      <c r="Y40" s="226"/>
      <c r="Z40" s="226"/>
      <c r="AA40" s="226"/>
      <c r="AB40" s="226"/>
      <c r="AC40" s="226"/>
      <c r="AD40" s="226"/>
      <c r="AE40" s="226"/>
      <c r="AF40" s="226"/>
      <c r="AG40" s="226"/>
      <c r="AH40" s="226"/>
      <c r="AI40" s="226"/>
      <c r="AJ40" s="226"/>
      <c r="AK40" s="226"/>
      <c r="AL40" s="226"/>
      <c r="AM40" s="226"/>
      <c r="AN40" s="226"/>
      <c r="AO40" s="226"/>
      <c r="AP40" s="226"/>
      <c r="AQ40" s="226"/>
      <c r="AR40" s="226"/>
      <c r="AS40" s="226"/>
      <c r="AT40" s="226"/>
      <c r="AU40" s="226"/>
      <c r="AV40" s="226"/>
      <c r="AW40" s="226"/>
      <c r="AX40" s="226"/>
      <c r="AY40" s="226"/>
      <c r="AZ40" s="226"/>
      <c r="BA40" s="226"/>
    </row>
    <row r="41" spans="1:53" x14ac:dyDescent="0.2">
      <c r="A41" s="226"/>
      <c r="B41" s="226"/>
      <c r="C41" s="226"/>
      <c r="D41" s="226"/>
      <c r="E41" s="226"/>
      <c r="F41" s="226"/>
      <c r="G41" s="226"/>
      <c r="H41" s="226"/>
      <c r="I41" s="226"/>
      <c r="J41" s="226"/>
      <c r="K41" s="226"/>
      <c r="L41" s="226"/>
      <c r="M41" s="226"/>
      <c r="N41" s="226"/>
      <c r="O41" s="226"/>
      <c r="P41" s="226"/>
      <c r="Q41" s="226"/>
      <c r="R41" s="226"/>
      <c r="S41" s="226"/>
      <c r="T41" s="226"/>
      <c r="U41" s="226"/>
      <c r="V41" s="226"/>
      <c r="W41" s="226"/>
      <c r="X41" s="226"/>
      <c r="Y41" s="226"/>
      <c r="Z41" s="226"/>
      <c r="AA41" s="226"/>
      <c r="AB41" s="226"/>
      <c r="AC41" s="226"/>
      <c r="AD41" s="226"/>
      <c r="AE41" s="226"/>
      <c r="AF41" s="226"/>
      <c r="AG41" s="226"/>
      <c r="AH41" s="226"/>
      <c r="AI41" s="226"/>
      <c r="AJ41" s="226"/>
      <c r="AK41" s="226"/>
      <c r="AL41" s="226"/>
      <c r="AM41" s="226"/>
      <c r="AN41" s="226"/>
      <c r="AO41" s="226"/>
      <c r="AP41" s="226"/>
      <c r="AQ41" s="226"/>
      <c r="AR41" s="226"/>
      <c r="AS41" s="226"/>
      <c r="AT41" s="226"/>
      <c r="AU41" s="226"/>
      <c r="AV41" s="226"/>
      <c r="AW41" s="226"/>
      <c r="AX41" s="226"/>
      <c r="AY41" s="226"/>
      <c r="AZ41" s="226"/>
      <c r="BA41" s="226"/>
    </row>
    <row r="42" spans="1:53" x14ac:dyDescent="0.2">
      <c r="A42" s="226"/>
      <c r="B42" s="226"/>
      <c r="C42" s="226"/>
      <c r="D42" s="226"/>
      <c r="E42" s="226"/>
      <c r="F42" s="226"/>
      <c r="G42" s="226"/>
      <c r="H42" s="226"/>
      <c r="I42" s="226"/>
      <c r="J42" s="226"/>
      <c r="K42" s="226"/>
      <c r="L42" s="226"/>
      <c r="M42" s="226"/>
      <c r="N42" s="226"/>
      <c r="O42" s="226"/>
      <c r="P42" s="226"/>
      <c r="Q42" s="226"/>
      <c r="R42" s="226"/>
      <c r="S42" s="226"/>
      <c r="T42" s="226"/>
      <c r="U42" s="226"/>
      <c r="V42" s="226"/>
      <c r="W42" s="226"/>
      <c r="X42" s="226"/>
      <c r="Y42" s="226"/>
      <c r="Z42" s="226"/>
      <c r="AA42" s="226"/>
      <c r="AB42" s="226"/>
      <c r="AC42" s="226"/>
      <c r="AD42" s="226"/>
      <c r="AE42" s="226"/>
      <c r="AF42" s="226"/>
      <c r="AG42" s="226"/>
      <c r="AH42" s="226"/>
      <c r="AI42" s="226"/>
      <c r="AJ42" s="226"/>
      <c r="AK42" s="226"/>
      <c r="AL42" s="226"/>
      <c r="AM42" s="226"/>
      <c r="AN42" s="226"/>
      <c r="AO42" s="226"/>
      <c r="AP42" s="226"/>
      <c r="AQ42" s="226"/>
      <c r="AR42" s="226"/>
      <c r="AS42" s="226"/>
      <c r="AT42" s="226"/>
      <c r="AU42" s="226"/>
      <c r="AV42" s="226"/>
      <c r="AW42" s="226"/>
      <c r="AX42" s="226"/>
      <c r="AY42" s="226"/>
      <c r="AZ42" s="226"/>
      <c r="BA42" s="226"/>
    </row>
    <row r="43" spans="1:53" x14ac:dyDescent="0.2">
      <c r="A43" s="226"/>
      <c r="B43" s="226"/>
      <c r="C43" s="226"/>
      <c r="D43" s="226"/>
      <c r="E43" s="226"/>
      <c r="F43" s="226"/>
      <c r="G43" s="226"/>
      <c r="H43" s="226"/>
      <c r="I43" s="226"/>
      <c r="J43" s="226"/>
      <c r="K43" s="226"/>
      <c r="L43" s="226"/>
      <c r="M43" s="226"/>
      <c r="N43" s="226"/>
      <c r="O43" s="226"/>
      <c r="P43" s="226"/>
      <c r="Q43" s="226"/>
      <c r="R43" s="226"/>
      <c r="S43" s="226"/>
      <c r="T43" s="226"/>
      <c r="U43" s="226"/>
      <c r="V43" s="226"/>
      <c r="W43" s="226"/>
      <c r="X43" s="226"/>
      <c r="Y43" s="226"/>
      <c r="Z43" s="226"/>
      <c r="AA43" s="226"/>
      <c r="AB43" s="226"/>
      <c r="AC43" s="226"/>
      <c r="AD43" s="226"/>
      <c r="AE43" s="226"/>
      <c r="AF43" s="226"/>
      <c r="AG43" s="226"/>
      <c r="AH43" s="226"/>
      <c r="AI43" s="226"/>
      <c r="AJ43" s="226"/>
      <c r="AK43" s="226"/>
      <c r="AL43" s="226"/>
      <c r="AM43" s="226"/>
      <c r="AN43" s="226"/>
      <c r="AO43" s="226"/>
      <c r="AP43" s="226"/>
      <c r="AQ43" s="226"/>
      <c r="AR43" s="226"/>
      <c r="AS43" s="226"/>
      <c r="AT43" s="226"/>
      <c r="AU43" s="226"/>
      <c r="AV43" s="226"/>
      <c r="AW43" s="226"/>
      <c r="AX43" s="226"/>
      <c r="AY43" s="226"/>
      <c r="AZ43" s="226"/>
      <c r="BA43" s="226"/>
    </row>
    <row r="44" spans="1:53" x14ac:dyDescent="0.2">
      <c r="A44" s="226"/>
      <c r="B44" s="226"/>
      <c r="C44" s="226"/>
      <c r="D44" s="226"/>
      <c r="E44" s="226"/>
      <c r="F44" s="226"/>
      <c r="G44" s="226"/>
      <c r="H44" s="226"/>
      <c r="I44" s="226"/>
      <c r="J44" s="226"/>
      <c r="K44" s="226"/>
      <c r="L44" s="226"/>
      <c r="M44" s="226"/>
      <c r="N44" s="226"/>
      <c r="O44" s="226"/>
      <c r="P44" s="226"/>
      <c r="Q44" s="226"/>
      <c r="R44" s="226"/>
      <c r="S44" s="226"/>
      <c r="T44" s="226"/>
      <c r="U44" s="226"/>
      <c r="V44" s="226"/>
      <c r="W44" s="226"/>
      <c r="X44" s="226"/>
      <c r="Y44" s="226"/>
      <c r="Z44" s="226"/>
      <c r="AA44" s="226"/>
      <c r="AB44" s="226"/>
      <c r="AC44" s="226"/>
      <c r="AD44" s="226"/>
      <c r="AE44" s="226"/>
      <c r="AF44" s="226"/>
      <c r="AG44" s="226"/>
      <c r="AH44" s="226"/>
      <c r="AI44" s="226"/>
      <c r="AJ44" s="226"/>
      <c r="AK44" s="226"/>
      <c r="AL44" s="226"/>
      <c r="AM44" s="226"/>
      <c r="AN44" s="226"/>
      <c r="AO44" s="226"/>
      <c r="AP44" s="226"/>
      <c r="AQ44" s="226"/>
      <c r="AR44" s="226"/>
      <c r="AS44" s="226"/>
      <c r="AT44" s="226"/>
      <c r="AU44" s="226"/>
      <c r="AV44" s="226"/>
      <c r="AW44" s="226"/>
      <c r="AX44" s="226"/>
      <c r="AY44" s="226"/>
      <c r="AZ44" s="226"/>
      <c r="BA44" s="226"/>
    </row>
    <row r="45" spans="1:53" x14ac:dyDescent="0.2">
      <c r="A45" s="226"/>
      <c r="B45" s="226"/>
      <c r="C45" s="226"/>
      <c r="D45" s="226"/>
      <c r="E45" s="226"/>
      <c r="F45" s="226"/>
      <c r="G45" s="226"/>
      <c r="H45" s="226"/>
      <c r="I45" s="226"/>
      <c r="J45" s="226"/>
      <c r="K45" s="226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226"/>
      <c r="W45" s="226"/>
      <c r="X45" s="226"/>
      <c r="Y45" s="226"/>
      <c r="Z45" s="226"/>
      <c r="AA45" s="226"/>
      <c r="AB45" s="226"/>
      <c r="AC45" s="226"/>
      <c r="AD45" s="226"/>
      <c r="AE45" s="226"/>
      <c r="AF45" s="226"/>
      <c r="AG45" s="226"/>
      <c r="AH45" s="226"/>
      <c r="AI45" s="226"/>
      <c r="AJ45" s="226"/>
      <c r="AK45" s="226"/>
      <c r="AL45" s="226"/>
      <c r="AM45" s="226"/>
      <c r="AN45" s="226"/>
      <c r="AO45" s="226"/>
      <c r="AP45" s="226"/>
      <c r="AQ45" s="226"/>
      <c r="AR45" s="226"/>
      <c r="AS45" s="226"/>
      <c r="AT45" s="226"/>
      <c r="AU45" s="226"/>
      <c r="AV45" s="226"/>
      <c r="AW45" s="226"/>
      <c r="AX45" s="226"/>
      <c r="AY45" s="226"/>
      <c r="AZ45" s="226"/>
      <c r="BA45" s="226"/>
    </row>
    <row r="46" spans="1:53" x14ac:dyDescent="0.2">
      <c r="A46" s="226"/>
      <c r="B46" s="226"/>
      <c r="C46" s="226"/>
      <c r="D46" s="226"/>
      <c r="E46" s="226"/>
      <c r="F46" s="226"/>
      <c r="G46" s="226"/>
      <c r="H46" s="226"/>
      <c r="I46" s="226"/>
      <c r="J46" s="226"/>
      <c r="K46" s="226"/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226"/>
      <c r="W46" s="226"/>
      <c r="X46" s="226"/>
      <c r="Y46" s="226"/>
      <c r="Z46" s="226"/>
      <c r="AA46" s="226"/>
      <c r="AB46" s="226"/>
      <c r="AC46" s="226"/>
      <c r="AD46" s="226"/>
      <c r="AE46" s="226"/>
      <c r="AF46" s="226"/>
      <c r="AG46" s="226"/>
      <c r="AH46" s="226"/>
      <c r="AI46" s="226"/>
      <c r="AJ46" s="226"/>
      <c r="AK46" s="226"/>
      <c r="AL46" s="226"/>
      <c r="AM46" s="226"/>
      <c r="AN46" s="226"/>
      <c r="AO46" s="226"/>
      <c r="AP46" s="226"/>
      <c r="AQ46" s="226"/>
      <c r="AR46" s="226"/>
      <c r="AS46" s="226"/>
      <c r="AT46" s="226"/>
      <c r="AU46" s="226"/>
      <c r="AV46" s="226"/>
      <c r="AW46" s="226"/>
      <c r="AX46" s="226"/>
      <c r="AY46" s="226"/>
      <c r="AZ46" s="226"/>
      <c r="BA46" s="226"/>
    </row>
    <row r="47" spans="1:53" x14ac:dyDescent="0.2">
      <c r="A47" s="226"/>
      <c r="B47" s="226"/>
      <c r="C47" s="226"/>
      <c r="D47" s="226"/>
      <c r="E47" s="226"/>
      <c r="F47" s="226"/>
      <c r="G47" s="226"/>
      <c r="H47" s="226"/>
      <c r="I47" s="226"/>
      <c r="J47" s="226"/>
      <c r="K47" s="226"/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226"/>
      <c r="W47" s="226"/>
      <c r="X47" s="226"/>
      <c r="Y47" s="226"/>
      <c r="Z47" s="226"/>
      <c r="AA47" s="226"/>
      <c r="AB47" s="226"/>
      <c r="AC47" s="226"/>
      <c r="AD47" s="226"/>
      <c r="AE47" s="226"/>
      <c r="AF47" s="226"/>
      <c r="AG47" s="226"/>
      <c r="AH47" s="226"/>
      <c r="AI47" s="226"/>
      <c r="AJ47" s="226"/>
      <c r="AK47" s="226"/>
      <c r="AL47" s="226"/>
      <c r="AM47" s="226"/>
      <c r="AN47" s="226"/>
      <c r="AO47" s="226"/>
      <c r="AP47" s="226"/>
      <c r="AQ47" s="226"/>
      <c r="AR47" s="226"/>
      <c r="AS47" s="226"/>
      <c r="AT47" s="226"/>
      <c r="AU47" s="226"/>
      <c r="AV47" s="226"/>
      <c r="AW47" s="226"/>
      <c r="AX47" s="226"/>
      <c r="AY47" s="226"/>
      <c r="AZ47" s="226"/>
      <c r="BA47" s="226"/>
    </row>
    <row r="48" spans="1:53" x14ac:dyDescent="0.2">
      <c r="A48" s="226"/>
      <c r="B48" s="226"/>
      <c r="C48" s="226"/>
      <c r="D48" s="226"/>
      <c r="E48" s="226"/>
      <c r="F48" s="226"/>
      <c r="G48" s="226"/>
      <c r="H48" s="226"/>
      <c r="I48" s="226"/>
      <c r="J48" s="226"/>
      <c r="K48" s="226"/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226"/>
      <c r="W48" s="226"/>
      <c r="X48" s="226"/>
      <c r="Y48" s="226"/>
      <c r="Z48" s="226"/>
      <c r="AA48" s="226"/>
      <c r="AB48" s="226"/>
      <c r="AC48" s="226"/>
      <c r="AD48" s="226"/>
      <c r="AE48" s="226"/>
      <c r="AF48" s="226"/>
      <c r="AG48" s="226"/>
      <c r="AH48" s="226"/>
      <c r="AI48" s="226"/>
      <c r="AJ48" s="226"/>
      <c r="AK48" s="226"/>
      <c r="AL48" s="226"/>
      <c r="AM48" s="226"/>
      <c r="AN48" s="226"/>
      <c r="AO48" s="226"/>
      <c r="AP48" s="226"/>
      <c r="AQ48" s="226"/>
      <c r="AR48" s="226"/>
      <c r="AS48" s="226"/>
      <c r="AT48" s="226"/>
      <c r="AU48" s="226"/>
      <c r="AV48" s="226"/>
      <c r="AW48" s="226"/>
      <c r="AX48" s="226"/>
      <c r="AY48" s="226"/>
      <c r="AZ48" s="226"/>
      <c r="BA48" s="226"/>
    </row>
    <row r="49" spans="1:53" x14ac:dyDescent="0.2">
      <c r="A49" s="226"/>
      <c r="B49" s="226"/>
      <c r="C49" s="226"/>
      <c r="D49" s="226"/>
      <c r="E49" s="226"/>
      <c r="F49" s="226"/>
      <c r="G49" s="226"/>
      <c r="H49" s="226"/>
      <c r="I49" s="226"/>
      <c r="J49" s="226"/>
      <c r="K49" s="226"/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226"/>
      <c r="W49" s="226"/>
      <c r="X49" s="226"/>
      <c r="Y49" s="226"/>
      <c r="Z49" s="226"/>
      <c r="AA49" s="226"/>
      <c r="AB49" s="226"/>
      <c r="AC49" s="226"/>
      <c r="AD49" s="226"/>
      <c r="AE49" s="226"/>
      <c r="AF49" s="226"/>
      <c r="AG49" s="226"/>
      <c r="AH49" s="226"/>
      <c r="AI49" s="226"/>
      <c r="AJ49" s="226"/>
      <c r="AK49" s="226"/>
      <c r="AL49" s="226"/>
      <c r="AM49" s="226"/>
      <c r="AN49" s="226"/>
      <c r="AO49" s="226"/>
      <c r="AP49" s="226"/>
      <c r="AQ49" s="226"/>
      <c r="AR49" s="226"/>
      <c r="AS49" s="226"/>
      <c r="AT49" s="226"/>
      <c r="AU49" s="226"/>
      <c r="AV49" s="226"/>
      <c r="AW49" s="226"/>
      <c r="AX49" s="226"/>
      <c r="AY49" s="226"/>
      <c r="AZ49" s="226"/>
      <c r="BA49" s="226"/>
    </row>
    <row r="50" spans="1:53" x14ac:dyDescent="0.2">
      <c r="A50" s="226"/>
      <c r="B50" s="226"/>
      <c r="C50" s="226"/>
      <c r="D50" s="226"/>
      <c r="E50" s="226"/>
      <c r="F50" s="226"/>
      <c r="G50" s="226"/>
      <c r="H50" s="226"/>
      <c r="I50" s="226"/>
      <c r="J50" s="226"/>
      <c r="K50" s="226"/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226"/>
      <c r="W50" s="226"/>
      <c r="X50" s="226"/>
      <c r="Y50" s="226"/>
      <c r="Z50" s="226"/>
      <c r="AA50" s="226"/>
      <c r="AB50" s="226"/>
      <c r="AC50" s="226"/>
      <c r="AD50" s="226"/>
      <c r="AE50" s="226"/>
      <c r="AF50" s="226"/>
      <c r="AG50" s="226"/>
      <c r="AH50" s="226"/>
      <c r="AI50" s="226"/>
      <c r="AJ50" s="226"/>
      <c r="AK50" s="226"/>
      <c r="AL50" s="226"/>
      <c r="AM50" s="226"/>
      <c r="AN50" s="226"/>
      <c r="AO50" s="226"/>
      <c r="AP50" s="226"/>
      <c r="AQ50" s="226"/>
      <c r="AR50" s="226"/>
      <c r="AS50" s="226"/>
      <c r="AT50" s="226"/>
      <c r="AU50" s="226"/>
      <c r="AV50" s="226"/>
      <c r="AW50" s="226"/>
      <c r="AX50" s="226"/>
      <c r="AY50" s="226"/>
      <c r="AZ50" s="226"/>
      <c r="BA50" s="226"/>
    </row>
    <row r="51" spans="1:53" x14ac:dyDescent="0.2">
      <c r="A51" s="226"/>
      <c r="B51" s="226"/>
      <c r="C51" s="226"/>
      <c r="D51" s="226"/>
      <c r="E51" s="226"/>
      <c r="F51" s="226"/>
      <c r="G51" s="226"/>
      <c r="H51" s="226"/>
      <c r="I51" s="226"/>
      <c r="J51" s="226"/>
      <c r="K51" s="226"/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226"/>
      <c r="W51" s="226"/>
      <c r="X51" s="226"/>
      <c r="Y51" s="226"/>
      <c r="Z51" s="226"/>
      <c r="AA51" s="226"/>
      <c r="AB51" s="226"/>
      <c r="AC51" s="226"/>
      <c r="AD51" s="226"/>
      <c r="AE51" s="226"/>
      <c r="AF51" s="226"/>
      <c r="AG51" s="226"/>
      <c r="AH51" s="226"/>
      <c r="AI51" s="226"/>
      <c r="AJ51" s="226"/>
      <c r="AK51" s="226"/>
      <c r="AL51" s="226"/>
      <c r="AM51" s="226"/>
      <c r="AN51" s="226"/>
      <c r="AO51" s="226"/>
      <c r="AP51" s="226"/>
      <c r="AQ51" s="226"/>
      <c r="AR51" s="226"/>
      <c r="AS51" s="226"/>
      <c r="AT51" s="226"/>
      <c r="AU51" s="226"/>
      <c r="AV51" s="226"/>
      <c r="AW51" s="226"/>
      <c r="AX51" s="226"/>
      <c r="AY51" s="226"/>
      <c r="AZ51" s="226"/>
      <c r="BA51" s="226"/>
    </row>
    <row r="52" spans="1:53" x14ac:dyDescent="0.2">
      <c r="A52" s="226"/>
      <c r="B52" s="226"/>
      <c r="C52" s="226"/>
      <c r="D52" s="226"/>
      <c r="E52" s="226"/>
      <c r="F52" s="226"/>
      <c r="G52" s="226"/>
      <c r="H52" s="226"/>
      <c r="I52" s="226"/>
      <c r="J52" s="226"/>
      <c r="K52" s="226"/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226"/>
      <c r="W52" s="226"/>
      <c r="X52" s="226"/>
      <c r="Y52" s="226"/>
      <c r="Z52" s="226"/>
      <c r="AA52" s="226"/>
      <c r="AB52" s="226"/>
      <c r="AC52" s="226"/>
      <c r="AD52" s="226"/>
      <c r="AE52" s="226"/>
      <c r="AF52" s="226"/>
      <c r="AG52" s="226"/>
      <c r="AH52" s="226"/>
      <c r="AI52" s="226"/>
      <c r="AJ52" s="226"/>
      <c r="AK52" s="226"/>
      <c r="AL52" s="226"/>
      <c r="AM52" s="226"/>
      <c r="AN52" s="226"/>
      <c r="AO52" s="226"/>
      <c r="AP52" s="226"/>
      <c r="AQ52" s="226"/>
      <c r="AR52" s="226"/>
      <c r="AS52" s="226"/>
      <c r="AT52" s="226"/>
      <c r="AU52" s="226"/>
      <c r="AV52" s="226"/>
      <c r="AW52" s="226"/>
      <c r="AX52" s="226"/>
      <c r="AY52" s="226"/>
      <c r="AZ52" s="226"/>
      <c r="BA52" s="226"/>
    </row>
    <row r="53" spans="1:53" x14ac:dyDescent="0.2">
      <c r="A53" s="226"/>
      <c r="B53" s="226"/>
      <c r="C53" s="226"/>
      <c r="D53" s="226"/>
      <c r="E53" s="226"/>
      <c r="F53" s="226"/>
      <c r="G53" s="226"/>
      <c r="H53" s="226"/>
      <c r="I53" s="226"/>
      <c r="J53" s="226"/>
      <c r="K53" s="226"/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226"/>
      <c r="W53" s="226"/>
      <c r="X53" s="226"/>
      <c r="Y53" s="226"/>
      <c r="Z53" s="226"/>
      <c r="AA53" s="226"/>
      <c r="AB53" s="226"/>
      <c r="AC53" s="226"/>
      <c r="AD53" s="226"/>
      <c r="AE53" s="226"/>
      <c r="AF53" s="226"/>
      <c r="AG53" s="226"/>
      <c r="AH53" s="226"/>
      <c r="AI53" s="226"/>
      <c r="AJ53" s="226"/>
      <c r="AK53" s="226"/>
      <c r="AL53" s="226"/>
      <c r="AM53" s="226"/>
      <c r="AN53" s="226"/>
      <c r="AO53" s="226"/>
      <c r="AP53" s="226"/>
      <c r="AQ53" s="226"/>
      <c r="AR53" s="226"/>
      <c r="AS53" s="226"/>
      <c r="AT53" s="226"/>
      <c r="AU53" s="226"/>
      <c r="AV53" s="226"/>
      <c r="AW53" s="226"/>
      <c r="AX53" s="226"/>
      <c r="AY53" s="226"/>
      <c r="AZ53" s="226"/>
      <c r="BA53" s="226"/>
    </row>
    <row r="54" spans="1:53" x14ac:dyDescent="0.2">
      <c r="A54" s="226"/>
      <c r="B54" s="226"/>
      <c r="C54" s="226"/>
      <c r="D54" s="226"/>
      <c r="E54" s="226"/>
      <c r="F54" s="226"/>
      <c r="G54" s="226"/>
      <c r="H54" s="226"/>
      <c r="I54" s="226"/>
      <c r="J54" s="226"/>
      <c r="K54" s="226"/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226"/>
      <c r="W54" s="226"/>
      <c r="X54" s="226"/>
      <c r="Y54" s="226"/>
      <c r="Z54" s="226"/>
      <c r="AA54" s="226"/>
      <c r="AB54" s="226"/>
      <c r="AC54" s="226"/>
      <c r="AD54" s="226"/>
      <c r="AE54" s="226"/>
      <c r="AF54" s="226"/>
      <c r="AG54" s="226"/>
      <c r="AH54" s="226"/>
      <c r="AI54" s="226"/>
      <c r="AJ54" s="226"/>
      <c r="AK54" s="226"/>
      <c r="AL54" s="226"/>
      <c r="AM54" s="226"/>
      <c r="AN54" s="226"/>
      <c r="AO54" s="226"/>
      <c r="AP54" s="226"/>
      <c r="AQ54" s="226"/>
      <c r="AR54" s="226"/>
      <c r="AS54" s="226"/>
      <c r="AT54" s="226"/>
      <c r="AU54" s="226"/>
      <c r="AV54" s="226"/>
      <c r="AW54" s="226"/>
      <c r="AX54" s="226"/>
      <c r="AY54" s="226"/>
      <c r="AZ54" s="226"/>
      <c r="BA54" s="226"/>
    </row>
    <row r="55" spans="1:53" x14ac:dyDescent="0.2">
      <c r="A55" s="226"/>
      <c r="B55" s="226"/>
      <c r="C55" s="226"/>
      <c r="D55" s="226"/>
      <c r="E55" s="226"/>
      <c r="F55" s="226"/>
      <c r="G55" s="226"/>
      <c r="H55" s="226"/>
      <c r="I55" s="226"/>
      <c r="J55" s="226"/>
      <c r="K55" s="226"/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226"/>
      <c r="W55" s="226"/>
      <c r="X55" s="226"/>
      <c r="Y55" s="226"/>
      <c r="Z55" s="226"/>
      <c r="AA55" s="226"/>
      <c r="AB55" s="226"/>
      <c r="AC55" s="226"/>
      <c r="AD55" s="226"/>
      <c r="AE55" s="226"/>
      <c r="AF55" s="226"/>
      <c r="AG55" s="226"/>
      <c r="AH55" s="226"/>
      <c r="AI55" s="226"/>
      <c r="AJ55" s="226"/>
      <c r="AK55" s="226"/>
      <c r="AL55" s="226"/>
      <c r="AM55" s="226"/>
      <c r="AN55" s="226"/>
      <c r="AO55" s="226"/>
      <c r="AP55" s="226"/>
      <c r="AQ55" s="226"/>
      <c r="AR55" s="226"/>
      <c r="AS55" s="226"/>
      <c r="AT55" s="226"/>
      <c r="AU55" s="226"/>
      <c r="AV55" s="226"/>
      <c r="AW55" s="226"/>
      <c r="AX55" s="226"/>
      <c r="AY55" s="226"/>
      <c r="AZ55" s="226"/>
      <c r="BA55" s="226"/>
    </row>
    <row r="56" spans="1:53" x14ac:dyDescent="0.2">
      <c r="A56" s="226"/>
      <c r="B56" s="226"/>
      <c r="C56" s="226"/>
      <c r="D56" s="226"/>
      <c r="E56" s="226"/>
      <c r="F56" s="226"/>
      <c r="G56" s="226"/>
      <c r="H56" s="226"/>
      <c r="I56" s="226"/>
      <c r="J56" s="226"/>
      <c r="K56" s="226"/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226"/>
      <c r="W56" s="226"/>
      <c r="X56" s="226"/>
      <c r="Y56" s="226"/>
      <c r="Z56" s="226"/>
      <c r="AA56" s="226"/>
      <c r="AB56" s="226"/>
      <c r="AC56" s="226"/>
      <c r="AD56" s="226"/>
      <c r="AE56" s="226"/>
      <c r="AF56" s="226"/>
      <c r="AG56" s="226"/>
      <c r="AH56" s="226"/>
      <c r="AI56" s="226"/>
      <c r="AJ56" s="226"/>
      <c r="AK56" s="226"/>
      <c r="AL56" s="226"/>
      <c r="AM56" s="226"/>
      <c r="AN56" s="226"/>
      <c r="AO56" s="226"/>
      <c r="AP56" s="226"/>
      <c r="AQ56" s="226"/>
      <c r="AR56" s="226"/>
      <c r="AS56" s="226"/>
      <c r="AT56" s="226"/>
      <c r="AU56" s="226"/>
      <c r="AV56" s="226"/>
      <c r="AW56" s="226"/>
      <c r="AX56" s="226"/>
      <c r="AY56" s="226"/>
      <c r="AZ56" s="226"/>
      <c r="BA56" s="226"/>
    </row>
    <row r="57" spans="1:53" x14ac:dyDescent="0.2">
      <c r="A57" s="226"/>
      <c r="B57" s="226"/>
      <c r="C57" s="226"/>
      <c r="D57" s="226"/>
      <c r="E57" s="226"/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226"/>
      <c r="W57" s="226"/>
      <c r="X57" s="226"/>
      <c r="Y57" s="226"/>
      <c r="Z57" s="226"/>
      <c r="AA57" s="226"/>
      <c r="AB57" s="226"/>
      <c r="AC57" s="226"/>
      <c r="AD57" s="226"/>
      <c r="AE57" s="226"/>
      <c r="AF57" s="226"/>
      <c r="AG57" s="226"/>
      <c r="AH57" s="226"/>
      <c r="AI57" s="226"/>
      <c r="AJ57" s="226"/>
      <c r="AK57" s="226"/>
      <c r="AL57" s="226"/>
      <c r="AM57" s="226"/>
      <c r="AN57" s="226"/>
      <c r="AO57" s="226"/>
      <c r="AP57" s="226"/>
      <c r="AQ57" s="226"/>
      <c r="AR57" s="226"/>
      <c r="AS57" s="226"/>
      <c r="AT57" s="226"/>
      <c r="AU57" s="226"/>
      <c r="AV57" s="226"/>
      <c r="AW57" s="226"/>
      <c r="AX57" s="226"/>
      <c r="AY57" s="226"/>
      <c r="AZ57" s="226"/>
      <c r="BA57" s="226"/>
    </row>
    <row r="58" spans="1:53" x14ac:dyDescent="0.2">
      <c r="A58" s="226"/>
      <c r="B58" s="226"/>
      <c r="C58" s="226"/>
      <c r="D58" s="226"/>
      <c r="E58" s="226"/>
      <c r="F58" s="226"/>
      <c r="G58" s="226"/>
      <c r="H58" s="226"/>
      <c r="I58" s="226"/>
      <c r="J58" s="226"/>
      <c r="K58" s="226"/>
      <c r="L58" s="226"/>
      <c r="M58" s="226"/>
      <c r="N58" s="226"/>
      <c r="O58" s="226"/>
      <c r="P58" s="226"/>
      <c r="Q58" s="226"/>
      <c r="R58" s="226"/>
      <c r="S58" s="226"/>
      <c r="T58" s="226"/>
      <c r="U58" s="226"/>
      <c r="V58" s="226"/>
      <c r="W58" s="226"/>
      <c r="X58" s="226"/>
      <c r="Y58" s="226"/>
      <c r="Z58" s="226"/>
      <c r="AA58" s="226"/>
      <c r="AB58" s="226"/>
      <c r="AC58" s="226"/>
      <c r="AD58" s="226"/>
      <c r="AE58" s="226"/>
      <c r="AF58" s="226"/>
      <c r="AG58" s="226"/>
      <c r="AH58" s="226"/>
      <c r="AI58" s="226"/>
      <c r="AJ58" s="226"/>
      <c r="AK58" s="226"/>
      <c r="AL58" s="226"/>
      <c r="AM58" s="226"/>
      <c r="AN58" s="226"/>
      <c r="AO58" s="226"/>
      <c r="AP58" s="226"/>
      <c r="AQ58" s="226"/>
      <c r="AR58" s="226"/>
      <c r="AS58" s="226"/>
      <c r="AT58" s="226"/>
      <c r="AU58" s="226"/>
      <c r="AV58" s="226"/>
      <c r="AW58" s="226"/>
      <c r="AX58" s="226"/>
      <c r="AY58" s="226"/>
      <c r="AZ58" s="226"/>
      <c r="BA58" s="226"/>
    </row>
    <row r="59" spans="1:53" x14ac:dyDescent="0.2">
      <c r="A59" s="226"/>
      <c r="B59" s="226"/>
      <c r="C59" s="226"/>
      <c r="D59" s="226"/>
      <c r="E59" s="226"/>
      <c r="F59" s="226"/>
      <c r="G59" s="226"/>
      <c r="H59" s="226"/>
      <c r="I59" s="226"/>
      <c r="J59" s="226"/>
      <c r="K59" s="226"/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226"/>
      <c r="W59" s="226"/>
      <c r="X59" s="226"/>
      <c r="Y59" s="226"/>
      <c r="Z59" s="226"/>
      <c r="AA59" s="226"/>
      <c r="AB59" s="226"/>
      <c r="AC59" s="226"/>
      <c r="AD59" s="226"/>
      <c r="AE59" s="226"/>
      <c r="AF59" s="226"/>
      <c r="AG59" s="226"/>
      <c r="AH59" s="226"/>
      <c r="AI59" s="226"/>
      <c r="AJ59" s="226"/>
      <c r="AK59" s="226"/>
      <c r="AL59" s="226"/>
      <c r="AM59" s="226"/>
      <c r="AN59" s="226"/>
      <c r="AO59" s="226"/>
      <c r="AP59" s="226"/>
      <c r="AQ59" s="226"/>
      <c r="AR59" s="226"/>
      <c r="AS59" s="226"/>
      <c r="AT59" s="226"/>
      <c r="AU59" s="226"/>
      <c r="AV59" s="226"/>
      <c r="AW59" s="226"/>
      <c r="AX59" s="226"/>
      <c r="AY59" s="226"/>
      <c r="AZ59" s="226"/>
      <c r="BA59" s="226"/>
    </row>
    <row r="60" spans="1:53" x14ac:dyDescent="0.2">
      <c r="A60" s="226"/>
      <c r="B60" s="226"/>
      <c r="C60" s="226"/>
      <c r="D60" s="226"/>
      <c r="E60" s="226"/>
      <c r="F60" s="226"/>
      <c r="G60" s="226"/>
      <c r="H60" s="226"/>
      <c r="I60" s="226"/>
      <c r="J60" s="226"/>
      <c r="K60" s="226"/>
      <c r="L60" s="226"/>
      <c r="M60" s="226"/>
      <c r="N60" s="226"/>
      <c r="O60" s="226"/>
      <c r="P60" s="226"/>
      <c r="Q60" s="226"/>
      <c r="R60" s="226"/>
      <c r="S60" s="226"/>
      <c r="T60" s="226"/>
      <c r="U60" s="226"/>
      <c r="V60" s="226"/>
      <c r="W60" s="226"/>
      <c r="X60" s="226"/>
      <c r="Y60" s="226"/>
      <c r="Z60" s="226"/>
      <c r="AA60" s="226"/>
      <c r="AB60" s="226"/>
      <c r="AC60" s="226"/>
      <c r="AD60" s="226"/>
      <c r="AE60" s="226"/>
      <c r="AF60" s="226"/>
      <c r="AG60" s="226"/>
      <c r="AH60" s="226"/>
      <c r="AI60" s="226"/>
      <c r="AJ60" s="226"/>
      <c r="AK60" s="226"/>
      <c r="AL60" s="226"/>
      <c r="AM60" s="226"/>
      <c r="AN60" s="226"/>
      <c r="AO60" s="226"/>
      <c r="AP60" s="226"/>
      <c r="AQ60" s="226"/>
      <c r="AR60" s="226"/>
      <c r="AS60" s="226"/>
      <c r="AT60" s="226"/>
      <c r="AU60" s="226"/>
      <c r="AV60" s="226"/>
      <c r="AW60" s="226"/>
      <c r="AX60" s="226"/>
      <c r="AY60" s="226"/>
      <c r="AZ60" s="226"/>
      <c r="BA60" s="226"/>
    </row>
    <row r="61" spans="1:53" x14ac:dyDescent="0.2">
      <c r="A61" s="226"/>
      <c r="B61" s="226"/>
      <c r="C61" s="226"/>
      <c r="D61" s="226"/>
      <c r="E61" s="226"/>
      <c r="F61" s="226"/>
      <c r="G61" s="226"/>
      <c r="H61" s="226"/>
      <c r="I61" s="226"/>
      <c r="J61" s="226"/>
      <c r="K61" s="226"/>
      <c r="L61" s="226"/>
      <c r="M61" s="226"/>
      <c r="N61" s="226"/>
      <c r="O61" s="226"/>
      <c r="P61" s="226"/>
      <c r="Q61" s="226"/>
      <c r="R61" s="226"/>
      <c r="S61" s="226"/>
      <c r="T61" s="226"/>
      <c r="U61" s="226"/>
      <c r="V61" s="226"/>
      <c r="W61" s="226"/>
      <c r="X61" s="226"/>
      <c r="Y61" s="226"/>
      <c r="Z61" s="226"/>
      <c r="AA61" s="226"/>
      <c r="AB61" s="226"/>
      <c r="AC61" s="226"/>
      <c r="AD61" s="226"/>
      <c r="AE61" s="226"/>
      <c r="AF61" s="226"/>
      <c r="AG61" s="226"/>
      <c r="AH61" s="226"/>
      <c r="AI61" s="226"/>
      <c r="AJ61" s="226"/>
      <c r="AK61" s="226"/>
      <c r="AL61" s="226"/>
      <c r="AM61" s="226"/>
      <c r="AN61" s="226"/>
      <c r="AO61" s="226"/>
      <c r="AP61" s="226"/>
      <c r="AQ61" s="226"/>
      <c r="AR61" s="226"/>
      <c r="AS61" s="226"/>
      <c r="AT61" s="226"/>
      <c r="AU61" s="226"/>
      <c r="AV61" s="226"/>
      <c r="AW61" s="226"/>
      <c r="AX61" s="226"/>
      <c r="AY61" s="226"/>
      <c r="AZ61" s="226"/>
      <c r="BA61" s="226"/>
    </row>
    <row r="62" spans="1:53" x14ac:dyDescent="0.2">
      <c r="A62" s="226"/>
      <c r="B62" s="226"/>
      <c r="C62" s="226"/>
      <c r="D62" s="226"/>
      <c r="E62" s="226"/>
      <c r="F62" s="226"/>
      <c r="G62" s="226"/>
      <c r="H62" s="226"/>
      <c r="I62" s="226"/>
      <c r="J62" s="226"/>
      <c r="K62" s="226"/>
      <c r="L62" s="226"/>
      <c r="M62" s="226"/>
      <c r="N62" s="226"/>
      <c r="O62" s="226"/>
      <c r="P62" s="226"/>
      <c r="Q62" s="226"/>
      <c r="R62" s="226"/>
      <c r="S62" s="226"/>
      <c r="T62" s="226"/>
      <c r="U62" s="226"/>
      <c r="V62" s="226"/>
      <c r="W62" s="226"/>
      <c r="X62" s="226"/>
      <c r="Y62" s="226"/>
      <c r="Z62" s="226"/>
      <c r="AA62" s="226"/>
      <c r="AB62" s="226"/>
      <c r="AC62" s="226"/>
      <c r="AD62" s="226"/>
      <c r="AE62" s="226"/>
      <c r="AF62" s="226"/>
      <c r="AG62" s="226"/>
      <c r="AH62" s="226"/>
      <c r="AI62" s="226"/>
      <c r="AJ62" s="226"/>
      <c r="AK62" s="226"/>
      <c r="AL62" s="226"/>
      <c r="AM62" s="226"/>
      <c r="AN62" s="226"/>
      <c r="AO62" s="226"/>
      <c r="AP62" s="226"/>
      <c r="AQ62" s="226"/>
      <c r="AR62" s="226"/>
      <c r="AS62" s="226"/>
      <c r="AT62" s="226"/>
      <c r="AU62" s="226"/>
      <c r="AV62" s="226"/>
      <c r="AW62" s="226"/>
      <c r="AX62" s="226"/>
      <c r="AY62" s="226"/>
      <c r="AZ62" s="226"/>
      <c r="BA62" s="226"/>
    </row>
    <row r="63" spans="1:53" x14ac:dyDescent="0.2">
      <c r="A63" s="226"/>
      <c r="B63" s="226"/>
      <c r="C63" s="226"/>
      <c r="D63" s="226"/>
      <c r="E63" s="226"/>
      <c r="F63" s="226"/>
      <c r="G63" s="226"/>
      <c r="H63" s="226"/>
      <c r="I63" s="226"/>
      <c r="J63" s="226"/>
      <c r="K63" s="226"/>
      <c r="L63" s="226"/>
      <c r="M63" s="226"/>
      <c r="N63" s="226"/>
      <c r="O63" s="226"/>
      <c r="P63" s="226"/>
      <c r="Q63" s="226"/>
      <c r="R63" s="226"/>
      <c r="S63" s="226"/>
      <c r="T63" s="226"/>
      <c r="U63" s="226"/>
      <c r="V63" s="226"/>
      <c r="W63" s="226"/>
      <c r="X63" s="226"/>
      <c r="Y63" s="226"/>
      <c r="Z63" s="226"/>
      <c r="AA63" s="226"/>
      <c r="AB63" s="226"/>
      <c r="AC63" s="226"/>
      <c r="AD63" s="226"/>
      <c r="AE63" s="226"/>
      <c r="AF63" s="226"/>
      <c r="AG63" s="226"/>
      <c r="AH63" s="226"/>
      <c r="AI63" s="226"/>
      <c r="AJ63" s="226"/>
      <c r="AK63" s="226"/>
      <c r="AL63" s="226"/>
      <c r="AM63" s="226"/>
      <c r="AN63" s="226"/>
      <c r="AO63" s="226"/>
      <c r="AP63" s="226"/>
      <c r="AQ63" s="226"/>
      <c r="AR63" s="226"/>
      <c r="AS63" s="226"/>
      <c r="AT63" s="226"/>
      <c r="AU63" s="226"/>
      <c r="AV63" s="226"/>
      <c r="AW63" s="226"/>
      <c r="AX63" s="226"/>
      <c r="AY63" s="226"/>
      <c r="AZ63" s="226"/>
      <c r="BA63" s="226"/>
    </row>
    <row r="64" spans="1:53" x14ac:dyDescent="0.2">
      <c r="A64" s="226"/>
      <c r="B64" s="226"/>
      <c r="C64" s="226"/>
      <c r="D64" s="226"/>
      <c r="E64" s="226"/>
      <c r="F64" s="226"/>
      <c r="G64" s="226"/>
      <c r="H64" s="226"/>
      <c r="I64" s="226"/>
      <c r="J64" s="226"/>
      <c r="K64" s="226"/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226"/>
      <c r="W64" s="226"/>
      <c r="X64" s="226"/>
      <c r="Y64" s="226"/>
      <c r="Z64" s="226"/>
      <c r="AA64" s="226"/>
      <c r="AB64" s="226"/>
      <c r="AC64" s="226"/>
      <c r="AD64" s="226"/>
      <c r="AE64" s="226"/>
      <c r="AF64" s="226"/>
      <c r="AG64" s="226"/>
      <c r="AH64" s="226"/>
      <c r="AI64" s="226"/>
      <c r="AJ64" s="226"/>
      <c r="AK64" s="226"/>
      <c r="AL64" s="226"/>
      <c r="AM64" s="226"/>
      <c r="AN64" s="226"/>
      <c r="AO64" s="226"/>
      <c r="AP64" s="226"/>
      <c r="AQ64" s="226"/>
      <c r="AR64" s="226"/>
      <c r="AS64" s="226"/>
      <c r="AT64" s="226"/>
      <c r="AU64" s="226"/>
      <c r="AV64" s="226"/>
      <c r="AW64" s="226"/>
      <c r="AX64" s="226"/>
      <c r="AY64" s="226"/>
      <c r="AZ64" s="226"/>
      <c r="BA64" s="226"/>
    </row>
    <row r="65" spans="1:53" x14ac:dyDescent="0.2">
      <c r="A65" s="226"/>
      <c r="B65" s="226"/>
      <c r="C65" s="226"/>
      <c r="D65" s="226"/>
      <c r="E65" s="226"/>
      <c r="F65" s="226"/>
      <c r="G65" s="226"/>
      <c r="H65" s="226"/>
      <c r="I65" s="226"/>
      <c r="J65" s="226"/>
      <c r="K65" s="226"/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226"/>
      <c r="W65" s="226"/>
      <c r="X65" s="226"/>
      <c r="Y65" s="226"/>
      <c r="Z65" s="226"/>
      <c r="AA65" s="226"/>
      <c r="AB65" s="226"/>
      <c r="AC65" s="226"/>
      <c r="AD65" s="226"/>
      <c r="AE65" s="226"/>
      <c r="AF65" s="226"/>
      <c r="AG65" s="226"/>
      <c r="AH65" s="226"/>
      <c r="AI65" s="226"/>
      <c r="AJ65" s="226"/>
      <c r="AK65" s="226"/>
      <c r="AL65" s="226"/>
      <c r="AM65" s="226"/>
      <c r="AN65" s="226"/>
      <c r="AO65" s="226"/>
      <c r="AP65" s="226"/>
      <c r="AQ65" s="226"/>
      <c r="AR65" s="226"/>
      <c r="AS65" s="226"/>
      <c r="AT65" s="226"/>
      <c r="AU65" s="226"/>
      <c r="AV65" s="226"/>
      <c r="AW65" s="226"/>
      <c r="AX65" s="226"/>
      <c r="AY65" s="226"/>
      <c r="AZ65" s="226"/>
      <c r="BA65" s="226"/>
    </row>
    <row r="66" spans="1:53" x14ac:dyDescent="0.2">
      <c r="A66" s="226"/>
      <c r="B66" s="226"/>
      <c r="C66" s="226"/>
      <c r="D66" s="226"/>
      <c r="E66" s="226"/>
      <c r="F66" s="226"/>
      <c r="G66" s="226"/>
      <c r="H66" s="226"/>
      <c r="I66" s="226"/>
      <c r="J66" s="226"/>
      <c r="K66" s="226"/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226"/>
      <c r="W66" s="226"/>
      <c r="X66" s="226"/>
      <c r="Y66" s="226"/>
      <c r="Z66" s="226"/>
      <c r="AA66" s="226"/>
      <c r="AB66" s="226"/>
      <c r="AC66" s="226"/>
      <c r="AD66" s="226"/>
      <c r="AE66" s="226"/>
      <c r="AF66" s="226"/>
      <c r="AG66" s="226"/>
      <c r="AH66" s="226"/>
      <c r="AI66" s="226"/>
      <c r="AJ66" s="226"/>
      <c r="AK66" s="226"/>
      <c r="AL66" s="226"/>
      <c r="AM66" s="226"/>
      <c r="AN66" s="226"/>
      <c r="AO66" s="226"/>
      <c r="AP66" s="226"/>
      <c r="AQ66" s="226"/>
      <c r="AR66" s="226"/>
      <c r="AS66" s="226"/>
      <c r="AT66" s="226"/>
      <c r="AU66" s="226"/>
      <c r="AV66" s="226"/>
      <c r="AW66" s="226"/>
      <c r="AX66" s="226"/>
      <c r="AY66" s="226"/>
      <c r="AZ66" s="226"/>
      <c r="BA66" s="226"/>
    </row>
    <row r="67" spans="1:53" x14ac:dyDescent="0.2">
      <c r="A67" s="226"/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226"/>
      <c r="W67" s="226"/>
      <c r="X67" s="226"/>
      <c r="Y67" s="226"/>
      <c r="Z67" s="226"/>
      <c r="AA67" s="226"/>
      <c r="AB67" s="226"/>
      <c r="AC67" s="226"/>
      <c r="AD67" s="226"/>
      <c r="AE67" s="226"/>
      <c r="AF67" s="226"/>
      <c r="AG67" s="226"/>
      <c r="AH67" s="226"/>
      <c r="AI67" s="226"/>
      <c r="AJ67" s="226"/>
      <c r="AK67" s="226"/>
      <c r="AL67" s="226"/>
      <c r="AM67" s="226"/>
      <c r="AN67" s="226"/>
      <c r="AO67" s="226"/>
      <c r="AP67" s="226"/>
      <c r="AQ67" s="226"/>
      <c r="AR67" s="226"/>
      <c r="AS67" s="226"/>
      <c r="AT67" s="226"/>
      <c r="AU67" s="226"/>
      <c r="AV67" s="226"/>
      <c r="AW67" s="226"/>
      <c r="AX67" s="226"/>
      <c r="AY67" s="226"/>
      <c r="AZ67" s="226"/>
      <c r="BA67" s="226"/>
    </row>
    <row r="68" spans="1:53" x14ac:dyDescent="0.2">
      <c r="A68" s="226"/>
      <c r="B68" s="226"/>
      <c r="C68" s="226"/>
      <c r="D68" s="226"/>
      <c r="E68" s="226"/>
      <c r="F68" s="226"/>
      <c r="G68" s="226"/>
      <c r="H68" s="226"/>
      <c r="I68" s="226"/>
      <c r="J68" s="226"/>
      <c r="K68" s="226"/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226"/>
      <c r="W68" s="226"/>
      <c r="X68" s="226"/>
      <c r="Y68" s="226"/>
      <c r="Z68" s="226"/>
      <c r="AA68" s="226"/>
      <c r="AB68" s="226"/>
      <c r="AC68" s="226"/>
      <c r="AD68" s="226"/>
      <c r="AE68" s="226"/>
      <c r="AF68" s="226"/>
      <c r="AG68" s="226"/>
      <c r="AH68" s="226"/>
      <c r="AI68" s="226"/>
      <c r="AJ68" s="226"/>
      <c r="AK68" s="226"/>
      <c r="AL68" s="226"/>
      <c r="AM68" s="226"/>
      <c r="AN68" s="226"/>
      <c r="AO68" s="226"/>
      <c r="AP68" s="226"/>
      <c r="AQ68" s="226"/>
      <c r="AR68" s="226"/>
      <c r="AS68" s="226"/>
      <c r="AT68" s="226"/>
      <c r="AU68" s="226"/>
      <c r="AV68" s="226"/>
      <c r="AW68" s="226"/>
      <c r="AX68" s="226"/>
      <c r="AY68" s="226"/>
      <c r="AZ68" s="226"/>
      <c r="BA68" s="226"/>
    </row>
    <row r="69" spans="1:53" x14ac:dyDescent="0.2">
      <c r="A69" s="226"/>
      <c r="B69" s="226"/>
      <c r="C69" s="226"/>
      <c r="D69" s="226"/>
      <c r="E69" s="226"/>
      <c r="F69" s="226"/>
      <c r="G69" s="226"/>
      <c r="H69" s="226"/>
      <c r="I69" s="226"/>
      <c r="J69" s="226"/>
      <c r="K69" s="226"/>
      <c r="L69" s="226"/>
      <c r="M69" s="226"/>
      <c r="N69" s="226"/>
      <c r="O69" s="226"/>
      <c r="P69" s="226"/>
      <c r="Q69" s="226"/>
      <c r="R69" s="226"/>
      <c r="S69" s="226"/>
      <c r="T69" s="226"/>
      <c r="U69" s="226"/>
      <c r="V69" s="226"/>
      <c r="W69" s="226"/>
      <c r="X69" s="226"/>
      <c r="Y69" s="226"/>
      <c r="Z69" s="226"/>
      <c r="AA69" s="226"/>
      <c r="AB69" s="226"/>
      <c r="AC69" s="226"/>
      <c r="AD69" s="226"/>
      <c r="AE69" s="226"/>
      <c r="AF69" s="226"/>
      <c r="AG69" s="226"/>
      <c r="AH69" s="226"/>
      <c r="AI69" s="226"/>
      <c r="AJ69" s="226"/>
      <c r="AK69" s="226"/>
      <c r="AL69" s="226"/>
      <c r="AM69" s="226"/>
      <c r="AN69" s="226"/>
      <c r="AO69" s="226"/>
      <c r="AP69" s="226"/>
      <c r="AQ69" s="226"/>
      <c r="AR69" s="226"/>
      <c r="AS69" s="226"/>
      <c r="AT69" s="226"/>
      <c r="AU69" s="226"/>
      <c r="AV69" s="226"/>
      <c r="AW69" s="226"/>
      <c r="AX69" s="226"/>
      <c r="AY69" s="226"/>
      <c r="AZ69" s="226"/>
      <c r="BA69" s="226"/>
    </row>
    <row r="70" spans="1:53" x14ac:dyDescent="0.2">
      <c r="A70" s="226"/>
      <c r="B70" s="226"/>
      <c r="C70" s="226"/>
      <c r="D70" s="226"/>
      <c r="E70" s="226"/>
      <c r="F70" s="226"/>
      <c r="G70" s="226"/>
      <c r="H70" s="226"/>
      <c r="I70" s="226"/>
      <c r="J70" s="226"/>
      <c r="K70" s="226"/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226"/>
      <c r="W70" s="226"/>
      <c r="X70" s="226"/>
      <c r="Y70" s="226"/>
      <c r="Z70" s="226"/>
      <c r="AA70" s="226"/>
      <c r="AB70" s="226"/>
      <c r="AC70" s="226"/>
      <c r="AD70" s="226"/>
      <c r="AE70" s="226"/>
      <c r="AF70" s="226"/>
      <c r="AG70" s="226"/>
      <c r="AH70" s="226"/>
      <c r="AI70" s="226"/>
      <c r="AJ70" s="226"/>
      <c r="AK70" s="226"/>
      <c r="AL70" s="226"/>
      <c r="AM70" s="226"/>
      <c r="AN70" s="226"/>
      <c r="AO70" s="226"/>
      <c r="AP70" s="226"/>
      <c r="AQ70" s="226"/>
      <c r="AR70" s="226"/>
      <c r="AS70" s="226"/>
      <c r="AT70" s="226"/>
      <c r="AU70" s="226"/>
      <c r="AV70" s="226"/>
      <c r="AW70" s="226"/>
      <c r="AX70" s="226"/>
      <c r="AY70" s="226"/>
      <c r="AZ70" s="226"/>
      <c r="BA70" s="226"/>
    </row>
    <row r="71" spans="1:53" x14ac:dyDescent="0.2">
      <c r="A71" s="226"/>
      <c r="B71" s="226"/>
      <c r="C71" s="226"/>
      <c r="D71" s="226"/>
      <c r="E71" s="226"/>
      <c r="F71" s="226"/>
      <c r="G71" s="226"/>
      <c r="H71" s="226"/>
      <c r="I71" s="226"/>
      <c r="J71" s="226"/>
      <c r="K71" s="226"/>
      <c r="L71" s="226"/>
      <c r="M71" s="226"/>
      <c r="N71" s="226"/>
      <c r="O71" s="226"/>
      <c r="P71" s="226"/>
      <c r="Q71" s="226"/>
      <c r="R71" s="226"/>
      <c r="S71" s="226"/>
      <c r="T71" s="226"/>
      <c r="U71" s="226"/>
      <c r="V71" s="226"/>
      <c r="W71" s="226"/>
      <c r="X71" s="226"/>
      <c r="Y71" s="226"/>
      <c r="Z71" s="226"/>
      <c r="AA71" s="226"/>
      <c r="AB71" s="226"/>
      <c r="AC71" s="226"/>
      <c r="AD71" s="226"/>
      <c r="AE71" s="226"/>
      <c r="AF71" s="226"/>
      <c r="AG71" s="226"/>
      <c r="AH71" s="226"/>
      <c r="AI71" s="226"/>
      <c r="AJ71" s="226"/>
      <c r="AK71" s="226"/>
      <c r="AL71" s="226"/>
      <c r="AM71" s="226"/>
      <c r="AN71" s="226"/>
      <c r="AO71" s="226"/>
      <c r="AP71" s="226"/>
      <c r="AQ71" s="226"/>
      <c r="AR71" s="226"/>
      <c r="AS71" s="226"/>
      <c r="AT71" s="226"/>
      <c r="AU71" s="226"/>
      <c r="AV71" s="226"/>
      <c r="AW71" s="226"/>
      <c r="AX71" s="226"/>
      <c r="AY71" s="226"/>
      <c r="AZ71" s="226"/>
      <c r="BA71" s="226"/>
    </row>
    <row r="72" spans="1:53" x14ac:dyDescent="0.2">
      <c r="A72" s="226"/>
      <c r="B72" s="226"/>
      <c r="C72" s="226"/>
      <c r="D72" s="226"/>
      <c r="E72" s="226"/>
      <c r="F72" s="226"/>
      <c r="G72" s="226"/>
      <c r="H72" s="226"/>
      <c r="I72" s="226"/>
      <c r="J72" s="226"/>
      <c r="K72" s="226"/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V72" s="226"/>
      <c r="W72" s="226"/>
      <c r="X72" s="226"/>
      <c r="Y72" s="226"/>
      <c r="Z72" s="226"/>
      <c r="AA72" s="226"/>
      <c r="AB72" s="226"/>
      <c r="AC72" s="226"/>
      <c r="AD72" s="226"/>
      <c r="AE72" s="226"/>
      <c r="AF72" s="226"/>
      <c r="AG72" s="226"/>
      <c r="AH72" s="226"/>
      <c r="AI72" s="226"/>
      <c r="AJ72" s="226"/>
      <c r="AK72" s="226"/>
      <c r="AL72" s="226"/>
      <c r="AM72" s="226"/>
      <c r="AN72" s="226"/>
      <c r="AO72" s="226"/>
      <c r="AP72" s="226"/>
      <c r="AQ72" s="226"/>
      <c r="AR72" s="226"/>
      <c r="AS72" s="226"/>
      <c r="AT72" s="226"/>
      <c r="AU72" s="226"/>
      <c r="AV72" s="226"/>
      <c r="AW72" s="226"/>
      <c r="AX72" s="226"/>
      <c r="AY72" s="226"/>
      <c r="AZ72" s="226"/>
      <c r="BA72" s="226"/>
    </row>
    <row r="73" spans="1:53" x14ac:dyDescent="0.2">
      <c r="A73" s="226"/>
      <c r="B73" s="226"/>
      <c r="C73" s="226"/>
      <c r="D73" s="226"/>
      <c r="E73" s="226"/>
      <c r="F73" s="226"/>
      <c r="G73" s="226"/>
      <c r="H73" s="226"/>
      <c r="I73" s="226"/>
      <c r="J73" s="226"/>
      <c r="K73" s="226"/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V73" s="226"/>
      <c r="W73" s="226"/>
      <c r="X73" s="226"/>
      <c r="Y73" s="226"/>
      <c r="Z73" s="226"/>
      <c r="AA73" s="226"/>
      <c r="AB73" s="226"/>
      <c r="AC73" s="226"/>
      <c r="AD73" s="226"/>
      <c r="AE73" s="226"/>
      <c r="AF73" s="226"/>
      <c r="AG73" s="226"/>
      <c r="AH73" s="226"/>
      <c r="AI73" s="226"/>
      <c r="AJ73" s="226"/>
      <c r="AK73" s="226"/>
      <c r="AL73" s="226"/>
      <c r="AM73" s="226"/>
      <c r="AN73" s="226"/>
      <c r="AO73" s="226"/>
      <c r="AP73" s="226"/>
      <c r="AQ73" s="226"/>
      <c r="AR73" s="226"/>
      <c r="AS73" s="226"/>
      <c r="AT73" s="226"/>
      <c r="AU73" s="226"/>
      <c r="AV73" s="226"/>
      <c r="AW73" s="226"/>
      <c r="AX73" s="226"/>
      <c r="AY73" s="226"/>
      <c r="AZ73" s="226"/>
      <c r="BA73" s="226"/>
    </row>
    <row r="74" spans="1:53" x14ac:dyDescent="0.2">
      <c r="A74" s="226"/>
      <c r="B74" s="226"/>
      <c r="C74" s="226"/>
      <c r="D74" s="226"/>
      <c r="E74" s="226"/>
      <c r="F74" s="226"/>
      <c r="G74" s="226"/>
      <c r="H74" s="226"/>
      <c r="I74" s="226"/>
      <c r="J74" s="226"/>
      <c r="K74" s="226"/>
      <c r="L74" s="226"/>
      <c r="M74" s="226"/>
      <c r="N74" s="226"/>
      <c r="O74" s="226"/>
      <c r="P74" s="226"/>
      <c r="Q74" s="226"/>
      <c r="R74" s="226"/>
      <c r="S74" s="226"/>
      <c r="T74" s="226"/>
      <c r="U74" s="226"/>
      <c r="V74" s="226"/>
      <c r="W74" s="226"/>
      <c r="X74" s="226"/>
      <c r="Y74" s="226"/>
      <c r="Z74" s="226"/>
      <c r="AA74" s="226"/>
      <c r="AB74" s="226"/>
      <c r="AC74" s="226"/>
      <c r="AD74" s="226"/>
      <c r="AE74" s="226"/>
      <c r="AF74" s="226"/>
      <c r="AG74" s="226"/>
      <c r="AH74" s="226"/>
      <c r="AI74" s="226"/>
      <c r="AJ74" s="226"/>
      <c r="AK74" s="226"/>
      <c r="AL74" s="226"/>
      <c r="AM74" s="226"/>
      <c r="AN74" s="226"/>
      <c r="AO74" s="226"/>
      <c r="AP74" s="226"/>
      <c r="AQ74" s="226"/>
      <c r="AR74" s="226"/>
      <c r="AS74" s="226"/>
      <c r="AT74" s="226"/>
      <c r="AU74" s="226"/>
      <c r="AV74" s="226"/>
      <c r="AW74" s="226"/>
      <c r="AX74" s="226"/>
      <c r="AY74" s="226"/>
      <c r="AZ74" s="226"/>
      <c r="BA74" s="226"/>
    </row>
    <row r="75" spans="1:53" x14ac:dyDescent="0.2">
      <c r="A75" s="226"/>
      <c r="B75" s="226"/>
      <c r="C75" s="226"/>
      <c r="D75" s="226"/>
      <c r="E75" s="226"/>
      <c r="F75" s="226"/>
      <c r="G75" s="226"/>
      <c r="H75" s="226"/>
      <c r="I75" s="226"/>
      <c r="J75" s="226"/>
      <c r="K75" s="226"/>
      <c r="L75" s="226"/>
      <c r="M75" s="226"/>
      <c r="N75" s="226"/>
      <c r="O75" s="226"/>
      <c r="P75" s="226"/>
      <c r="Q75" s="226"/>
      <c r="R75" s="226"/>
      <c r="S75" s="226"/>
      <c r="T75" s="226"/>
      <c r="U75" s="226"/>
      <c r="V75" s="226"/>
      <c r="W75" s="226"/>
      <c r="X75" s="226"/>
      <c r="Y75" s="226"/>
      <c r="Z75" s="226"/>
      <c r="AA75" s="226"/>
      <c r="AB75" s="226"/>
      <c r="AC75" s="226"/>
      <c r="AD75" s="226"/>
      <c r="AE75" s="226"/>
      <c r="AF75" s="226"/>
      <c r="AG75" s="226"/>
      <c r="AH75" s="226"/>
      <c r="AI75" s="226"/>
      <c r="AJ75" s="226"/>
      <c r="AK75" s="226"/>
      <c r="AL75" s="226"/>
      <c r="AM75" s="226"/>
      <c r="AN75" s="226"/>
      <c r="AO75" s="226"/>
      <c r="AP75" s="226"/>
      <c r="AQ75" s="226"/>
      <c r="AR75" s="226"/>
      <c r="AS75" s="226"/>
      <c r="AT75" s="226"/>
      <c r="AU75" s="226"/>
      <c r="AV75" s="226"/>
      <c r="AW75" s="226"/>
      <c r="AX75" s="226"/>
      <c r="AY75" s="226"/>
      <c r="AZ75" s="226"/>
      <c r="BA75" s="226"/>
    </row>
    <row r="76" spans="1:53" x14ac:dyDescent="0.2">
      <c r="A76" s="226"/>
      <c r="B76" s="226"/>
      <c r="C76" s="226"/>
      <c r="D76" s="226"/>
      <c r="E76" s="226"/>
      <c r="F76" s="226"/>
      <c r="G76" s="226"/>
      <c r="H76" s="226"/>
      <c r="I76" s="226"/>
      <c r="J76" s="226"/>
      <c r="K76" s="226"/>
      <c r="L76" s="226"/>
      <c r="M76" s="226"/>
      <c r="N76" s="226"/>
      <c r="O76" s="226"/>
      <c r="P76" s="226"/>
      <c r="Q76" s="226"/>
      <c r="R76" s="226"/>
      <c r="S76" s="226"/>
      <c r="T76" s="226"/>
      <c r="U76" s="226"/>
      <c r="V76" s="226"/>
      <c r="W76" s="226"/>
      <c r="X76" s="226"/>
      <c r="Y76" s="226"/>
      <c r="Z76" s="226"/>
      <c r="AA76" s="226"/>
      <c r="AB76" s="226"/>
      <c r="AC76" s="226"/>
      <c r="AD76" s="226"/>
      <c r="AE76" s="226"/>
      <c r="AF76" s="226"/>
      <c r="AG76" s="226"/>
      <c r="AH76" s="226"/>
      <c r="AI76" s="226"/>
      <c r="AJ76" s="226"/>
      <c r="AK76" s="226"/>
      <c r="AL76" s="226"/>
      <c r="AM76" s="226"/>
      <c r="AN76" s="226"/>
      <c r="AO76" s="226"/>
      <c r="AP76" s="226"/>
      <c r="AQ76" s="226"/>
      <c r="AR76" s="226"/>
      <c r="AS76" s="226"/>
      <c r="AT76" s="226"/>
      <c r="AU76" s="226"/>
      <c r="AV76" s="226"/>
      <c r="AW76" s="226"/>
      <c r="AX76" s="226"/>
      <c r="AY76" s="226"/>
      <c r="AZ76" s="226"/>
      <c r="BA76" s="226"/>
    </row>
    <row r="77" spans="1:53" x14ac:dyDescent="0.2">
      <c r="A77" s="226"/>
      <c r="B77" s="226"/>
      <c r="C77" s="226"/>
      <c r="D77" s="226"/>
      <c r="E77" s="226"/>
      <c r="F77" s="226"/>
      <c r="G77" s="226"/>
      <c r="H77" s="226"/>
      <c r="I77" s="226"/>
      <c r="J77" s="226"/>
      <c r="K77" s="226"/>
      <c r="L77" s="226"/>
      <c r="M77" s="226"/>
      <c r="N77" s="226"/>
      <c r="O77" s="226"/>
      <c r="P77" s="226"/>
      <c r="Q77" s="226"/>
      <c r="R77" s="226"/>
      <c r="S77" s="226"/>
      <c r="T77" s="226"/>
      <c r="U77" s="226"/>
      <c r="V77" s="226"/>
      <c r="W77" s="226"/>
      <c r="X77" s="226"/>
      <c r="Y77" s="226"/>
      <c r="Z77" s="226"/>
      <c r="AA77" s="226"/>
      <c r="AB77" s="226"/>
      <c r="AC77" s="226"/>
      <c r="AD77" s="226"/>
      <c r="AE77" s="226"/>
      <c r="AF77" s="226"/>
      <c r="AG77" s="226"/>
      <c r="AH77" s="226"/>
      <c r="AI77" s="226"/>
      <c r="AJ77" s="226"/>
      <c r="AK77" s="226"/>
      <c r="AL77" s="226"/>
      <c r="AM77" s="226"/>
      <c r="AN77" s="226"/>
      <c r="AO77" s="226"/>
      <c r="AP77" s="226"/>
      <c r="AQ77" s="226"/>
      <c r="AR77" s="226"/>
      <c r="AS77" s="226"/>
      <c r="AT77" s="226"/>
      <c r="AU77" s="226"/>
      <c r="AV77" s="226"/>
      <c r="AW77" s="226"/>
      <c r="AX77" s="226"/>
      <c r="AY77" s="226"/>
      <c r="AZ77" s="226"/>
      <c r="BA77" s="226"/>
    </row>
    <row r="78" spans="1:53" x14ac:dyDescent="0.2">
      <c r="A78" s="226"/>
      <c r="B78" s="226"/>
      <c r="C78" s="226"/>
      <c r="D78" s="226"/>
      <c r="E78" s="226"/>
      <c r="F78" s="226"/>
      <c r="G78" s="226"/>
      <c r="H78" s="226"/>
      <c r="I78" s="226"/>
      <c r="J78" s="226"/>
      <c r="K78" s="226"/>
      <c r="L78" s="226"/>
      <c r="M78" s="226"/>
      <c r="N78" s="226"/>
      <c r="O78" s="226"/>
      <c r="P78" s="226"/>
      <c r="Q78" s="226"/>
      <c r="R78" s="226"/>
      <c r="S78" s="226"/>
      <c r="T78" s="226"/>
      <c r="U78" s="226"/>
      <c r="V78" s="226"/>
      <c r="W78" s="226"/>
      <c r="X78" s="226"/>
      <c r="Y78" s="226"/>
      <c r="Z78" s="226"/>
      <c r="AA78" s="226"/>
      <c r="AB78" s="226"/>
      <c r="AC78" s="226"/>
      <c r="AD78" s="226"/>
      <c r="AE78" s="226"/>
      <c r="AF78" s="226"/>
      <c r="AG78" s="226"/>
      <c r="AH78" s="226"/>
      <c r="AI78" s="226"/>
      <c r="AJ78" s="226"/>
      <c r="AK78" s="226"/>
      <c r="AL78" s="226"/>
      <c r="AM78" s="226"/>
      <c r="AN78" s="226"/>
      <c r="AO78" s="226"/>
      <c r="AP78" s="226"/>
      <c r="AQ78" s="226"/>
      <c r="AR78" s="226"/>
      <c r="AS78" s="226"/>
      <c r="AT78" s="226"/>
      <c r="AU78" s="226"/>
      <c r="AV78" s="226"/>
      <c r="AW78" s="226"/>
      <c r="AX78" s="226"/>
      <c r="AY78" s="226"/>
      <c r="AZ78" s="226"/>
      <c r="BA78" s="226"/>
    </row>
    <row r="79" spans="1:53" x14ac:dyDescent="0.2">
      <c r="A79" s="226"/>
      <c r="B79" s="226"/>
      <c r="C79" s="226"/>
      <c r="D79" s="226"/>
      <c r="E79" s="226"/>
      <c r="F79" s="226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6"/>
      <c r="R79" s="226"/>
      <c r="S79" s="226"/>
      <c r="T79" s="226"/>
      <c r="U79" s="226"/>
      <c r="V79" s="226"/>
      <c r="W79" s="226"/>
      <c r="X79" s="226"/>
      <c r="Y79" s="226"/>
      <c r="Z79" s="226"/>
      <c r="AA79" s="226"/>
      <c r="AB79" s="226"/>
      <c r="AC79" s="226"/>
      <c r="AD79" s="226"/>
      <c r="AE79" s="226"/>
      <c r="AF79" s="226"/>
      <c r="AG79" s="226"/>
      <c r="AH79" s="226"/>
      <c r="AI79" s="226"/>
      <c r="AJ79" s="226"/>
      <c r="AK79" s="226"/>
      <c r="AL79" s="226"/>
      <c r="AM79" s="226"/>
      <c r="AN79" s="226"/>
      <c r="AO79" s="226"/>
      <c r="AP79" s="226"/>
      <c r="AQ79" s="226"/>
      <c r="AR79" s="226"/>
      <c r="AS79" s="226"/>
      <c r="AT79" s="226"/>
      <c r="AU79" s="226"/>
      <c r="AV79" s="226"/>
      <c r="AW79" s="226"/>
      <c r="AX79" s="226"/>
      <c r="AY79" s="226"/>
      <c r="AZ79" s="226"/>
      <c r="BA79" s="226"/>
    </row>
    <row r="80" spans="1:53" x14ac:dyDescent="0.2">
      <c r="A80" s="226"/>
      <c r="B80" s="226"/>
      <c r="C80" s="226"/>
      <c r="D80" s="226"/>
      <c r="E80" s="226"/>
      <c r="F80" s="226"/>
      <c r="G80" s="226"/>
      <c r="H80" s="226"/>
      <c r="I80" s="226"/>
      <c r="J80" s="226"/>
      <c r="K80" s="226"/>
      <c r="L80" s="226"/>
      <c r="M80" s="226"/>
      <c r="N80" s="226"/>
      <c r="O80" s="226"/>
      <c r="P80" s="226"/>
      <c r="Q80" s="226"/>
      <c r="R80" s="226"/>
      <c r="S80" s="226"/>
      <c r="T80" s="226"/>
      <c r="U80" s="226"/>
      <c r="V80" s="226"/>
      <c r="W80" s="226"/>
      <c r="X80" s="226"/>
      <c r="Y80" s="226"/>
      <c r="Z80" s="226"/>
      <c r="AA80" s="226"/>
      <c r="AB80" s="226"/>
      <c r="AC80" s="226"/>
      <c r="AD80" s="226"/>
      <c r="AE80" s="226"/>
      <c r="AF80" s="226"/>
      <c r="AG80" s="226"/>
      <c r="AH80" s="226"/>
      <c r="AI80" s="226"/>
      <c r="AJ80" s="226"/>
      <c r="AK80" s="226"/>
      <c r="AL80" s="226"/>
      <c r="AM80" s="226"/>
      <c r="AN80" s="226"/>
      <c r="AO80" s="226"/>
      <c r="AP80" s="226"/>
      <c r="AQ80" s="226"/>
      <c r="AR80" s="226"/>
      <c r="AS80" s="226"/>
      <c r="AT80" s="226"/>
      <c r="AU80" s="226"/>
      <c r="AV80" s="226"/>
      <c r="AW80" s="226"/>
      <c r="AX80" s="226"/>
      <c r="AY80" s="226"/>
      <c r="AZ80" s="226"/>
      <c r="BA80" s="226"/>
    </row>
    <row r="81" spans="1:53" x14ac:dyDescent="0.2">
      <c r="A81" s="226"/>
      <c r="B81" s="226"/>
      <c r="C81" s="226"/>
      <c r="D81" s="226"/>
      <c r="E81" s="226"/>
      <c r="F81" s="226"/>
      <c r="G81" s="226"/>
      <c r="H81" s="226"/>
      <c r="I81" s="226"/>
      <c r="J81" s="226"/>
      <c r="K81" s="226"/>
      <c r="L81" s="226"/>
      <c r="M81" s="226"/>
      <c r="N81" s="226"/>
      <c r="O81" s="226"/>
      <c r="P81" s="226"/>
      <c r="Q81" s="226"/>
      <c r="R81" s="226"/>
      <c r="S81" s="226"/>
      <c r="T81" s="226"/>
      <c r="U81" s="226"/>
      <c r="V81" s="226"/>
      <c r="W81" s="226"/>
      <c r="X81" s="226"/>
      <c r="Y81" s="226"/>
      <c r="Z81" s="226"/>
      <c r="AA81" s="226"/>
      <c r="AB81" s="226"/>
      <c r="AC81" s="226"/>
      <c r="AD81" s="226"/>
      <c r="AE81" s="226"/>
      <c r="AF81" s="226"/>
      <c r="AG81" s="226"/>
      <c r="AH81" s="226"/>
      <c r="AI81" s="226"/>
      <c r="AJ81" s="226"/>
      <c r="AK81" s="226"/>
      <c r="AL81" s="226"/>
      <c r="AM81" s="226"/>
      <c r="AN81" s="226"/>
      <c r="AO81" s="226"/>
      <c r="AP81" s="226"/>
      <c r="AQ81" s="226"/>
      <c r="AR81" s="226"/>
      <c r="AS81" s="226"/>
      <c r="AT81" s="226"/>
      <c r="AU81" s="226"/>
      <c r="AV81" s="226"/>
      <c r="AW81" s="226"/>
      <c r="AX81" s="226"/>
      <c r="AY81" s="226"/>
      <c r="AZ81" s="226"/>
      <c r="BA81" s="226"/>
    </row>
    <row r="82" spans="1:53" x14ac:dyDescent="0.2">
      <c r="A82" s="226"/>
      <c r="B82" s="226"/>
      <c r="C82" s="226"/>
      <c r="D82" s="226"/>
      <c r="E82" s="226"/>
      <c r="F82" s="226"/>
      <c r="G82" s="226"/>
      <c r="H82" s="226"/>
      <c r="I82" s="226"/>
      <c r="J82" s="226"/>
      <c r="K82" s="226"/>
      <c r="L82" s="226"/>
      <c r="M82" s="226"/>
      <c r="N82" s="226"/>
      <c r="O82" s="226"/>
      <c r="P82" s="226"/>
      <c r="Q82" s="226"/>
      <c r="R82" s="226"/>
      <c r="S82" s="226"/>
      <c r="T82" s="226"/>
      <c r="U82" s="226"/>
      <c r="V82" s="226"/>
      <c r="W82" s="226"/>
      <c r="X82" s="226"/>
      <c r="Y82" s="226"/>
      <c r="Z82" s="226"/>
      <c r="AA82" s="226"/>
      <c r="AB82" s="226"/>
      <c r="AC82" s="226"/>
      <c r="AD82" s="226"/>
      <c r="AE82" s="226"/>
      <c r="AF82" s="226"/>
      <c r="AG82" s="226"/>
      <c r="AH82" s="226"/>
      <c r="AI82" s="226"/>
      <c r="AJ82" s="226"/>
      <c r="AK82" s="226"/>
      <c r="AL82" s="226"/>
      <c r="AM82" s="226"/>
      <c r="AN82" s="226"/>
      <c r="AO82" s="226"/>
      <c r="AP82" s="226"/>
      <c r="AQ82" s="226"/>
      <c r="AR82" s="226"/>
      <c r="AS82" s="226"/>
      <c r="AT82" s="226"/>
      <c r="AU82" s="226"/>
      <c r="AV82" s="226"/>
      <c r="AW82" s="226"/>
      <c r="AX82" s="226"/>
      <c r="AY82" s="226"/>
      <c r="AZ82" s="226"/>
      <c r="BA82" s="226"/>
    </row>
    <row r="83" spans="1:53" x14ac:dyDescent="0.2">
      <c r="A83" s="226"/>
      <c r="B83" s="226"/>
      <c r="C83" s="226"/>
      <c r="D83" s="226"/>
      <c r="E83" s="226"/>
      <c r="F83" s="226"/>
      <c r="G83" s="226"/>
      <c r="H83" s="226"/>
      <c r="I83" s="226"/>
      <c r="J83" s="226"/>
      <c r="K83" s="226"/>
      <c r="L83" s="226"/>
      <c r="M83" s="226"/>
      <c r="N83" s="226"/>
      <c r="O83" s="226"/>
      <c r="P83" s="226"/>
      <c r="Q83" s="226"/>
      <c r="R83" s="226"/>
      <c r="S83" s="226"/>
      <c r="T83" s="226"/>
      <c r="U83" s="226"/>
      <c r="V83" s="226"/>
      <c r="W83" s="226"/>
      <c r="X83" s="226"/>
      <c r="Y83" s="226"/>
      <c r="Z83" s="226"/>
      <c r="AA83" s="226"/>
      <c r="AB83" s="226"/>
      <c r="AC83" s="226"/>
      <c r="AD83" s="226"/>
      <c r="AE83" s="226"/>
      <c r="AF83" s="226"/>
      <c r="AG83" s="226"/>
      <c r="AH83" s="226"/>
      <c r="AI83" s="226"/>
      <c r="AJ83" s="226"/>
      <c r="AK83" s="226"/>
      <c r="AL83" s="226"/>
      <c r="AM83" s="226"/>
      <c r="AN83" s="226"/>
      <c r="AO83" s="226"/>
      <c r="AP83" s="226"/>
      <c r="AQ83" s="226"/>
      <c r="AR83" s="226"/>
      <c r="AS83" s="226"/>
      <c r="AT83" s="226"/>
      <c r="AU83" s="226"/>
      <c r="AV83" s="226"/>
      <c r="AW83" s="226"/>
      <c r="AX83" s="226"/>
      <c r="AY83" s="226"/>
      <c r="AZ83" s="226"/>
      <c r="BA83" s="226"/>
    </row>
    <row r="84" spans="1:53" x14ac:dyDescent="0.2">
      <c r="A84" s="226"/>
      <c r="B84" s="226"/>
      <c r="C84" s="226"/>
      <c r="D84" s="226"/>
      <c r="E84" s="226"/>
      <c r="F84" s="226"/>
      <c r="G84" s="226"/>
      <c r="H84" s="226"/>
      <c r="I84" s="226"/>
      <c r="J84" s="226"/>
      <c r="K84" s="226"/>
      <c r="L84" s="226"/>
      <c r="M84" s="226"/>
      <c r="N84" s="226"/>
      <c r="O84" s="226"/>
      <c r="P84" s="226"/>
      <c r="Q84" s="226"/>
      <c r="R84" s="226"/>
      <c r="S84" s="226"/>
      <c r="T84" s="226"/>
      <c r="U84" s="226"/>
      <c r="V84" s="226"/>
      <c r="W84" s="226"/>
      <c r="X84" s="226"/>
      <c r="Y84" s="226"/>
      <c r="Z84" s="226"/>
      <c r="AA84" s="226"/>
      <c r="AB84" s="226"/>
      <c r="AC84" s="226"/>
      <c r="AD84" s="226"/>
      <c r="AE84" s="226"/>
      <c r="AF84" s="226"/>
      <c r="AG84" s="226"/>
      <c r="AH84" s="226"/>
      <c r="AI84" s="226"/>
      <c r="AJ84" s="226"/>
      <c r="AK84" s="226"/>
      <c r="AL84" s="226"/>
      <c r="AM84" s="226"/>
      <c r="AN84" s="226"/>
      <c r="AO84" s="226"/>
      <c r="AP84" s="226"/>
      <c r="AQ84" s="226"/>
      <c r="AR84" s="226"/>
      <c r="AS84" s="226"/>
      <c r="AT84" s="226"/>
      <c r="AU84" s="226"/>
      <c r="AV84" s="226"/>
      <c r="AW84" s="226"/>
      <c r="AX84" s="226"/>
      <c r="AY84" s="226"/>
      <c r="AZ84" s="226"/>
      <c r="BA84" s="226"/>
    </row>
    <row r="85" spans="1:53" x14ac:dyDescent="0.2">
      <c r="A85" s="226"/>
      <c r="B85" s="226"/>
      <c r="C85" s="226"/>
      <c r="D85" s="226"/>
      <c r="E85" s="226"/>
      <c r="F85" s="226"/>
      <c r="G85" s="226"/>
      <c r="H85" s="226"/>
      <c r="I85" s="226"/>
      <c r="J85" s="226"/>
      <c r="K85" s="226"/>
      <c r="L85" s="226"/>
      <c r="M85" s="226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26"/>
      <c r="Y85" s="226"/>
      <c r="Z85" s="226"/>
      <c r="AA85" s="226"/>
      <c r="AB85" s="226"/>
      <c r="AC85" s="226"/>
      <c r="AD85" s="226"/>
      <c r="AE85" s="226"/>
      <c r="AF85" s="226"/>
      <c r="AG85" s="226"/>
      <c r="AH85" s="226"/>
      <c r="AI85" s="226"/>
      <c r="AJ85" s="226"/>
      <c r="AK85" s="226"/>
      <c r="AL85" s="226"/>
      <c r="AM85" s="226"/>
      <c r="AN85" s="226"/>
      <c r="AO85" s="226"/>
      <c r="AP85" s="226"/>
      <c r="AQ85" s="226"/>
      <c r="AR85" s="226"/>
      <c r="AS85" s="226"/>
      <c r="AT85" s="226"/>
      <c r="AU85" s="226"/>
      <c r="AV85" s="226"/>
      <c r="AW85" s="226"/>
      <c r="AX85" s="226"/>
      <c r="AY85" s="226"/>
      <c r="AZ85" s="226"/>
      <c r="BA85" s="226"/>
    </row>
    <row r="86" spans="1:53" x14ac:dyDescent="0.2">
      <c r="A86" s="226"/>
      <c r="B86" s="226"/>
      <c r="C86" s="226"/>
      <c r="D86" s="226"/>
      <c r="E86" s="226"/>
      <c r="F86" s="226"/>
      <c r="G86" s="226"/>
      <c r="H86" s="226"/>
      <c r="I86" s="226"/>
      <c r="J86" s="226"/>
      <c r="K86" s="226"/>
      <c r="L86" s="226"/>
      <c r="M86" s="226"/>
      <c r="N86" s="226"/>
      <c r="O86" s="226"/>
      <c r="P86" s="226"/>
      <c r="Q86" s="226"/>
      <c r="R86" s="226"/>
      <c r="S86" s="226"/>
      <c r="T86" s="226"/>
      <c r="U86" s="226"/>
      <c r="V86" s="226"/>
      <c r="W86" s="226"/>
      <c r="X86" s="226"/>
      <c r="Y86" s="226"/>
      <c r="Z86" s="226"/>
      <c r="AA86" s="226"/>
      <c r="AB86" s="226"/>
      <c r="AC86" s="226"/>
      <c r="AD86" s="226"/>
      <c r="AE86" s="226"/>
      <c r="AF86" s="226"/>
      <c r="AG86" s="226"/>
      <c r="AH86" s="226"/>
      <c r="AI86" s="226"/>
      <c r="AJ86" s="226"/>
      <c r="AK86" s="226"/>
      <c r="AL86" s="226"/>
      <c r="AM86" s="226"/>
      <c r="AN86" s="226"/>
      <c r="AO86" s="226"/>
      <c r="AP86" s="226"/>
      <c r="AQ86" s="226"/>
      <c r="AR86" s="226"/>
      <c r="AS86" s="226"/>
      <c r="AT86" s="226"/>
      <c r="AU86" s="226"/>
      <c r="AV86" s="226"/>
      <c r="AW86" s="226"/>
      <c r="AX86" s="226"/>
      <c r="AY86" s="226"/>
      <c r="AZ86" s="226"/>
      <c r="BA86" s="226"/>
    </row>
    <row r="87" spans="1:53" x14ac:dyDescent="0.2">
      <c r="A87" s="226"/>
      <c r="B87" s="226"/>
      <c r="C87" s="226"/>
      <c r="D87" s="226"/>
      <c r="E87" s="226"/>
      <c r="F87" s="226"/>
      <c r="G87" s="226"/>
      <c r="H87" s="226"/>
      <c r="I87" s="226"/>
      <c r="J87" s="226"/>
      <c r="K87" s="226"/>
      <c r="L87" s="226"/>
      <c r="M87" s="226"/>
      <c r="N87" s="226"/>
      <c r="O87" s="226"/>
      <c r="P87" s="226"/>
      <c r="Q87" s="226"/>
      <c r="R87" s="226"/>
      <c r="S87" s="226"/>
      <c r="T87" s="226"/>
      <c r="U87" s="226"/>
      <c r="V87" s="226"/>
      <c r="W87" s="226"/>
      <c r="X87" s="226"/>
      <c r="Y87" s="226"/>
      <c r="Z87" s="226"/>
      <c r="AA87" s="226"/>
      <c r="AB87" s="226"/>
      <c r="AC87" s="226"/>
      <c r="AD87" s="226"/>
      <c r="AE87" s="226"/>
      <c r="AF87" s="226"/>
      <c r="AG87" s="226"/>
      <c r="AH87" s="226"/>
      <c r="AI87" s="226"/>
      <c r="AJ87" s="226"/>
      <c r="AK87" s="226"/>
      <c r="AL87" s="226"/>
      <c r="AM87" s="226"/>
      <c r="AN87" s="226"/>
      <c r="AO87" s="226"/>
      <c r="AP87" s="226"/>
      <c r="AQ87" s="226"/>
      <c r="AR87" s="226"/>
      <c r="AS87" s="226"/>
      <c r="AT87" s="226"/>
      <c r="AU87" s="226"/>
      <c r="AV87" s="226"/>
      <c r="AW87" s="226"/>
      <c r="AX87" s="226"/>
      <c r="AY87" s="226"/>
      <c r="AZ87" s="226"/>
      <c r="BA87" s="226"/>
    </row>
    <row r="88" spans="1:53" x14ac:dyDescent="0.2">
      <c r="A88" s="226"/>
      <c r="B88" s="226"/>
      <c r="C88" s="226"/>
      <c r="D88" s="226"/>
      <c r="E88" s="226"/>
      <c r="F88" s="226"/>
      <c r="G88" s="226"/>
      <c r="H88" s="226"/>
      <c r="I88" s="226"/>
      <c r="J88" s="226"/>
      <c r="K88" s="226"/>
      <c r="L88" s="226"/>
      <c r="M88" s="226"/>
      <c r="N88" s="226"/>
      <c r="O88" s="226"/>
      <c r="P88" s="226"/>
      <c r="Q88" s="226"/>
      <c r="R88" s="226"/>
      <c r="S88" s="226"/>
      <c r="T88" s="226"/>
      <c r="U88" s="226"/>
      <c r="V88" s="226"/>
      <c r="W88" s="226"/>
      <c r="X88" s="226"/>
      <c r="Y88" s="226"/>
      <c r="Z88" s="226"/>
      <c r="AA88" s="226"/>
      <c r="AB88" s="226"/>
      <c r="AC88" s="226"/>
      <c r="AD88" s="226"/>
      <c r="AE88" s="226"/>
      <c r="AF88" s="226"/>
      <c r="AG88" s="226"/>
      <c r="AH88" s="226"/>
      <c r="AI88" s="226"/>
      <c r="AJ88" s="226"/>
      <c r="AK88" s="226"/>
      <c r="AL88" s="226"/>
      <c r="AM88" s="226"/>
      <c r="AN88" s="226"/>
      <c r="AO88" s="226"/>
      <c r="AP88" s="226"/>
      <c r="AQ88" s="226"/>
      <c r="AR88" s="226"/>
      <c r="AS88" s="226"/>
      <c r="AT88" s="226"/>
      <c r="AU88" s="226"/>
      <c r="AV88" s="226"/>
      <c r="AW88" s="226"/>
      <c r="AX88" s="226"/>
      <c r="AY88" s="226"/>
      <c r="AZ88" s="226"/>
      <c r="BA88" s="226"/>
    </row>
    <row r="89" spans="1:53" x14ac:dyDescent="0.2">
      <c r="A89" s="226"/>
      <c r="B89" s="226"/>
      <c r="C89" s="226"/>
      <c r="D89" s="226"/>
      <c r="E89" s="226"/>
      <c r="F89" s="226"/>
      <c r="G89" s="226"/>
      <c r="H89" s="226"/>
      <c r="I89" s="226"/>
      <c r="J89" s="226"/>
      <c r="K89" s="226"/>
      <c r="L89" s="226"/>
      <c r="M89" s="226"/>
      <c r="N89" s="226"/>
      <c r="O89" s="226"/>
      <c r="P89" s="226"/>
      <c r="Q89" s="226"/>
      <c r="R89" s="226"/>
      <c r="S89" s="226"/>
      <c r="T89" s="226"/>
      <c r="U89" s="226"/>
      <c r="V89" s="226"/>
      <c r="W89" s="226"/>
      <c r="X89" s="226"/>
      <c r="Y89" s="226"/>
      <c r="Z89" s="226"/>
      <c r="AA89" s="226"/>
      <c r="AB89" s="226"/>
      <c r="AC89" s="226"/>
      <c r="AD89" s="226"/>
      <c r="AE89" s="226"/>
      <c r="AF89" s="226"/>
      <c r="AG89" s="226"/>
      <c r="AH89" s="226"/>
      <c r="AI89" s="226"/>
      <c r="AJ89" s="226"/>
      <c r="AK89" s="226"/>
      <c r="AL89" s="226"/>
      <c r="AM89" s="226"/>
      <c r="AN89" s="226"/>
      <c r="AO89" s="226"/>
      <c r="AP89" s="226"/>
      <c r="AQ89" s="226"/>
      <c r="AR89" s="226"/>
      <c r="AS89" s="226"/>
      <c r="AT89" s="226"/>
      <c r="AU89" s="226"/>
      <c r="AV89" s="226"/>
      <c r="AW89" s="226"/>
      <c r="AX89" s="226"/>
      <c r="AY89" s="226"/>
      <c r="AZ89" s="226"/>
      <c r="BA89" s="226"/>
    </row>
    <row r="90" spans="1:53" x14ac:dyDescent="0.2">
      <c r="A90" s="226"/>
      <c r="B90" s="226"/>
      <c r="C90" s="226"/>
      <c r="D90" s="226"/>
      <c r="E90" s="226"/>
      <c r="F90" s="226"/>
      <c r="G90" s="226"/>
      <c r="H90" s="226"/>
      <c r="I90" s="226"/>
      <c r="J90" s="226"/>
      <c r="K90" s="226"/>
      <c r="L90" s="226"/>
      <c r="M90" s="226"/>
      <c r="N90" s="226"/>
      <c r="O90" s="226"/>
      <c r="P90" s="226"/>
      <c r="Q90" s="226"/>
      <c r="R90" s="226"/>
      <c r="S90" s="226"/>
      <c r="T90" s="226"/>
      <c r="U90" s="226"/>
      <c r="V90" s="226"/>
      <c r="W90" s="226"/>
      <c r="X90" s="226"/>
      <c r="Y90" s="226"/>
      <c r="Z90" s="226"/>
      <c r="AA90" s="226"/>
      <c r="AB90" s="226"/>
      <c r="AC90" s="226"/>
      <c r="AD90" s="226"/>
      <c r="AE90" s="226"/>
      <c r="AF90" s="226"/>
      <c r="AG90" s="226"/>
      <c r="AH90" s="226"/>
      <c r="AI90" s="226"/>
      <c r="AJ90" s="226"/>
      <c r="AK90" s="226"/>
      <c r="AL90" s="226"/>
      <c r="AM90" s="226"/>
      <c r="AN90" s="226"/>
      <c r="AO90" s="226"/>
      <c r="AP90" s="226"/>
      <c r="AQ90" s="226"/>
      <c r="AR90" s="226"/>
      <c r="AS90" s="226"/>
      <c r="AT90" s="226"/>
      <c r="AU90" s="226"/>
      <c r="AV90" s="226"/>
      <c r="AW90" s="226"/>
      <c r="AX90" s="226"/>
      <c r="AY90" s="226"/>
      <c r="AZ90" s="226"/>
      <c r="BA90" s="226"/>
    </row>
    <row r="91" spans="1:53" x14ac:dyDescent="0.2">
      <c r="A91" s="226"/>
      <c r="B91" s="226"/>
      <c r="C91" s="226"/>
      <c r="D91" s="226"/>
      <c r="E91" s="226"/>
      <c r="F91" s="226"/>
      <c r="G91" s="226"/>
      <c r="H91" s="226"/>
      <c r="I91" s="226"/>
      <c r="J91" s="226"/>
      <c r="K91" s="226"/>
      <c r="L91" s="226"/>
      <c r="M91" s="226"/>
      <c r="N91" s="226"/>
      <c r="O91" s="226"/>
      <c r="P91" s="226"/>
      <c r="Q91" s="226"/>
      <c r="R91" s="226"/>
      <c r="S91" s="226"/>
      <c r="T91" s="226"/>
      <c r="U91" s="226"/>
      <c r="V91" s="226"/>
      <c r="W91" s="226"/>
      <c r="X91" s="226"/>
      <c r="Y91" s="226"/>
      <c r="Z91" s="226"/>
      <c r="AA91" s="226"/>
      <c r="AB91" s="226"/>
      <c r="AC91" s="226"/>
      <c r="AD91" s="226"/>
      <c r="AE91" s="226"/>
      <c r="AF91" s="226"/>
      <c r="AG91" s="226"/>
      <c r="AH91" s="226"/>
      <c r="AI91" s="226"/>
      <c r="AJ91" s="226"/>
      <c r="AK91" s="226"/>
      <c r="AL91" s="226"/>
      <c r="AM91" s="226"/>
      <c r="AN91" s="226"/>
      <c r="AO91" s="226"/>
      <c r="AP91" s="226"/>
      <c r="AQ91" s="226"/>
      <c r="AR91" s="226"/>
      <c r="AS91" s="226"/>
      <c r="AT91" s="226"/>
      <c r="AU91" s="226"/>
      <c r="AV91" s="226"/>
      <c r="AW91" s="226"/>
      <c r="AX91" s="226"/>
      <c r="AY91" s="226"/>
      <c r="AZ91" s="226"/>
      <c r="BA91" s="226"/>
    </row>
    <row r="92" spans="1:53" x14ac:dyDescent="0.2">
      <c r="A92" s="226"/>
      <c r="B92" s="226"/>
      <c r="C92" s="226"/>
      <c r="D92" s="226"/>
      <c r="E92" s="226"/>
      <c r="F92" s="226"/>
      <c r="G92" s="226"/>
      <c r="H92" s="226"/>
      <c r="I92" s="226"/>
      <c r="J92" s="226"/>
      <c r="K92" s="226"/>
      <c r="L92" s="226"/>
      <c r="M92" s="226"/>
      <c r="N92" s="226"/>
      <c r="O92" s="226"/>
      <c r="P92" s="226"/>
      <c r="Q92" s="226"/>
      <c r="R92" s="226"/>
      <c r="S92" s="226"/>
      <c r="T92" s="226"/>
      <c r="U92" s="226"/>
      <c r="V92" s="226"/>
      <c r="W92" s="226"/>
      <c r="X92" s="226"/>
      <c r="Y92" s="226"/>
      <c r="Z92" s="226"/>
      <c r="AA92" s="226"/>
      <c r="AB92" s="226"/>
      <c r="AC92" s="226"/>
      <c r="AD92" s="226"/>
      <c r="AE92" s="226"/>
      <c r="AF92" s="226"/>
      <c r="AG92" s="226"/>
      <c r="AH92" s="226"/>
      <c r="AI92" s="226"/>
      <c r="AJ92" s="226"/>
      <c r="AK92" s="226"/>
      <c r="AL92" s="226"/>
      <c r="AM92" s="226"/>
      <c r="AN92" s="226"/>
      <c r="AO92" s="226"/>
      <c r="AP92" s="226"/>
      <c r="AQ92" s="226"/>
      <c r="AR92" s="226"/>
      <c r="AS92" s="226"/>
      <c r="AT92" s="226"/>
      <c r="AU92" s="226"/>
      <c r="AV92" s="226"/>
      <c r="AW92" s="226"/>
      <c r="AX92" s="226"/>
      <c r="AY92" s="226"/>
      <c r="AZ92" s="226"/>
      <c r="BA92" s="226"/>
    </row>
    <row r="93" spans="1:53" x14ac:dyDescent="0.2">
      <c r="A93" s="226"/>
      <c r="B93" s="226"/>
      <c r="C93" s="226"/>
      <c r="D93" s="226"/>
      <c r="E93" s="226"/>
      <c r="F93" s="226"/>
      <c r="G93" s="226"/>
      <c r="H93" s="226"/>
      <c r="I93" s="226"/>
      <c r="J93" s="226"/>
      <c r="K93" s="226"/>
      <c r="L93" s="226"/>
      <c r="M93" s="226"/>
      <c r="N93" s="226"/>
      <c r="O93" s="226"/>
      <c r="P93" s="226"/>
      <c r="Q93" s="226"/>
      <c r="R93" s="226"/>
      <c r="S93" s="226"/>
      <c r="T93" s="226"/>
      <c r="U93" s="226"/>
      <c r="V93" s="226"/>
      <c r="W93" s="226"/>
      <c r="X93" s="226"/>
      <c r="Y93" s="226"/>
      <c r="Z93" s="226"/>
      <c r="AA93" s="226"/>
      <c r="AB93" s="226"/>
      <c r="AC93" s="226"/>
      <c r="AD93" s="226"/>
      <c r="AE93" s="226"/>
      <c r="AF93" s="226"/>
      <c r="AG93" s="226"/>
      <c r="AH93" s="226"/>
      <c r="AI93" s="226"/>
      <c r="AJ93" s="226"/>
      <c r="AK93" s="226"/>
      <c r="AL93" s="226"/>
      <c r="AM93" s="226"/>
      <c r="AN93" s="226"/>
      <c r="AO93" s="226"/>
      <c r="AP93" s="226"/>
      <c r="AQ93" s="226"/>
      <c r="AR93" s="226"/>
      <c r="AS93" s="226"/>
      <c r="AT93" s="226"/>
      <c r="AU93" s="226"/>
      <c r="AV93" s="226"/>
      <c r="AW93" s="226"/>
      <c r="AX93" s="226"/>
      <c r="AY93" s="226"/>
      <c r="AZ93" s="226"/>
      <c r="BA93" s="226"/>
    </row>
    <row r="94" spans="1:53" x14ac:dyDescent="0.2">
      <c r="A94" s="226"/>
      <c r="B94" s="226"/>
      <c r="C94" s="226"/>
      <c r="D94" s="226"/>
      <c r="E94" s="226"/>
      <c r="F94" s="226"/>
      <c r="G94" s="226"/>
      <c r="H94" s="226"/>
      <c r="I94" s="226"/>
      <c r="J94" s="226"/>
      <c r="K94" s="226"/>
      <c r="L94" s="226"/>
      <c r="M94" s="226"/>
      <c r="N94" s="226"/>
      <c r="O94" s="226"/>
      <c r="P94" s="226"/>
      <c r="Q94" s="226"/>
      <c r="R94" s="226"/>
      <c r="S94" s="226"/>
      <c r="T94" s="226"/>
      <c r="U94" s="226"/>
      <c r="V94" s="226"/>
      <c r="W94" s="226"/>
      <c r="X94" s="226"/>
      <c r="Y94" s="226"/>
      <c r="Z94" s="226"/>
      <c r="AA94" s="226"/>
      <c r="AB94" s="226"/>
      <c r="AC94" s="226"/>
      <c r="AD94" s="226"/>
      <c r="AE94" s="226"/>
      <c r="AF94" s="226"/>
      <c r="AG94" s="226"/>
      <c r="AH94" s="226"/>
      <c r="AI94" s="226"/>
      <c r="AJ94" s="226"/>
      <c r="AK94" s="226"/>
      <c r="AL94" s="226"/>
      <c r="AM94" s="226"/>
      <c r="AN94" s="226"/>
      <c r="AO94" s="226"/>
      <c r="AP94" s="226"/>
      <c r="AQ94" s="226"/>
      <c r="AR94" s="226"/>
      <c r="AS94" s="226"/>
      <c r="AT94" s="226"/>
      <c r="AU94" s="226"/>
      <c r="AV94" s="226"/>
      <c r="AW94" s="226"/>
      <c r="AX94" s="226"/>
      <c r="AY94" s="226"/>
      <c r="AZ94" s="226"/>
      <c r="BA94" s="226"/>
    </row>
    <row r="95" spans="1:53" x14ac:dyDescent="0.2">
      <c r="A95" s="226"/>
      <c r="B95" s="226"/>
      <c r="C95" s="226"/>
      <c r="D95" s="226"/>
      <c r="E95" s="226"/>
      <c r="F95" s="226"/>
      <c r="G95" s="226"/>
      <c r="H95" s="226"/>
      <c r="I95" s="226"/>
      <c r="J95" s="226"/>
      <c r="K95" s="226"/>
      <c r="L95" s="226"/>
      <c r="M95" s="226"/>
      <c r="N95" s="226"/>
      <c r="O95" s="226"/>
      <c r="P95" s="226"/>
      <c r="Q95" s="226"/>
      <c r="R95" s="226"/>
      <c r="S95" s="226"/>
      <c r="T95" s="226"/>
      <c r="U95" s="226"/>
      <c r="V95" s="226"/>
      <c r="W95" s="226"/>
      <c r="X95" s="226"/>
      <c r="Y95" s="226"/>
      <c r="Z95" s="226"/>
      <c r="AA95" s="226"/>
      <c r="AB95" s="226"/>
      <c r="AC95" s="226"/>
      <c r="AD95" s="226"/>
      <c r="AE95" s="226"/>
      <c r="AF95" s="226"/>
      <c r="AG95" s="226"/>
      <c r="AH95" s="226"/>
      <c r="AI95" s="226"/>
      <c r="AJ95" s="226"/>
      <c r="AK95" s="226"/>
      <c r="AL95" s="226"/>
      <c r="AM95" s="226"/>
      <c r="AN95" s="226"/>
      <c r="AO95" s="226"/>
      <c r="AP95" s="226"/>
      <c r="AQ95" s="226"/>
      <c r="AR95" s="226"/>
      <c r="AS95" s="226"/>
      <c r="AT95" s="226"/>
      <c r="AU95" s="226"/>
      <c r="AV95" s="226"/>
      <c r="AW95" s="226"/>
      <c r="AX95" s="226"/>
      <c r="AY95" s="226"/>
      <c r="AZ95" s="226"/>
      <c r="BA95" s="226"/>
    </row>
    <row r="96" spans="1:53" x14ac:dyDescent="0.2">
      <c r="A96" s="226"/>
      <c r="B96" s="226"/>
      <c r="C96" s="226"/>
      <c r="D96" s="226"/>
      <c r="E96" s="226"/>
      <c r="F96" s="226"/>
      <c r="G96" s="226"/>
      <c r="H96" s="226"/>
      <c r="I96" s="226"/>
      <c r="J96" s="226"/>
      <c r="K96" s="226"/>
      <c r="L96" s="226"/>
      <c r="M96" s="226"/>
      <c r="N96" s="226"/>
      <c r="O96" s="226"/>
      <c r="P96" s="226"/>
      <c r="Q96" s="226"/>
      <c r="R96" s="226"/>
      <c r="S96" s="226"/>
      <c r="T96" s="226"/>
      <c r="U96" s="226"/>
      <c r="V96" s="226"/>
      <c r="W96" s="226"/>
      <c r="X96" s="226"/>
      <c r="Y96" s="226"/>
      <c r="Z96" s="226"/>
      <c r="AA96" s="226"/>
      <c r="AB96" s="226"/>
      <c r="AC96" s="226"/>
      <c r="AD96" s="226"/>
      <c r="AE96" s="226"/>
      <c r="AF96" s="226"/>
      <c r="AG96" s="226"/>
      <c r="AH96" s="226"/>
      <c r="AI96" s="226"/>
      <c r="AJ96" s="226"/>
      <c r="AK96" s="226"/>
      <c r="AL96" s="226"/>
      <c r="AM96" s="226"/>
      <c r="AN96" s="226"/>
      <c r="AO96" s="226"/>
      <c r="AP96" s="226"/>
      <c r="AQ96" s="226"/>
      <c r="AR96" s="226"/>
      <c r="AS96" s="226"/>
      <c r="AT96" s="226"/>
      <c r="AU96" s="226"/>
      <c r="AV96" s="226"/>
      <c r="AW96" s="226"/>
      <c r="AX96" s="226"/>
      <c r="AY96" s="226"/>
      <c r="AZ96" s="226"/>
      <c r="BA96" s="226"/>
    </row>
    <row r="97" spans="1:53" x14ac:dyDescent="0.2">
      <c r="A97" s="226"/>
      <c r="B97" s="226"/>
      <c r="C97" s="226"/>
      <c r="D97" s="226"/>
      <c r="E97" s="226"/>
      <c r="F97" s="226"/>
      <c r="G97" s="226"/>
      <c r="H97" s="226"/>
      <c r="I97" s="226"/>
      <c r="J97" s="226"/>
      <c r="K97" s="226"/>
      <c r="L97" s="226"/>
      <c r="M97" s="226"/>
      <c r="N97" s="226"/>
      <c r="O97" s="226"/>
      <c r="P97" s="226"/>
      <c r="Q97" s="226"/>
      <c r="R97" s="226"/>
      <c r="S97" s="226"/>
      <c r="T97" s="226"/>
      <c r="U97" s="226"/>
      <c r="V97" s="226"/>
      <c r="W97" s="226"/>
      <c r="X97" s="226"/>
      <c r="Y97" s="226"/>
      <c r="Z97" s="226"/>
      <c r="AA97" s="226"/>
      <c r="AB97" s="226"/>
      <c r="AC97" s="226"/>
      <c r="AD97" s="226"/>
      <c r="AE97" s="226"/>
      <c r="AF97" s="226"/>
      <c r="AG97" s="226"/>
      <c r="AH97" s="226"/>
      <c r="AI97" s="226"/>
      <c r="AJ97" s="226"/>
      <c r="AK97" s="226"/>
      <c r="AL97" s="226"/>
      <c r="AM97" s="226"/>
      <c r="AN97" s="226"/>
      <c r="AO97" s="226"/>
      <c r="AP97" s="226"/>
      <c r="AQ97" s="226"/>
      <c r="AR97" s="226"/>
      <c r="AS97" s="226"/>
      <c r="AT97" s="226"/>
      <c r="AU97" s="226"/>
      <c r="AV97" s="226"/>
      <c r="AW97" s="226"/>
      <c r="AX97" s="226"/>
      <c r="AY97" s="226"/>
      <c r="AZ97" s="226"/>
      <c r="BA97" s="226"/>
    </row>
    <row r="98" spans="1:53" x14ac:dyDescent="0.2">
      <c r="A98" s="226"/>
      <c r="B98" s="226"/>
      <c r="C98" s="226"/>
      <c r="D98" s="226"/>
      <c r="E98" s="226"/>
      <c r="F98" s="226"/>
      <c r="G98" s="226"/>
      <c r="H98" s="226"/>
      <c r="I98" s="226"/>
      <c r="J98" s="226"/>
      <c r="K98" s="226"/>
      <c r="L98" s="226"/>
      <c r="M98" s="226"/>
      <c r="N98" s="226"/>
      <c r="O98" s="226"/>
      <c r="P98" s="226"/>
      <c r="Q98" s="226"/>
      <c r="R98" s="226"/>
      <c r="S98" s="226"/>
      <c r="T98" s="226"/>
      <c r="U98" s="226"/>
      <c r="V98" s="226"/>
      <c r="W98" s="226"/>
      <c r="X98" s="226"/>
      <c r="Y98" s="226"/>
      <c r="Z98" s="226"/>
      <c r="AA98" s="226"/>
      <c r="AB98" s="226"/>
      <c r="AC98" s="226"/>
      <c r="AD98" s="226"/>
      <c r="AE98" s="226"/>
      <c r="AF98" s="226"/>
      <c r="AG98" s="226"/>
      <c r="AH98" s="226"/>
      <c r="AI98" s="226"/>
      <c r="AJ98" s="226"/>
      <c r="AK98" s="226"/>
      <c r="AL98" s="226"/>
      <c r="AM98" s="226"/>
      <c r="AN98" s="226"/>
      <c r="AO98" s="226"/>
      <c r="AP98" s="226"/>
      <c r="AQ98" s="226"/>
      <c r="AR98" s="226"/>
      <c r="AS98" s="226"/>
      <c r="AT98" s="226"/>
      <c r="AU98" s="226"/>
      <c r="AV98" s="226"/>
      <c r="AW98" s="226"/>
      <c r="AX98" s="226"/>
      <c r="AY98" s="226"/>
      <c r="AZ98" s="226"/>
      <c r="BA98" s="226"/>
    </row>
    <row r="99" spans="1:53" x14ac:dyDescent="0.2">
      <c r="A99" s="226"/>
      <c r="B99" s="226"/>
      <c r="C99" s="226"/>
      <c r="D99" s="226"/>
      <c r="E99" s="226"/>
      <c r="F99" s="226"/>
      <c r="G99" s="226"/>
      <c r="H99" s="226"/>
      <c r="I99" s="226"/>
      <c r="J99" s="226"/>
      <c r="K99" s="226"/>
      <c r="L99" s="226"/>
      <c r="M99" s="226"/>
      <c r="N99" s="226"/>
      <c r="O99" s="226"/>
      <c r="P99" s="226"/>
      <c r="Q99" s="226"/>
      <c r="R99" s="226"/>
      <c r="S99" s="226"/>
      <c r="T99" s="226"/>
      <c r="U99" s="226"/>
      <c r="V99" s="226"/>
      <c r="W99" s="226"/>
      <c r="X99" s="226"/>
      <c r="Y99" s="226"/>
      <c r="Z99" s="226"/>
      <c r="AA99" s="226"/>
      <c r="AB99" s="226"/>
      <c r="AC99" s="226"/>
      <c r="AD99" s="226"/>
      <c r="AE99" s="226"/>
      <c r="AF99" s="226"/>
      <c r="AG99" s="226"/>
      <c r="AH99" s="226"/>
      <c r="AI99" s="226"/>
      <c r="AJ99" s="226"/>
      <c r="AK99" s="226"/>
      <c r="AL99" s="226"/>
      <c r="AM99" s="226"/>
      <c r="AN99" s="226"/>
      <c r="AO99" s="226"/>
      <c r="AP99" s="226"/>
      <c r="AQ99" s="226"/>
      <c r="AR99" s="226"/>
      <c r="AS99" s="226"/>
      <c r="AT99" s="226"/>
      <c r="AU99" s="226"/>
      <c r="AV99" s="226"/>
      <c r="AW99" s="226"/>
      <c r="AX99" s="226"/>
      <c r="AY99" s="226"/>
      <c r="AZ99" s="226"/>
      <c r="BA99" s="226"/>
    </row>
    <row r="100" spans="1:53" x14ac:dyDescent="0.2">
      <c r="A100" s="226"/>
      <c r="B100" s="226"/>
      <c r="C100" s="226"/>
      <c r="D100" s="226"/>
      <c r="E100" s="226"/>
      <c r="F100" s="226"/>
      <c r="G100" s="226"/>
      <c r="H100" s="226"/>
      <c r="I100" s="226"/>
      <c r="J100" s="226"/>
      <c r="K100" s="226"/>
      <c r="L100" s="226"/>
      <c r="M100" s="226"/>
      <c r="N100" s="226"/>
      <c r="O100" s="226"/>
      <c r="P100" s="226"/>
      <c r="Q100" s="226"/>
      <c r="R100" s="226"/>
      <c r="S100" s="226"/>
      <c r="T100" s="226"/>
      <c r="U100" s="226"/>
      <c r="V100" s="226"/>
      <c r="W100" s="226"/>
      <c r="X100" s="226"/>
      <c r="Y100" s="226"/>
      <c r="Z100" s="226"/>
      <c r="AA100" s="226"/>
      <c r="AB100" s="226"/>
      <c r="AC100" s="226"/>
      <c r="AD100" s="226"/>
      <c r="AE100" s="226"/>
      <c r="AF100" s="226"/>
      <c r="AG100" s="226"/>
      <c r="AH100" s="226"/>
      <c r="AI100" s="226"/>
      <c r="AJ100" s="226"/>
      <c r="AK100" s="226"/>
      <c r="AL100" s="226"/>
      <c r="AM100" s="226"/>
      <c r="AN100" s="226"/>
      <c r="AO100" s="226"/>
      <c r="AP100" s="226"/>
      <c r="AQ100" s="226"/>
      <c r="AR100" s="226"/>
      <c r="AS100" s="226"/>
      <c r="AT100" s="226"/>
      <c r="AU100" s="226"/>
      <c r="AV100" s="226"/>
      <c r="AW100" s="226"/>
      <c r="AX100" s="226"/>
      <c r="AY100" s="226"/>
      <c r="AZ100" s="226"/>
      <c r="BA100" s="226"/>
    </row>
    <row r="101" spans="1:53" x14ac:dyDescent="0.2">
      <c r="A101" s="226"/>
      <c r="B101" s="226"/>
      <c r="C101" s="226"/>
      <c r="D101" s="226"/>
      <c r="E101" s="226"/>
      <c r="F101" s="226"/>
      <c r="G101" s="226"/>
      <c r="H101" s="226"/>
      <c r="I101" s="226"/>
      <c r="J101" s="226"/>
      <c r="K101" s="226"/>
      <c r="L101" s="226"/>
      <c r="M101" s="226"/>
      <c r="N101" s="226"/>
      <c r="O101" s="226"/>
      <c r="P101" s="226"/>
      <c r="Q101" s="226"/>
      <c r="R101" s="226"/>
      <c r="S101" s="226"/>
      <c r="T101" s="226"/>
      <c r="U101" s="226"/>
      <c r="V101" s="226"/>
      <c r="W101" s="226"/>
      <c r="X101" s="226"/>
      <c r="Y101" s="226"/>
      <c r="Z101" s="226"/>
      <c r="AA101" s="226"/>
      <c r="AB101" s="226"/>
      <c r="AC101" s="226"/>
      <c r="AD101" s="226"/>
      <c r="AE101" s="226"/>
      <c r="AF101" s="226"/>
      <c r="AG101" s="226"/>
      <c r="AH101" s="226"/>
      <c r="AI101" s="226"/>
      <c r="AJ101" s="226"/>
      <c r="AK101" s="226"/>
      <c r="AL101" s="226"/>
      <c r="AM101" s="226"/>
      <c r="AN101" s="226"/>
      <c r="AO101" s="226"/>
      <c r="AP101" s="226"/>
      <c r="AQ101" s="226"/>
      <c r="AR101" s="226"/>
      <c r="AS101" s="226"/>
      <c r="AT101" s="226"/>
      <c r="AU101" s="226"/>
      <c r="AV101" s="226"/>
      <c r="AW101" s="226"/>
      <c r="AX101" s="226"/>
      <c r="AY101" s="226"/>
      <c r="AZ101" s="226"/>
      <c r="BA101" s="226"/>
    </row>
    <row r="102" spans="1:53" x14ac:dyDescent="0.2">
      <c r="A102" s="226"/>
      <c r="B102" s="226"/>
      <c r="C102" s="226"/>
      <c r="D102" s="226"/>
      <c r="E102" s="226"/>
      <c r="F102" s="226"/>
      <c r="G102" s="226"/>
      <c r="H102" s="226"/>
      <c r="I102" s="226"/>
      <c r="J102" s="226"/>
      <c r="K102" s="226"/>
      <c r="L102" s="226"/>
      <c r="M102" s="226"/>
      <c r="N102" s="226"/>
      <c r="O102" s="226"/>
      <c r="P102" s="226"/>
      <c r="Q102" s="226"/>
      <c r="R102" s="226"/>
      <c r="S102" s="226"/>
      <c r="T102" s="226"/>
      <c r="U102" s="226"/>
      <c r="V102" s="226"/>
      <c r="W102" s="226"/>
      <c r="X102" s="226"/>
      <c r="Y102" s="226"/>
      <c r="Z102" s="226"/>
      <c r="AA102" s="226"/>
      <c r="AB102" s="226"/>
      <c r="AC102" s="226"/>
      <c r="AD102" s="226"/>
      <c r="AE102" s="226"/>
      <c r="AF102" s="226"/>
      <c r="AG102" s="226"/>
      <c r="AH102" s="226"/>
      <c r="AI102" s="226"/>
      <c r="AJ102" s="226"/>
      <c r="AK102" s="226"/>
      <c r="AL102" s="226"/>
      <c r="AM102" s="226"/>
      <c r="AN102" s="226"/>
      <c r="AO102" s="226"/>
      <c r="AP102" s="226"/>
      <c r="AQ102" s="226"/>
      <c r="AR102" s="226"/>
      <c r="AS102" s="226"/>
      <c r="AT102" s="226"/>
      <c r="AU102" s="226"/>
      <c r="AV102" s="226"/>
      <c r="AW102" s="226"/>
      <c r="AX102" s="226"/>
      <c r="AY102" s="226"/>
      <c r="AZ102" s="226"/>
      <c r="BA102" s="226"/>
    </row>
    <row r="103" spans="1:53" x14ac:dyDescent="0.2">
      <c r="A103" s="226"/>
      <c r="B103" s="226"/>
      <c r="C103" s="226"/>
      <c r="D103" s="226"/>
      <c r="E103" s="226"/>
      <c r="F103" s="226"/>
      <c r="G103" s="226"/>
      <c r="H103" s="226"/>
      <c r="I103" s="226"/>
      <c r="J103" s="226"/>
      <c r="K103" s="226"/>
      <c r="L103" s="226"/>
      <c r="M103" s="226"/>
      <c r="N103" s="226"/>
      <c r="O103" s="226"/>
      <c r="P103" s="226"/>
      <c r="Q103" s="226"/>
      <c r="R103" s="226"/>
      <c r="S103" s="226"/>
      <c r="T103" s="226"/>
      <c r="U103" s="226"/>
      <c r="V103" s="226"/>
      <c r="W103" s="226"/>
      <c r="X103" s="226"/>
      <c r="Y103" s="226"/>
      <c r="Z103" s="226"/>
      <c r="AA103" s="226"/>
      <c r="AB103" s="226"/>
      <c r="AC103" s="226"/>
      <c r="AD103" s="226"/>
      <c r="AE103" s="226"/>
      <c r="AF103" s="226"/>
      <c r="AG103" s="226"/>
      <c r="AH103" s="226"/>
      <c r="AI103" s="226"/>
      <c r="AJ103" s="226"/>
      <c r="AK103" s="226"/>
      <c r="AL103" s="226"/>
      <c r="AM103" s="226"/>
      <c r="AN103" s="226"/>
      <c r="AO103" s="226"/>
      <c r="AP103" s="226"/>
      <c r="AQ103" s="226"/>
      <c r="AR103" s="226"/>
      <c r="AS103" s="226"/>
      <c r="AT103" s="226"/>
      <c r="AU103" s="226"/>
      <c r="AV103" s="226"/>
      <c r="AW103" s="226"/>
      <c r="AX103" s="226"/>
      <c r="AY103" s="226"/>
      <c r="AZ103" s="226"/>
      <c r="BA103" s="226"/>
    </row>
  </sheetData>
  <sheetProtection algorithmName="SHA-512" hashValue="bnlQKQoBoahnUbQY8gdTScUFhQjeg6pRW7YM12oU64fpTwk31HVrjnHc4S03RY+qKyffzHfDIikL4g+VaVJLAw==" saltValue="mtNedD3/5dyarfEgaKyq+g==" spinCount="100000" sheet="1" objects="1" scenarios="1"/>
  <phoneticPr fontId="3" type="noConversion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C72D6-192B-9D4E-B36A-D5056E21B6CB}">
  <sheetPr codeName="Sheet22"/>
  <dimension ref="A1:BQ3"/>
  <sheetViews>
    <sheetView workbookViewId="0">
      <selection activeCell="B4" sqref="B4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  <col min="68" max="68" width="9.5" customWidth="1"/>
  </cols>
  <sheetData>
    <row r="1" spans="1:69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29" t="s">
        <v>122</v>
      </c>
      <c r="J1" s="130" t="s">
        <v>123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31" t="s">
        <v>124</v>
      </c>
      <c r="R1" s="131" t="s">
        <v>125</v>
      </c>
      <c r="S1" s="131" t="s">
        <v>126</v>
      </c>
      <c r="T1" s="131" t="s">
        <v>127</v>
      </c>
      <c r="U1" s="131" t="s">
        <v>128</v>
      </c>
      <c r="V1" s="132" t="s">
        <v>129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108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35" t="s">
        <v>130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36" t="s">
        <v>131</v>
      </c>
      <c r="BC1" s="137" t="s">
        <v>132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38" t="s">
        <v>133</v>
      </c>
      <c r="BK1" s="138" t="s">
        <v>134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  <c r="BQ1" s="25" t="s">
        <v>144</v>
      </c>
    </row>
    <row r="2" spans="1:69" x14ac:dyDescent="0.2">
      <c r="A2" s="122">
        <v>1</v>
      </c>
      <c r="B2" s="27">
        <v>44484</v>
      </c>
      <c r="C2" s="123" t="s">
        <v>65</v>
      </c>
      <c r="D2" s="122" t="s">
        <v>66</v>
      </c>
      <c r="E2" s="124">
        <v>43831</v>
      </c>
      <c r="F2" s="122" t="s">
        <v>67</v>
      </c>
      <c r="G2" s="122" t="s">
        <v>114</v>
      </c>
      <c r="H2" s="122">
        <v>126</v>
      </c>
      <c r="I2" s="122"/>
      <c r="J2" s="122"/>
      <c r="K2" s="125"/>
      <c r="L2" s="122"/>
      <c r="M2" s="122"/>
      <c r="N2" s="122"/>
      <c r="O2" s="122"/>
      <c r="P2" s="122"/>
      <c r="Q2" s="133"/>
      <c r="R2" s="133"/>
      <c r="S2" s="133"/>
      <c r="T2" s="133"/>
      <c r="U2" s="133"/>
      <c r="V2" s="133"/>
      <c r="W2" s="143">
        <v>3.9</v>
      </c>
      <c r="X2" s="122"/>
      <c r="Y2" s="122"/>
      <c r="Z2" s="122"/>
      <c r="AA2" s="122"/>
      <c r="AB2" s="122"/>
      <c r="AC2" s="143">
        <v>3.9</v>
      </c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7" t="s">
        <v>79</v>
      </c>
      <c r="AP2" s="127"/>
      <c r="AQ2" s="127">
        <v>3</v>
      </c>
      <c r="AR2" s="127">
        <v>3</v>
      </c>
      <c r="AS2" s="127"/>
      <c r="AT2" s="127">
        <v>0</v>
      </c>
      <c r="AU2" s="127">
        <v>0</v>
      </c>
      <c r="AV2" s="127">
        <v>0</v>
      </c>
      <c r="AW2" s="127">
        <v>0</v>
      </c>
      <c r="AX2" s="127">
        <v>0</v>
      </c>
      <c r="AY2" s="127">
        <v>0</v>
      </c>
      <c r="AZ2" s="127">
        <v>0</v>
      </c>
      <c r="BA2" s="127">
        <v>0</v>
      </c>
      <c r="BB2" s="127"/>
      <c r="BC2" s="127"/>
      <c r="BD2" s="127">
        <v>0</v>
      </c>
      <c r="BE2" s="127">
        <v>0</v>
      </c>
      <c r="BF2" s="122">
        <v>0</v>
      </c>
      <c r="BG2" s="127" t="s">
        <v>79</v>
      </c>
      <c r="BH2" s="127"/>
      <c r="BI2" s="127" t="s">
        <v>79</v>
      </c>
      <c r="BJ2" s="127"/>
      <c r="BK2" s="127"/>
      <c r="BL2" s="123"/>
      <c r="BM2" s="122"/>
      <c r="BN2" s="127"/>
      <c r="BO2" s="127" t="s">
        <v>80</v>
      </c>
      <c r="BQ2" s="123" t="s">
        <v>120</v>
      </c>
    </row>
    <row r="3" spans="1:69" x14ac:dyDescent="0.2">
      <c r="A3" s="122">
        <v>2</v>
      </c>
      <c r="B3" s="27">
        <v>44484</v>
      </c>
      <c r="C3" s="123" t="s">
        <v>65</v>
      </c>
      <c r="D3" s="122" t="s">
        <v>66</v>
      </c>
      <c r="E3" s="124">
        <v>43831</v>
      </c>
      <c r="F3" s="122" t="s">
        <v>81</v>
      </c>
      <c r="G3" s="122" t="s">
        <v>114</v>
      </c>
      <c r="H3" s="122">
        <v>126</v>
      </c>
      <c r="I3" s="122"/>
      <c r="J3" s="122"/>
      <c r="K3" s="125"/>
      <c r="L3" s="122"/>
      <c r="M3" s="122"/>
      <c r="N3" s="122"/>
      <c r="O3" s="122"/>
      <c r="P3" s="122"/>
      <c r="Q3" s="134"/>
      <c r="R3" s="134"/>
      <c r="S3" s="134"/>
      <c r="T3" s="134"/>
      <c r="U3" s="134"/>
      <c r="V3" s="134"/>
      <c r="W3" s="143">
        <v>3.8</v>
      </c>
      <c r="X3" s="122"/>
      <c r="Y3" s="122"/>
      <c r="Z3" s="122"/>
      <c r="AA3" s="122"/>
      <c r="AB3" s="122"/>
      <c r="AC3" s="143">
        <v>3.8</v>
      </c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7" t="s">
        <v>79</v>
      </c>
      <c r="AP3" s="127"/>
      <c r="AQ3" s="127">
        <v>3</v>
      </c>
      <c r="AR3" s="127">
        <v>3</v>
      </c>
      <c r="AS3" s="127"/>
      <c r="AT3" s="127">
        <v>0</v>
      </c>
      <c r="AU3" s="127">
        <v>0</v>
      </c>
      <c r="AV3" s="127">
        <v>0</v>
      </c>
      <c r="AW3" s="127">
        <v>0</v>
      </c>
      <c r="AX3" s="127">
        <v>0</v>
      </c>
      <c r="AY3" s="127">
        <v>0</v>
      </c>
      <c r="AZ3" s="127">
        <v>0</v>
      </c>
      <c r="BA3" s="127">
        <v>0</v>
      </c>
      <c r="BB3" s="127"/>
      <c r="BC3" s="127"/>
      <c r="BD3" s="127">
        <v>0</v>
      </c>
      <c r="BE3" s="127">
        <v>0</v>
      </c>
      <c r="BF3" s="122">
        <v>0</v>
      </c>
      <c r="BG3" s="127" t="s">
        <v>79</v>
      </c>
      <c r="BH3" s="127"/>
      <c r="BI3" s="127" t="s">
        <v>79</v>
      </c>
      <c r="BJ3" s="127"/>
      <c r="BK3" s="127"/>
      <c r="BL3" s="123"/>
      <c r="BM3" s="122"/>
      <c r="BN3" s="127"/>
      <c r="BO3" s="127" t="s">
        <v>80</v>
      </c>
      <c r="BQ3" s="128" t="s">
        <v>121</v>
      </c>
    </row>
  </sheetData>
  <sheetProtection algorithmName="SHA-512" hashValue="4QlA4/zV5c6qGvetVmR4Z5AFvmdSFRN9EmxLdTi/qGfyFzXOjE8sYAM/pyW6MBGflIIeUz7DdGnnwWwEjdxvRA==" saltValue="+JXjvr2NTjwOTPnOIMcVHQ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E5F96B-593F-4E43-82BD-0737D69D9B1C}">
  <sheetPr codeName="Sheet21"/>
  <dimension ref="A1:BQ3"/>
  <sheetViews>
    <sheetView workbookViewId="0">
      <selection activeCell="B4" sqref="B4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  <col min="68" max="68" width="9.5" customWidth="1"/>
  </cols>
  <sheetData>
    <row r="1" spans="1:69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29" t="s">
        <v>122</v>
      </c>
      <c r="J1" s="130" t="s">
        <v>123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31" t="s">
        <v>124</v>
      </c>
      <c r="R1" s="131" t="s">
        <v>125</v>
      </c>
      <c r="S1" s="131" t="s">
        <v>126</v>
      </c>
      <c r="T1" s="131" t="s">
        <v>127</v>
      </c>
      <c r="U1" s="131" t="s">
        <v>128</v>
      </c>
      <c r="V1" s="132" t="s">
        <v>129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108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35" t="s">
        <v>130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36" t="s">
        <v>131</v>
      </c>
      <c r="BC1" s="137" t="s">
        <v>132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38" t="s">
        <v>133</v>
      </c>
      <c r="BK1" s="138" t="s">
        <v>134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  <c r="BQ1" s="25" t="s">
        <v>144</v>
      </c>
    </row>
    <row r="2" spans="1:69" x14ac:dyDescent="0.2">
      <c r="A2" s="122">
        <v>1</v>
      </c>
      <c r="B2" s="27">
        <v>44301</v>
      </c>
      <c r="C2" s="123" t="s">
        <v>65</v>
      </c>
      <c r="D2" s="122" t="s">
        <v>66</v>
      </c>
      <c r="E2" s="124">
        <v>43831</v>
      </c>
      <c r="F2" s="122" t="s">
        <v>67</v>
      </c>
      <c r="G2" s="122" t="s">
        <v>114</v>
      </c>
      <c r="H2" s="122">
        <v>126</v>
      </c>
      <c r="I2" s="122"/>
      <c r="J2" s="122"/>
      <c r="K2" s="125"/>
      <c r="L2" s="122"/>
      <c r="M2" s="122"/>
      <c r="N2" s="122"/>
      <c r="O2" s="122"/>
      <c r="P2" s="122"/>
      <c r="Q2" s="133"/>
      <c r="R2" s="133"/>
      <c r="S2" s="133"/>
      <c r="T2" s="133"/>
      <c r="U2" s="133"/>
      <c r="V2" s="133"/>
      <c r="W2" s="143">
        <v>3.9</v>
      </c>
      <c r="X2" s="122"/>
      <c r="Y2" s="122"/>
      <c r="Z2" s="122"/>
      <c r="AA2" s="122"/>
      <c r="AB2" s="122"/>
      <c r="AC2" s="143">
        <v>3.9</v>
      </c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7" t="s">
        <v>79</v>
      </c>
      <c r="AP2" s="127"/>
      <c r="AQ2" s="127">
        <v>3</v>
      </c>
      <c r="AR2" s="127">
        <v>3</v>
      </c>
      <c r="AS2" s="127"/>
      <c r="AT2" s="127">
        <v>0</v>
      </c>
      <c r="AU2" s="127">
        <v>0</v>
      </c>
      <c r="AV2" s="127">
        <v>0</v>
      </c>
      <c r="AW2" s="127">
        <v>0</v>
      </c>
      <c r="AX2" s="127">
        <v>0</v>
      </c>
      <c r="AY2" s="127">
        <v>0</v>
      </c>
      <c r="AZ2" s="127">
        <v>0</v>
      </c>
      <c r="BA2" s="127">
        <v>0</v>
      </c>
      <c r="BB2" s="127"/>
      <c r="BC2" s="127"/>
      <c r="BD2" s="127">
        <v>0</v>
      </c>
      <c r="BE2" s="127">
        <v>0</v>
      </c>
      <c r="BF2" s="122">
        <v>0</v>
      </c>
      <c r="BG2" s="127" t="s">
        <v>79</v>
      </c>
      <c r="BH2" s="127"/>
      <c r="BI2" s="127" t="s">
        <v>79</v>
      </c>
      <c r="BJ2" s="127"/>
      <c r="BK2" s="127"/>
      <c r="BL2" s="123"/>
      <c r="BM2" s="122"/>
      <c r="BN2" s="127"/>
      <c r="BO2" s="127" t="s">
        <v>80</v>
      </c>
      <c r="BQ2" s="123" t="s">
        <v>120</v>
      </c>
    </row>
    <row r="3" spans="1:69" x14ac:dyDescent="0.2">
      <c r="A3" s="122">
        <v>2</v>
      </c>
      <c r="B3" s="27">
        <v>44301</v>
      </c>
      <c r="C3" s="123" t="s">
        <v>65</v>
      </c>
      <c r="D3" s="122" t="s">
        <v>66</v>
      </c>
      <c r="E3" s="124">
        <v>43831</v>
      </c>
      <c r="F3" s="122" t="s">
        <v>81</v>
      </c>
      <c r="G3" s="122" t="s">
        <v>114</v>
      </c>
      <c r="H3" s="122">
        <v>126</v>
      </c>
      <c r="I3" s="122"/>
      <c r="J3" s="122"/>
      <c r="K3" s="125"/>
      <c r="L3" s="122"/>
      <c r="M3" s="122"/>
      <c r="N3" s="122"/>
      <c r="O3" s="122"/>
      <c r="P3" s="122"/>
      <c r="Q3" s="134"/>
      <c r="R3" s="134"/>
      <c r="S3" s="134"/>
      <c r="T3" s="134"/>
      <c r="U3" s="134"/>
      <c r="V3" s="134"/>
      <c r="W3" s="143">
        <v>3.8</v>
      </c>
      <c r="X3" s="122"/>
      <c r="Y3" s="122"/>
      <c r="Z3" s="122"/>
      <c r="AA3" s="122"/>
      <c r="AB3" s="122"/>
      <c r="AC3" s="143">
        <v>3.8</v>
      </c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7" t="s">
        <v>79</v>
      </c>
      <c r="AP3" s="127"/>
      <c r="AQ3" s="127">
        <v>3</v>
      </c>
      <c r="AR3" s="127">
        <v>3</v>
      </c>
      <c r="AS3" s="127"/>
      <c r="AT3" s="127">
        <v>0</v>
      </c>
      <c r="AU3" s="127">
        <v>0</v>
      </c>
      <c r="AV3" s="127">
        <v>0</v>
      </c>
      <c r="AW3" s="127">
        <v>0</v>
      </c>
      <c r="AX3" s="127">
        <v>0</v>
      </c>
      <c r="AY3" s="127">
        <v>0</v>
      </c>
      <c r="AZ3" s="127">
        <v>0</v>
      </c>
      <c r="BA3" s="127">
        <v>0</v>
      </c>
      <c r="BB3" s="127"/>
      <c r="BC3" s="127"/>
      <c r="BD3" s="127">
        <v>0</v>
      </c>
      <c r="BE3" s="127">
        <v>0</v>
      </c>
      <c r="BF3" s="122">
        <v>0</v>
      </c>
      <c r="BG3" s="127" t="s">
        <v>79</v>
      </c>
      <c r="BH3" s="127"/>
      <c r="BI3" s="127" t="s">
        <v>79</v>
      </c>
      <c r="BJ3" s="127"/>
      <c r="BK3" s="127"/>
      <c r="BL3" s="123"/>
      <c r="BM3" s="122"/>
      <c r="BN3" s="127"/>
      <c r="BO3" s="127" t="s">
        <v>80</v>
      </c>
      <c r="BQ3" s="128" t="s">
        <v>121</v>
      </c>
    </row>
  </sheetData>
  <sheetProtection algorithmName="SHA-512" hashValue="FeywNwqJRmPXLvcOaICob3Sg8GGfSDbfEeyqvyk+46zJ8b5CubZT37OufY/nUwpibEUnsyuOygL8FDZP9CCitg==" saltValue="1R7Y5r1K9xKq3VG8BrvVOA==" spinCount="100000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80E692-5EFB-EA4A-BC7F-09758FBEF9EA}">
  <sheetPr codeName="Sheet18"/>
  <dimension ref="A1:BQ3"/>
  <sheetViews>
    <sheetView workbookViewId="0">
      <selection activeCell="B2" sqref="B2:B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  <col min="68" max="68" width="9.5" customWidth="1"/>
  </cols>
  <sheetData>
    <row r="1" spans="1:69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29" t="s">
        <v>122</v>
      </c>
      <c r="J1" s="130" t="s">
        <v>123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31" t="s">
        <v>124</v>
      </c>
      <c r="R1" s="131" t="s">
        <v>125</v>
      </c>
      <c r="S1" s="131" t="s">
        <v>126</v>
      </c>
      <c r="T1" s="131" t="s">
        <v>127</v>
      </c>
      <c r="U1" s="131" t="s">
        <v>128</v>
      </c>
      <c r="V1" s="132" t="s">
        <v>129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108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35" t="s">
        <v>130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36" t="s">
        <v>131</v>
      </c>
      <c r="BC1" s="137" t="s">
        <v>132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38" t="s">
        <v>133</v>
      </c>
      <c r="BK1" s="138" t="s">
        <v>134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  <c r="BQ1" s="25" t="s">
        <v>144</v>
      </c>
    </row>
    <row r="2" spans="1:69" x14ac:dyDescent="0.2">
      <c r="A2" s="122">
        <v>1</v>
      </c>
      <c r="B2" s="27">
        <v>44124</v>
      </c>
      <c r="C2" s="123" t="s">
        <v>65</v>
      </c>
      <c r="D2" s="122" t="s">
        <v>66</v>
      </c>
      <c r="E2" s="124">
        <v>43831</v>
      </c>
      <c r="F2" s="122" t="s">
        <v>67</v>
      </c>
      <c r="G2" s="122" t="s">
        <v>114</v>
      </c>
      <c r="H2" s="122">
        <v>126</v>
      </c>
      <c r="I2" s="122"/>
      <c r="J2" s="122"/>
      <c r="K2" s="125"/>
      <c r="L2" s="122"/>
      <c r="M2" s="122"/>
      <c r="N2" s="122"/>
      <c r="O2" s="122"/>
      <c r="P2" s="122"/>
      <c r="Q2" s="133"/>
      <c r="R2" s="133"/>
      <c r="S2" s="133"/>
      <c r="T2" s="133"/>
      <c r="U2" s="133"/>
      <c r="V2" s="133"/>
      <c r="W2" s="143">
        <v>3.9</v>
      </c>
      <c r="X2" s="122"/>
      <c r="Y2" s="122"/>
      <c r="Z2" s="122"/>
      <c r="AA2" s="122"/>
      <c r="AB2" s="122"/>
      <c r="AC2" s="143">
        <v>3.9</v>
      </c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7" t="s">
        <v>79</v>
      </c>
      <c r="AP2" s="127"/>
      <c r="AQ2" s="127">
        <v>3</v>
      </c>
      <c r="AR2" s="127">
        <v>3</v>
      </c>
      <c r="AS2" s="127"/>
      <c r="AT2" s="127">
        <v>0</v>
      </c>
      <c r="AU2" s="127">
        <v>0</v>
      </c>
      <c r="AV2" s="127">
        <v>0</v>
      </c>
      <c r="AW2" s="127">
        <v>0</v>
      </c>
      <c r="AX2" s="127">
        <v>0</v>
      </c>
      <c r="AY2" s="127">
        <v>0</v>
      </c>
      <c r="AZ2" s="127">
        <v>0</v>
      </c>
      <c r="BA2" s="127">
        <v>0</v>
      </c>
      <c r="BB2" s="127"/>
      <c r="BC2" s="127"/>
      <c r="BD2" s="127">
        <v>0</v>
      </c>
      <c r="BE2" s="127">
        <v>0</v>
      </c>
      <c r="BF2" s="122">
        <v>0</v>
      </c>
      <c r="BG2" s="127" t="s">
        <v>79</v>
      </c>
      <c r="BH2" s="127"/>
      <c r="BI2" s="127" t="s">
        <v>79</v>
      </c>
      <c r="BJ2" s="127"/>
      <c r="BK2" s="127"/>
      <c r="BL2" s="123"/>
      <c r="BM2" s="122"/>
      <c r="BN2" s="127"/>
      <c r="BO2" s="127" t="s">
        <v>80</v>
      </c>
      <c r="BQ2" s="123" t="s">
        <v>120</v>
      </c>
    </row>
    <row r="3" spans="1:69" x14ac:dyDescent="0.2">
      <c r="A3" s="122">
        <v>2</v>
      </c>
      <c r="B3" s="27">
        <v>44124</v>
      </c>
      <c r="C3" s="123" t="s">
        <v>65</v>
      </c>
      <c r="D3" s="122" t="s">
        <v>66</v>
      </c>
      <c r="E3" s="124">
        <v>43831</v>
      </c>
      <c r="F3" s="122" t="s">
        <v>81</v>
      </c>
      <c r="G3" s="122" t="s">
        <v>114</v>
      </c>
      <c r="H3" s="122">
        <v>126</v>
      </c>
      <c r="I3" s="122"/>
      <c r="J3" s="122"/>
      <c r="K3" s="125"/>
      <c r="L3" s="122"/>
      <c r="M3" s="122"/>
      <c r="N3" s="122"/>
      <c r="O3" s="122"/>
      <c r="P3" s="122"/>
      <c r="Q3" s="134"/>
      <c r="R3" s="134"/>
      <c r="S3" s="134"/>
      <c r="T3" s="134"/>
      <c r="U3" s="134"/>
      <c r="V3" s="134"/>
      <c r="W3" s="143">
        <v>3.8</v>
      </c>
      <c r="X3" s="122"/>
      <c r="Y3" s="122"/>
      <c r="Z3" s="122"/>
      <c r="AA3" s="122"/>
      <c r="AB3" s="122"/>
      <c r="AC3" s="143">
        <v>3.8</v>
      </c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7" t="s">
        <v>79</v>
      </c>
      <c r="AP3" s="127"/>
      <c r="AQ3" s="127">
        <v>3</v>
      </c>
      <c r="AR3" s="127">
        <v>3</v>
      </c>
      <c r="AS3" s="127"/>
      <c r="AT3" s="127">
        <v>0</v>
      </c>
      <c r="AU3" s="127">
        <v>0</v>
      </c>
      <c r="AV3" s="127">
        <v>0</v>
      </c>
      <c r="AW3" s="127">
        <v>0</v>
      </c>
      <c r="AX3" s="127">
        <v>0</v>
      </c>
      <c r="AY3" s="127">
        <v>0</v>
      </c>
      <c r="AZ3" s="127">
        <v>0</v>
      </c>
      <c r="BA3" s="127">
        <v>0</v>
      </c>
      <c r="BB3" s="127"/>
      <c r="BC3" s="127"/>
      <c r="BD3" s="127">
        <v>0</v>
      </c>
      <c r="BE3" s="127">
        <v>0</v>
      </c>
      <c r="BF3" s="122">
        <v>0</v>
      </c>
      <c r="BG3" s="127" t="s">
        <v>79</v>
      </c>
      <c r="BH3" s="127"/>
      <c r="BI3" s="127" t="s">
        <v>79</v>
      </c>
      <c r="BJ3" s="127"/>
      <c r="BK3" s="127"/>
      <c r="BL3" s="123"/>
      <c r="BM3" s="122"/>
      <c r="BN3" s="127"/>
      <c r="BO3" s="127" t="s">
        <v>80</v>
      </c>
      <c r="BQ3" s="128" t="s">
        <v>121</v>
      </c>
    </row>
  </sheetData>
  <sheetProtection algorithmName="SHA-512" hashValue="hv1/RtFZvSdpVp/vDDIG+OrKSF0wX+eyLVOcYYsxKaJfBV3P9Z/tp25S9Y6J8K19jtZPMmbYN3mi1V/eL2U/yA==" saltValue="pJLoHS8PDYqSiLsz33wzCQ==" spinCount="100000" sheet="1" objects="1" scenario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CDBDC-142F-BA48-8761-B2AB6C380DC4}">
  <sheetPr codeName="Sheet17"/>
  <dimension ref="A1:BQ3"/>
  <sheetViews>
    <sheetView topLeftCell="BA1" workbookViewId="0">
      <selection activeCell="BM23" sqref="BM2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  <col min="68" max="68" width="9.6640625" customWidth="1"/>
  </cols>
  <sheetData>
    <row r="1" spans="1:69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29" t="s">
        <v>122</v>
      </c>
      <c r="J1" s="130" t="s">
        <v>123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31" t="s">
        <v>124</v>
      </c>
      <c r="R1" s="131" t="s">
        <v>125</v>
      </c>
      <c r="S1" s="131" t="s">
        <v>126</v>
      </c>
      <c r="T1" s="131" t="s">
        <v>127</v>
      </c>
      <c r="U1" s="131" t="s">
        <v>128</v>
      </c>
      <c r="V1" s="132" t="s">
        <v>129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108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35" t="s">
        <v>130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36" t="s">
        <v>131</v>
      </c>
      <c r="BC1" s="137" t="s">
        <v>132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38" t="s">
        <v>133</v>
      </c>
      <c r="BK1" s="138" t="s">
        <v>134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  <c r="BQ1" s="25" t="s">
        <v>144</v>
      </c>
    </row>
    <row r="2" spans="1:69" x14ac:dyDescent="0.2">
      <c r="A2" s="122">
        <v>1</v>
      </c>
      <c r="B2" s="27">
        <v>43944</v>
      </c>
      <c r="C2" s="123" t="s">
        <v>65</v>
      </c>
      <c r="D2" s="122" t="s">
        <v>66</v>
      </c>
      <c r="E2" s="124">
        <v>43831</v>
      </c>
      <c r="F2" s="122" t="s">
        <v>67</v>
      </c>
      <c r="G2" s="122" t="s">
        <v>114</v>
      </c>
      <c r="H2" s="122">
        <v>126</v>
      </c>
      <c r="I2" s="122"/>
      <c r="J2" s="122"/>
      <c r="K2" s="125"/>
      <c r="L2" s="122"/>
      <c r="M2" s="122"/>
      <c r="N2" s="122"/>
      <c r="O2" s="122"/>
      <c r="P2" s="122"/>
      <c r="Q2" s="133"/>
      <c r="R2" s="133"/>
      <c r="S2" s="133"/>
      <c r="T2" s="133"/>
      <c r="U2" s="133"/>
      <c r="V2" s="133"/>
      <c r="W2" s="143">
        <v>3.9</v>
      </c>
      <c r="X2" s="122"/>
      <c r="Y2" s="122"/>
      <c r="Z2" s="122"/>
      <c r="AA2" s="122"/>
      <c r="AB2" s="122"/>
      <c r="AC2" s="143">
        <v>3.9</v>
      </c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7" t="s">
        <v>79</v>
      </c>
      <c r="AP2" s="127"/>
      <c r="AQ2" s="127">
        <v>3</v>
      </c>
      <c r="AR2" s="127">
        <v>3</v>
      </c>
      <c r="AS2" s="127"/>
      <c r="AT2" s="127">
        <v>0</v>
      </c>
      <c r="AU2" s="127">
        <v>0</v>
      </c>
      <c r="AV2" s="127">
        <v>0</v>
      </c>
      <c r="AW2" s="127">
        <v>0</v>
      </c>
      <c r="AX2" s="127">
        <v>0</v>
      </c>
      <c r="AY2" s="127">
        <v>0</v>
      </c>
      <c r="AZ2" s="127">
        <v>0</v>
      </c>
      <c r="BA2" s="127">
        <v>0</v>
      </c>
      <c r="BB2" s="127"/>
      <c r="BC2" s="127"/>
      <c r="BD2" s="127">
        <v>0</v>
      </c>
      <c r="BE2" s="127">
        <v>0</v>
      </c>
      <c r="BF2" s="122">
        <v>0</v>
      </c>
      <c r="BG2" s="127" t="s">
        <v>79</v>
      </c>
      <c r="BH2" s="127"/>
      <c r="BI2" s="127" t="s">
        <v>79</v>
      </c>
      <c r="BJ2" s="127"/>
      <c r="BK2" s="127"/>
      <c r="BL2" s="123"/>
      <c r="BM2" s="122"/>
      <c r="BN2" s="127"/>
      <c r="BO2" s="127" t="s">
        <v>80</v>
      </c>
      <c r="BQ2" s="123" t="s">
        <v>120</v>
      </c>
    </row>
    <row r="3" spans="1:69" x14ac:dyDescent="0.2">
      <c r="A3" s="122">
        <v>2</v>
      </c>
      <c r="B3" s="27">
        <v>43944</v>
      </c>
      <c r="C3" s="123" t="s">
        <v>65</v>
      </c>
      <c r="D3" s="122" t="s">
        <v>66</v>
      </c>
      <c r="E3" s="124">
        <v>43831</v>
      </c>
      <c r="F3" s="122" t="s">
        <v>81</v>
      </c>
      <c r="G3" s="122" t="s">
        <v>114</v>
      </c>
      <c r="H3" s="122">
        <v>126</v>
      </c>
      <c r="I3" s="122"/>
      <c r="J3" s="122"/>
      <c r="K3" s="125"/>
      <c r="L3" s="122"/>
      <c r="M3" s="122"/>
      <c r="N3" s="122"/>
      <c r="O3" s="122"/>
      <c r="P3" s="122"/>
      <c r="Q3" s="134"/>
      <c r="R3" s="134"/>
      <c r="S3" s="134"/>
      <c r="T3" s="134"/>
      <c r="U3" s="134"/>
      <c r="V3" s="134"/>
      <c r="W3" s="143">
        <v>3.8</v>
      </c>
      <c r="X3" s="122"/>
      <c r="Y3" s="122"/>
      <c r="Z3" s="122"/>
      <c r="AA3" s="122"/>
      <c r="AB3" s="122"/>
      <c r="AC3" s="143">
        <v>3.8</v>
      </c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7" t="s">
        <v>79</v>
      </c>
      <c r="AP3" s="127"/>
      <c r="AQ3" s="127">
        <v>3</v>
      </c>
      <c r="AR3" s="127">
        <v>3</v>
      </c>
      <c r="AS3" s="127"/>
      <c r="AT3" s="127">
        <v>0</v>
      </c>
      <c r="AU3" s="127">
        <v>0</v>
      </c>
      <c r="AV3" s="127">
        <v>0</v>
      </c>
      <c r="AW3" s="127">
        <v>0</v>
      </c>
      <c r="AX3" s="127">
        <v>0</v>
      </c>
      <c r="AY3" s="127">
        <v>0</v>
      </c>
      <c r="AZ3" s="127">
        <v>0</v>
      </c>
      <c r="BA3" s="127">
        <v>0</v>
      </c>
      <c r="BB3" s="127"/>
      <c r="BC3" s="127"/>
      <c r="BD3" s="127">
        <v>0</v>
      </c>
      <c r="BE3" s="127">
        <v>0</v>
      </c>
      <c r="BF3" s="122">
        <v>0</v>
      </c>
      <c r="BG3" s="127" t="s">
        <v>79</v>
      </c>
      <c r="BH3" s="127"/>
      <c r="BI3" s="127" t="s">
        <v>79</v>
      </c>
      <c r="BJ3" s="127"/>
      <c r="BK3" s="127"/>
      <c r="BL3" s="123"/>
      <c r="BM3" s="122"/>
      <c r="BN3" s="127"/>
      <c r="BO3" s="127" t="s">
        <v>80</v>
      </c>
      <c r="BQ3" s="128" t="s">
        <v>121</v>
      </c>
    </row>
  </sheetData>
  <sheetProtection algorithmName="SHA-512" hashValue="LJMBbJr79YehqNFEoKql917BQYrLid7DXz5MhzLF4IPXIcH9jKGerxof+HKOUeUSbbmAsmCMTH3XCE+kx3lykg==" saltValue="wfovsowZXXwp0hTg7uXBxw==" spinCount="100000" sheet="1" objects="1" scenarios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0E0FF-0F0E-FA46-A2D5-C9179B5D39CB}">
  <sheetPr codeName="Sheet9"/>
  <dimension ref="A1:BP3"/>
  <sheetViews>
    <sheetView workbookViewId="0">
      <selection activeCell="B2" sqref="B2:B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17" max="22" width="12.5" customWidth="1"/>
    <col min="54" max="55" width="12.5" customWidth="1"/>
  </cols>
  <sheetData>
    <row r="1" spans="1:68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29" t="s">
        <v>122</v>
      </c>
      <c r="J1" s="130" t="s">
        <v>123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31" t="s">
        <v>124</v>
      </c>
      <c r="R1" s="131" t="s">
        <v>125</v>
      </c>
      <c r="S1" s="131" t="s">
        <v>126</v>
      </c>
      <c r="T1" s="131" t="s">
        <v>127</v>
      </c>
      <c r="U1" s="131" t="s">
        <v>128</v>
      </c>
      <c r="V1" s="132" t="s">
        <v>129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108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35" t="s">
        <v>130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36" t="s">
        <v>131</v>
      </c>
      <c r="BC1" s="137" t="s">
        <v>132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38" t="s">
        <v>133</v>
      </c>
      <c r="BK1" s="138" t="s">
        <v>134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</row>
    <row r="2" spans="1:68" x14ac:dyDescent="0.2">
      <c r="A2" s="122">
        <v>1</v>
      </c>
      <c r="B2" s="27">
        <v>43748</v>
      </c>
      <c r="C2" s="123" t="s">
        <v>65</v>
      </c>
      <c r="D2" s="122" t="s">
        <v>66</v>
      </c>
      <c r="E2" s="124">
        <v>43466</v>
      </c>
      <c r="F2" s="122" t="s">
        <v>67</v>
      </c>
      <c r="G2" s="122" t="s">
        <v>114</v>
      </c>
      <c r="H2" s="122">
        <v>124</v>
      </c>
      <c r="I2" s="122"/>
      <c r="J2" s="122"/>
      <c r="K2" s="125"/>
      <c r="L2" s="122"/>
      <c r="M2" s="122"/>
      <c r="N2" s="122"/>
      <c r="O2" s="122"/>
      <c r="P2" s="122"/>
      <c r="Q2" s="133"/>
      <c r="R2" s="133"/>
      <c r="S2" s="133"/>
      <c r="T2" s="133"/>
      <c r="U2" s="133"/>
      <c r="V2" s="133"/>
      <c r="W2" s="126">
        <v>3.82</v>
      </c>
      <c r="X2" s="122"/>
      <c r="Y2" s="122"/>
      <c r="Z2" s="122"/>
      <c r="AA2" s="122"/>
      <c r="AB2" s="122"/>
      <c r="AC2" s="126">
        <v>3.82</v>
      </c>
      <c r="AD2" s="122"/>
      <c r="AE2" s="122"/>
      <c r="AF2" s="122"/>
      <c r="AG2" s="122"/>
      <c r="AH2" s="122"/>
      <c r="AI2" s="122"/>
      <c r="AJ2" s="122"/>
      <c r="AK2" s="122"/>
      <c r="AL2" s="122"/>
      <c r="AM2" s="122"/>
      <c r="AN2" s="122"/>
      <c r="AO2" s="127" t="s">
        <v>79</v>
      </c>
      <c r="AP2" s="127"/>
      <c r="AQ2" s="127">
        <v>3</v>
      </c>
      <c r="AR2" s="127">
        <v>3</v>
      </c>
      <c r="AS2" s="127"/>
      <c r="AT2" s="127">
        <v>0</v>
      </c>
      <c r="AU2" s="127">
        <v>0</v>
      </c>
      <c r="AV2" s="127">
        <v>0</v>
      </c>
      <c r="AW2" s="127">
        <v>0</v>
      </c>
      <c r="AX2" s="127">
        <v>0</v>
      </c>
      <c r="AY2" s="127">
        <v>0</v>
      </c>
      <c r="AZ2" s="127">
        <v>0</v>
      </c>
      <c r="BA2" s="127">
        <v>0</v>
      </c>
      <c r="BB2" s="127"/>
      <c r="BC2" s="127"/>
      <c r="BD2" s="127">
        <v>0</v>
      </c>
      <c r="BE2" s="127">
        <v>0</v>
      </c>
      <c r="BF2" s="122">
        <v>0</v>
      </c>
      <c r="BG2" s="127" t="s">
        <v>79</v>
      </c>
      <c r="BH2" s="127"/>
      <c r="BI2" s="127" t="s">
        <v>79</v>
      </c>
      <c r="BJ2" s="127"/>
      <c r="BK2" s="127"/>
      <c r="BL2" s="123"/>
      <c r="BM2" s="122"/>
      <c r="BN2" s="127"/>
      <c r="BO2" s="127" t="s">
        <v>80</v>
      </c>
      <c r="BP2" s="123" t="s">
        <v>120</v>
      </c>
    </row>
    <row r="3" spans="1:68" x14ac:dyDescent="0.2">
      <c r="A3" s="122">
        <v>2</v>
      </c>
      <c r="B3" s="27">
        <v>43748</v>
      </c>
      <c r="C3" s="123" t="s">
        <v>65</v>
      </c>
      <c r="D3" s="122" t="s">
        <v>66</v>
      </c>
      <c r="E3" s="124">
        <v>43466</v>
      </c>
      <c r="F3" s="122" t="s">
        <v>81</v>
      </c>
      <c r="G3" s="122" t="s">
        <v>114</v>
      </c>
      <c r="H3" s="122">
        <v>124</v>
      </c>
      <c r="I3" s="122"/>
      <c r="J3" s="122"/>
      <c r="K3" s="125"/>
      <c r="L3" s="122"/>
      <c r="M3" s="122"/>
      <c r="N3" s="122"/>
      <c r="O3" s="122"/>
      <c r="P3" s="122"/>
      <c r="Q3" s="134"/>
      <c r="R3" s="134"/>
      <c r="S3" s="134"/>
      <c r="T3" s="134"/>
      <c r="U3" s="134"/>
      <c r="V3" s="134"/>
      <c r="W3" s="122">
        <v>3.7</v>
      </c>
      <c r="X3" s="122"/>
      <c r="Y3" s="122"/>
      <c r="Z3" s="122"/>
      <c r="AA3" s="122"/>
      <c r="AB3" s="122"/>
      <c r="AC3" s="122">
        <v>3.7</v>
      </c>
      <c r="AD3" s="122"/>
      <c r="AE3" s="122"/>
      <c r="AF3" s="122"/>
      <c r="AG3" s="122"/>
      <c r="AH3" s="122"/>
      <c r="AI3" s="122"/>
      <c r="AJ3" s="122"/>
      <c r="AK3" s="122"/>
      <c r="AL3" s="122"/>
      <c r="AM3" s="122"/>
      <c r="AN3" s="122"/>
      <c r="AO3" s="127" t="s">
        <v>79</v>
      </c>
      <c r="AP3" s="127"/>
      <c r="AQ3" s="127">
        <v>3</v>
      </c>
      <c r="AR3" s="127">
        <v>3</v>
      </c>
      <c r="AS3" s="127"/>
      <c r="AT3" s="127">
        <v>0</v>
      </c>
      <c r="AU3" s="127">
        <v>0</v>
      </c>
      <c r="AV3" s="127">
        <v>0</v>
      </c>
      <c r="AW3" s="127">
        <v>0</v>
      </c>
      <c r="AX3" s="127">
        <v>0</v>
      </c>
      <c r="AY3" s="127">
        <v>0</v>
      </c>
      <c r="AZ3" s="127">
        <v>0</v>
      </c>
      <c r="BA3" s="127">
        <v>0</v>
      </c>
      <c r="BB3" s="127"/>
      <c r="BC3" s="127"/>
      <c r="BD3" s="127">
        <v>0</v>
      </c>
      <c r="BE3" s="127">
        <v>0</v>
      </c>
      <c r="BF3" s="122">
        <v>0</v>
      </c>
      <c r="BG3" s="127" t="s">
        <v>79</v>
      </c>
      <c r="BH3" s="127"/>
      <c r="BI3" s="127" t="s">
        <v>79</v>
      </c>
      <c r="BJ3" s="127"/>
      <c r="BK3" s="127"/>
      <c r="BL3" s="123"/>
      <c r="BM3" s="122"/>
      <c r="BN3" s="127"/>
      <c r="BO3" s="127" t="s">
        <v>80</v>
      </c>
      <c r="BP3" s="128" t="s">
        <v>121</v>
      </c>
    </row>
  </sheetData>
  <sheetProtection algorithmName="SHA-512" hashValue="2OwvJ5MCkkK6MsBZJZ4p/Nrc+1pE0WjEcDq3G9hUlk8J+UvEoi76lg1Vz9l3t4TBYQCrgiI+SXEnOeds8TO2QA==" saltValue="NzqQiIzmsr6wtXIli/BXkg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DBB93-BF14-684E-B4F4-440F6CE57CAF}">
  <sheetPr codeName="Sheet10"/>
  <dimension ref="A1:BP3"/>
  <sheetViews>
    <sheetView workbookViewId="0">
      <selection activeCell="B2" sqref="B2:B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  <col min="54" max="55" width="12.5" customWidth="1"/>
  </cols>
  <sheetData>
    <row r="1" spans="1:68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129" t="s">
        <v>122</v>
      </c>
      <c r="J1" s="130" t="s">
        <v>123</v>
      </c>
      <c r="K1" s="6" t="s">
        <v>18</v>
      </c>
      <c r="L1" s="6" t="s">
        <v>19</v>
      </c>
      <c r="M1" s="6" t="s">
        <v>20</v>
      </c>
      <c r="N1" s="6" t="s">
        <v>21</v>
      </c>
      <c r="O1" s="6" t="s">
        <v>22</v>
      </c>
      <c r="P1" s="7" t="s">
        <v>90</v>
      </c>
      <c r="Q1" s="131" t="s">
        <v>124</v>
      </c>
      <c r="R1" s="131" t="s">
        <v>125</v>
      </c>
      <c r="S1" s="131" t="s">
        <v>126</v>
      </c>
      <c r="T1" s="131" t="s">
        <v>127</v>
      </c>
      <c r="U1" s="131" t="s">
        <v>128</v>
      </c>
      <c r="V1" s="132" t="s">
        <v>129</v>
      </c>
      <c r="W1" s="8" t="s">
        <v>91</v>
      </c>
      <c r="X1" s="8" t="s">
        <v>92</v>
      </c>
      <c r="Y1" s="8" t="s">
        <v>93</v>
      </c>
      <c r="Z1" s="8" t="s">
        <v>94</v>
      </c>
      <c r="AA1" s="8" t="s">
        <v>95</v>
      </c>
      <c r="AB1" s="9" t="s">
        <v>96</v>
      </c>
      <c r="AC1" s="10" t="s">
        <v>97</v>
      </c>
      <c r="AD1" s="10" t="s">
        <v>98</v>
      </c>
      <c r="AE1" s="10" t="s">
        <v>99</v>
      </c>
      <c r="AF1" s="10" t="s">
        <v>100</v>
      </c>
      <c r="AG1" s="10" t="s">
        <v>101</v>
      </c>
      <c r="AH1" s="11" t="s">
        <v>108</v>
      </c>
      <c r="AI1" s="12" t="s">
        <v>26</v>
      </c>
      <c r="AJ1" s="12" t="s">
        <v>27</v>
      </c>
      <c r="AK1" s="12" t="s">
        <v>28</v>
      </c>
      <c r="AL1" s="12" t="s">
        <v>29</v>
      </c>
      <c r="AM1" s="12" t="s">
        <v>30</v>
      </c>
      <c r="AN1" s="13" t="s">
        <v>31</v>
      </c>
      <c r="AO1" s="14" t="s">
        <v>32</v>
      </c>
      <c r="AP1" s="14" t="s">
        <v>33</v>
      </c>
      <c r="AQ1" s="14" t="s">
        <v>82</v>
      </c>
      <c r="AR1" s="15" t="s">
        <v>83</v>
      </c>
      <c r="AS1" s="135" t="s">
        <v>130</v>
      </c>
      <c r="AT1" s="16" t="s">
        <v>34</v>
      </c>
      <c r="AU1" s="17" t="s">
        <v>35</v>
      </c>
      <c r="AV1" s="18" t="s">
        <v>36</v>
      </c>
      <c r="AW1" s="8" t="s">
        <v>37</v>
      </c>
      <c r="AX1" s="19" t="s">
        <v>38</v>
      </c>
      <c r="AY1" s="20" t="s">
        <v>39</v>
      </c>
      <c r="AZ1" s="21" t="s">
        <v>40</v>
      </c>
      <c r="BA1" s="9" t="s">
        <v>41</v>
      </c>
      <c r="BB1" s="136" t="s">
        <v>131</v>
      </c>
      <c r="BC1" s="137" t="s">
        <v>132</v>
      </c>
      <c r="BD1" s="21" t="s">
        <v>42</v>
      </c>
      <c r="BE1" s="9" t="s">
        <v>43</v>
      </c>
      <c r="BF1" s="1" t="s">
        <v>44</v>
      </c>
      <c r="BG1" s="22" t="s">
        <v>45</v>
      </c>
      <c r="BH1" s="23" t="s">
        <v>46</v>
      </c>
      <c r="BI1" s="22" t="s">
        <v>47</v>
      </c>
      <c r="BJ1" s="138" t="s">
        <v>133</v>
      </c>
      <c r="BK1" s="138" t="s">
        <v>134</v>
      </c>
      <c r="BL1" s="24" t="s">
        <v>48</v>
      </c>
      <c r="BM1" s="25" t="s">
        <v>49</v>
      </c>
      <c r="BN1" s="26" t="s">
        <v>62</v>
      </c>
      <c r="BO1" s="26" t="s">
        <v>63</v>
      </c>
      <c r="BP1" s="25" t="s">
        <v>64</v>
      </c>
    </row>
    <row r="2" spans="1:68" s="37" customFormat="1" x14ac:dyDescent="0.2">
      <c r="A2" s="32">
        <v>1</v>
      </c>
      <c r="B2" s="27">
        <v>43681</v>
      </c>
      <c r="C2" s="33" t="s">
        <v>65</v>
      </c>
      <c r="D2" s="32" t="s">
        <v>66</v>
      </c>
      <c r="E2" s="27">
        <v>43466</v>
      </c>
      <c r="F2" s="32" t="s">
        <v>67</v>
      </c>
      <c r="G2" s="32" t="s">
        <v>114</v>
      </c>
      <c r="H2" s="32">
        <v>124</v>
      </c>
      <c r="I2" s="32"/>
      <c r="J2" s="32"/>
      <c r="K2" s="34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114">
        <v>3.819</v>
      </c>
      <c r="X2" s="32"/>
      <c r="Y2" s="32"/>
      <c r="Z2" s="32"/>
      <c r="AA2" s="32"/>
      <c r="AB2" s="32"/>
      <c r="AC2" s="114">
        <v>3.819</v>
      </c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5" t="s">
        <v>79</v>
      </c>
      <c r="AP2" s="35"/>
      <c r="AQ2" s="35">
        <v>3</v>
      </c>
      <c r="AR2" s="35">
        <v>3</v>
      </c>
      <c r="AS2" s="127"/>
      <c r="AT2" s="35">
        <v>0</v>
      </c>
      <c r="AU2" s="35">
        <v>0</v>
      </c>
      <c r="AV2" s="35">
        <v>0</v>
      </c>
      <c r="AW2" s="35">
        <v>0</v>
      </c>
      <c r="AX2" s="35">
        <v>0</v>
      </c>
      <c r="AY2" s="35">
        <v>0</v>
      </c>
      <c r="AZ2" s="35">
        <v>0</v>
      </c>
      <c r="BA2" s="35">
        <v>0</v>
      </c>
      <c r="BB2" s="127"/>
      <c r="BC2" s="127"/>
      <c r="BD2" s="35">
        <v>0</v>
      </c>
      <c r="BE2" s="35">
        <v>0</v>
      </c>
      <c r="BF2" s="32">
        <v>0</v>
      </c>
      <c r="BG2" s="35" t="s">
        <v>79</v>
      </c>
      <c r="BH2" s="35"/>
      <c r="BI2" s="35" t="s">
        <v>79</v>
      </c>
      <c r="BJ2" s="127"/>
      <c r="BK2" s="127"/>
      <c r="BL2" s="33"/>
      <c r="BM2" s="32"/>
      <c r="BN2" s="35"/>
      <c r="BO2" s="35" t="s">
        <v>80</v>
      </c>
      <c r="BP2" s="33" t="s">
        <v>117</v>
      </c>
    </row>
    <row r="3" spans="1:68" s="37" customFormat="1" x14ac:dyDescent="0.2">
      <c r="A3" s="32">
        <v>2</v>
      </c>
      <c r="B3" s="27">
        <v>43681</v>
      </c>
      <c r="C3" s="33" t="s">
        <v>65</v>
      </c>
      <c r="D3" s="32" t="s">
        <v>66</v>
      </c>
      <c r="E3" s="27">
        <v>43466</v>
      </c>
      <c r="F3" s="32" t="s">
        <v>81</v>
      </c>
      <c r="G3" s="32" t="s">
        <v>114</v>
      </c>
      <c r="H3" s="32">
        <v>124</v>
      </c>
      <c r="I3" s="32"/>
      <c r="J3" s="32"/>
      <c r="K3" s="34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>
        <v>3.7069999999999999</v>
      </c>
      <c r="X3" s="32"/>
      <c r="Y3" s="32"/>
      <c r="Z3" s="32"/>
      <c r="AA3" s="32"/>
      <c r="AB3" s="32"/>
      <c r="AC3" s="32">
        <v>3.7069999999999999</v>
      </c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5" t="s">
        <v>79</v>
      </c>
      <c r="AP3" s="35"/>
      <c r="AQ3" s="35">
        <v>3</v>
      </c>
      <c r="AR3" s="35">
        <v>3</v>
      </c>
      <c r="AS3" s="127"/>
      <c r="AT3" s="35">
        <v>0</v>
      </c>
      <c r="AU3" s="35">
        <v>0</v>
      </c>
      <c r="AV3" s="35">
        <v>0</v>
      </c>
      <c r="AW3" s="35">
        <v>0</v>
      </c>
      <c r="AX3" s="35">
        <v>0</v>
      </c>
      <c r="AY3" s="35">
        <v>0</v>
      </c>
      <c r="AZ3" s="35">
        <v>0</v>
      </c>
      <c r="BA3" s="35">
        <v>0</v>
      </c>
      <c r="BB3" s="127"/>
      <c r="BC3" s="127"/>
      <c r="BD3" s="35">
        <v>0</v>
      </c>
      <c r="BE3" s="35">
        <v>0</v>
      </c>
      <c r="BF3" s="32">
        <v>0</v>
      </c>
      <c r="BG3" s="35" t="s">
        <v>79</v>
      </c>
      <c r="BH3" s="35"/>
      <c r="BI3" s="35" t="s">
        <v>79</v>
      </c>
      <c r="BJ3" s="127"/>
      <c r="BK3" s="127"/>
      <c r="BL3" s="33"/>
      <c r="BM3" s="32"/>
      <c r="BN3" s="35"/>
      <c r="BO3" s="35" t="s">
        <v>80</v>
      </c>
      <c r="BP3" s="112" t="s">
        <v>115</v>
      </c>
    </row>
  </sheetData>
  <sheetProtection algorithmName="SHA-512" hashValue="JGj3cVh8N65Dy0NIBINP2Jf3aDFgBBS5tHgbrzjc1xzQFPXx+YYS5oIqXtfG6obgcR8vZu/rPOgKShUamB9qQA==" saltValue="yLXZQevGPhxu0O6QhZKbrw==" spinCount="100000" sheet="1" objects="1" scenarios="1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DBC58-3A9A-0B44-8B71-B936F92BEF84}">
  <sheetPr codeName="Sheet11"/>
  <dimension ref="A1:BE7"/>
  <sheetViews>
    <sheetView workbookViewId="0">
      <selection activeCell="B2" sqref="B2:B3"/>
    </sheetView>
  </sheetViews>
  <sheetFormatPr baseColWidth="10" defaultColWidth="8.83203125" defaultRowHeight="15" x14ac:dyDescent="0.2"/>
  <cols>
    <col min="2" max="2" width="10.5" customWidth="1"/>
    <col min="5" max="5" width="12.6640625" customWidth="1"/>
    <col min="7" max="7" width="12.332031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108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27">
        <v>43395</v>
      </c>
      <c r="C2" s="33" t="s">
        <v>65</v>
      </c>
      <c r="D2" s="32" t="s">
        <v>66</v>
      </c>
      <c r="E2" s="27">
        <v>43101</v>
      </c>
      <c r="F2" s="32" t="s">
        <v>67</v>
      </c>
      <c r="G2" s="32" t="s">
        <v>114</v>
      </c>
      <c r="H2" s="32">
        <v>121</v>
      </c>
      <c r="I2" s="34"/>
      <c r="J2" s="32"/>
      <c r="K2" s="32"/>
      <c r="L2" s="32"/>
      <c r="M2" s="32"/>
      <c r="N2" s="32"/>
      <c r="O2" s="114">
        <v>3.7951000000000001</v>
      </c>
      <c r="P2" s="32"/>
      <c r="Q2" s="32"/>
      <c r="R2" s="32"/>
      <c r="S2" s="32"/>
      <c r="T2" s="32"/>
      <c r="U2" s="32">
        <v>3.7949999999999999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 t="s">
        <v>116</v>
      </c>
    </row>
    <row r="3" spans="1:57" s="37" customFormat="1" x14ac:dyDescent="0.2">
      <c r="A3" s="32">
        <v>2</v>
      </c>
      <c r="B3" s="27">
        <v>43395</v>
      </c>
      <c r="C3" s="33" t="s">
        <v>65</v>
      </c>
      <c r="D3" s="32" t="s">
        <v>66</v>
      </c>
      <c r="E3" s="27">
        <v>42736</v>
      </c>
      <c r="F3" s="32" t="s">
        <v>81</v>
      </c>
      <c r="G3" s="32" t="s">
        <v>114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112" t="s">
        <v>115</v>
      </c>
    </row>
    <row r="7" spans="1:57" x14ac:dyDescent="0.2">
      <c r="O7" s="113"/>
    </row>
  </sheetData>
  <sheetProtection algorithmName="SHA-512" hashValue="KX3rYInBB3lzSjMZjTb4NbfyFdI674O0XC8Q/Nd3Vudj4H/7CZpW9bRkj9ZCv0Of8PqANSEEqefra0mo5TB8aw==" saltValue="uS7/UQQO/p8Km6WpeVT25g==" spinCount="100000" sheet="1" objects="1" scenarios="1"/>
  <hyperlinks>
    <hyperlink ref="BE3" r:id="rId1" xr:uid="{FA5B46E0-9F75-B24F-8B96-9E897489853C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6ADBA-FEFF-A146-846E-3A097CD78A8B}">
  <sheetPr codeName="Sheet12"/>
  <dimension ref="A1:BE7"/>
  <sheetViews>
    <sheetView topLeftCell="B1" workbookViewId="0">
      <selection activeCell="E11" sqref="E11"/>
    </sheetView>
  </sheetViews>
  <sheetFormatPr baseColWidth="10" defaultColWidth="8.83203125" defaultRowHeight="15" x14ac:dyDescent="0.2"/>
  <cols>
    <col min="2" max="2" width="10.5" customWidth="1"/>
    <col min="5" max="5" width="12.66406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108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86">
        <v>43202</v>
      </c>
      <c r="C2" s="33" t="s">
        <v>65</v>
      </c>
      <c r="D2" s="32" t="s">
        <v>66</v>
      </c>
      <c r="E2" s="27">
        <v>43101</v>
      </c>
      <c r="F2" s="32" t="s">
        <v>67</v>
      </c>
      <c r="G2" s="32" t="s">
        <v>114</v>
      </c>
      <c r="H2" s="32">
        <v>121</v>
      </c>
      <c r="I2" s="34"/>
      <c r="J2" s="32"/>
      <c r="K2" s="32"/>
      <c r="L2" s="32"/>
      <c r="M2" s="32"/>
      <c r="N2" s="32"/>
      <c r="O2" s="32">
        <v>3.7949999999999999</v>
      </c>
      <c r="P2" s="32"/>
      <c r="Q2" s="32"/>
      <c r="R2" s="32"/>
      <c r="S2" s="32"/>
      <c r="T2" s="32"/>
      <c r="U2" s="32">
        <v>3.7949999999999999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 x14ac:dyDescent="0.2">
      <c r="A3" s="32">
        <v>2</v>
      </c>
      <c r="B3" s="86">
        <v>43202</v>
      </c>
      <c r="C3" s="33" t="s">
        <v>65</v>
      </c>
      <c r="D3" s="32" t="s">
        <v>66</v>
      </c>
      <c r="E3" s="27">
        <v>42736</v>
      </c>
      <c r="F3" s="32" t="s">
        <v>81</v>
      </c>
      <c r="G3" s="32" t="s">
        <v>114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  <row r="7" spans="1:57" x14ac:dyDescent="0.2">
      <c r="O7">
        <v>133.1</v>
      </c>
      <c r="P7">
        <f>O7/1.1</f>
        <v>120.99999999999999</v>
      </c>
    </row>
  </sheetData>
  <sheetProtection algorithmName="SHA-512" hashValue="7+YVTJfNqdTq33hGGXNUP3vdAYt154rJ39m6g2Y7Ni/xvmcRZsDEWQxRsC8pG3S9B8wLD3RozrjEHExQJJTFAg==" saltValue="TwCoJMMjURPnEo3XBXGBgg==" spinCount="100000" sheet="1" objects="1" scenarios="1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3"/>
  <sheetViews>
    <sheetView workbookViewId="0">
      <selection activeCell="E11" sqref="E11"/>
    </sheetView>
  </sheetViews>
  <sheetFormatPr baseColWidth="10" defaultColWidth="8.83203125" defaultRowHeight="15" x14ac:dyDescent="0.2"/>
  <cols>
    <col min="2" max="2" width="10.5" customWidth="1"/>
    <col min="5" max="5" width="12.66406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108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27">
        <v>43012</v>
      </c>
      <c r="C2" s="33" t="s">
        <v>110</v>
      </c>
      <c r="D2" s="32" t="s">
        <v>111</v>
      </c>
      <c r="E2" s="27">
        <v>42736</v>
      </c>
      <c r="F2" s="32" t="s">
        <v>112</v>
      </c>
      <c r="G2" s="32" t="s">
        <v>114</v>
      </c>
      <c r="H2" s="32">
        <v>118</v>
      </c>
      <c r="I2" s="34"/>
      <c r="J2" s="32"/>
      <c r="K2" s="32"/>
      <c r="L2" s="32"/>
      <c r="M2" s="32"/>
      <c r="N2" s="32"/>
      <c r="O2" s="32">
        <v>3.3767</v>
      </c>
      <c r="P2" s="32"/>
      <c r="Q2" s="32"/>
      <c r="R2" s="32"/>
      <c r="S2" s="32"/>
      <c r="T2" s="32"/>
      <c r="U2" s="32">
        <v>3.3767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 x14ac:dyDescent="0.2">
      <c r="A3" s="32">
        <v>2</v>
      </c>
      <c r="B3" s="27">
        <v>43012</v>
      </c>
      <c r="C3" s="33" t="s">
        <v>110</v>
      </c>
      <c r="D3" s="32" t="s">
        <v>111</v>
      </c>
      <c r="E3" s="27">
        <v>42736</v>
      </c>
      <c r="F3" s="32" t="s">
        <v>113</v>
      </c>
      <c r="G3" s="32" t="s">
        <v>114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</sheetData>
  <sheetProtection algorithmName="SHA-512" hashValue="AapVZ4dTCAsd4kvrVG7TKcD37A+tTfKBz3hgTsvl6EqhKJEbyVEG2529efTCg3vX/bsztbug3oQ0789hCRZvpg==" saltValue="3M8iuH41N5hP9F+jbMo2gA==" spinCount="100000" sheet="1" objects="1" scenarios="1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3"/>
  <sheetViews>
    <sheetView workbookViewId="0">
      <selection activeCell="G3" sqref="G3"/>
    </sheetView>
  </sheetViews>
  <sheetFormatPr baseColWidth="10" defaultColWidth="8.83203125" defaultRowHeight="15" x14ac:dyDescent="0.2"/>
  <cols>
    <col min="2" max="2" width="10.5" customWidth="1"/>
    <col min="5" max="5" width="12.66406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108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27">
        <v>42843</v>
      </c>
      <c r="C2" s="33" t="s">
        <v>65</v>
      </c>
      <c r="D2" s="32" t="s">
        <v>66</v>
      </c>
      <c r="E2" s="27">
        <v>42736</v>
      </c>
      <c r="F2" s="32" t="s">
        <v>67</v>
      </c>
      <c r="G2" s="32" t="s">
        <v>114</v>
      </c>
      <c r="H2" s="32">
        <v>118</v>
      </c>
      <c r="I2" s="34"/>
      <c r="J2" s="32"/>
      <c r="K2" s="32"/>
      <c r="L2" s="32"/>
      <c r="M2" s="32"/>
      <c r="N2" s="32"/>
      <c r="O2" s="32">
        <v>3.3767</v>
      </c>
      <c r="P2" s="32"/>
      <c r="Q2" s="32"/>
      <c r="R2" s="32"/>
      <c r="S2" s="32"/>
      <c r="T2" s="32"/>
      <c r="U2" s="32">
        <v>3.3767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 x14ac:dyDescent="0.2">
      <c r="A3" s="32">
        <v>2</v>
      </c>
      <c r="B3" s="27">
        <v>42843</v>
      </c>
      <c r="C3" s="33" t="s">
        <v>65</v>
      </c>
      <c r="D3" s="32" t="s">
        <v>66</v>
      </c>
      <c r="E3" s="27">
        <v>42736</v>
      </c>
      <c r="F3" s="32" t="s">
        <v>81</v>
      </c>
      <c r="G3" s="32" t="s">
        <v>114</v>
      </c>
      <c r="H3" s="32">
        <v>118</v>
      </c>
      <c r="I3" s="34"/>
      <c r="J3" s="32"/>
      <c r="K3" s="32"/>
      <c r="L3" s="32"/>
      <c r="M3" s="32"/>
      <c r="N3" s="32"/>
      <c r="O3" s="32">
        <v>3.6120000000000001</v>
      </c>
      <c r="P3" s="32"/>
      <c r="Q3" s="32"/>
      <c r="R3" s="32"/>
      <c r="S3" s="32"/>
      <c r="T3" s="32"/>
      <c r="U3" s="32">
        <v>3.6120000000000001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</sheetData>
  <sheetProtection algorithmName="SHA-512" hashValue="+6No3hTY0eZnyn6oy1vQyRuO2hvuWMx5nrYAz7CYGnaQe6Qtub8AJLzh7AoOwSnBx0jeLoL1pdvC1NGF6n7Cuw==" saltValue="18xtZdvEdvmKPAw5ULmGqg==" spinCount="100000" sheet="1" objects="1" scenarios="1"/>
  <phoneticPr fontId="3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3"/>
  <sheetViews>
    <sheetView workbookViewId="0">
      <selection activeCell="G3" sqref="G3"/>
    </sheetView>
  </sheetViews>
  <sheetFormatPr baseColWidth="10" defaultColWidth="8.83203125" defaultRowHeight="15" x14ac:dyDescent="0.2"/>
  <cols>
    <col min="2" max="2" width="10.5" customWidth="1"/>
    <col min="5" max="5" width="12.6640625" customWidth="1"/>
  </cols>
  <sheetData>
    <row r="1" spans="1:57" ht="80" x14ac:dyDescent="0.2">
      <c r="A1" s="1" t="s">
        <v>7</v>
      </c>
      <c r="B1" s="1" t="s">
        <v>11</v>
      </c>
      <c r="C1" s="2" t="s">
        <v>12</v>
      </c>
      <c r="D1" s="3" t="s">
        <v>13</v>
      </c>
      <c r="E1" s="1" t="s">
        <v>14</v>
      </c>
      <c r="F1" s="2" t="s">
        <v>15</v>
      </c>
      <c r="G1" s="4" t="s">
        <v>16</v>
      </c>
      <c r="H1" s="5" t="s">
        <v>17</v>
      </c>
      <c r="I1" s="6" t="s">
        <v>18</v>
      </c>
      <c r="J1" s="6" t="s">
        <v>19</v>
      </c>
      <c r="K1" s="6" t="s">
        <v>20</v>
      </c>
      <c r="L1" s="6" t="s">
        <v>21</v>
      </c>
      <c r="M1" s="6" t="s">
        <v>22</v>
      </c>
      <c r="N1" s="7" t="s">
        <v>90</v>
      </c>
      <c r="O1" s="8" t="s">
        <v>91</v>
      </c>
      <c r="P1" s="8" t="s">
        <v>92</v>
      </c>
      <c r="Q1" s="8" t="s">
        <v>93</v>
      </c>
      <c r="R1" s="8" t="s">
        <v>94</v>
      </c>
      <c r="S1" s="8" t="s">
        <v>95</v>
      </c>
      <c r="T1" s="9" t="s">
        <v>96</v>
      </c>
      <c r="U1" s="10" t="s">
        <v>97</v>
      </c>
      <c r="V1" s="10" t="s">
        <v>98</v>
      </c>
      <c r="W1" s="10" t="s">
        <v>99</v>
      </c>
      <c r="X1" s="10" t="s">
        <v>100</v>
      </c>
      <c r="Y1" s="10" t="s">
        <v>101</v>
      </c>
      <c r="Z1" s="11" t="s">
        <v>108</v>
      </c>
      <c r="AA1" s="12" t="s">
        <v>26</v>
      </c>
      <c r="AB1" s="12" t="s">
        <v>27</v>
      </c>
      <c r="AC1" s="12" t="s">
        <v>28</v>
      </c>
      <c r="AD1" s="12" t="s">
        <v>29</v>
      </c>
      <c r="AE1" s="12" t="s">
        <v>30</v>
      </c>
      <c r="AF1" s="13" t="s">
        <v>31</v>
      </c>
      <c r="AG1" s="14" t="s">
        <v>32</v>
      </c>
      <c r="AH1" s="14" t="s">
        <v>33</v>
      </c>
      <c r="AI1" s="14" t="s">
        <v>82</v>
      </c>
      <c r="AJ1" s="15" t="s">
        <v>83</v>
      </c>
      <c r="AK1" s="14" t="s">
        <v>84</v>
      </c>
      <c r="AL1" s="14" t="s">
        <v>85</v>
      </c>
      <c r="AM1" s="16" t="s">
        <v>34</v>
      </c>
      <c r="AN1" s="17" t="s">
        <v>35</v>
      </c>
      <c r="AO1" s="18" t="s">
        <v>36</v>
      </c>
      <c r="AP1" s="8" t="s">
        <v>37</v>
      </c>
      <c r="AQ1" s="19" t="s">
        <v>38</v>
      </c>
      <c r="AR1" s="20" t="s">
        <v>39</v>
      </c>
      <c r="AS1" s="21" t="s">
        <v>40</v>
      </c>
      <c r="AT1" s="9" t="s">
        <v>41</v>
      </c>
      <c r="AU1" s="21" t="s">
        <v>42</v>
      </c>
      <c r="AV1" s="9" t="s">
        <v>43</v>
      </c>
      <c r="AW1" s="1" t="s">
        <v>44</v>
      </c>
      <c r="AX1" s="22" t="s">
        <v>45</v>
      </c>
      <c r="AY1" s="23" t="s">
        <v>46</v>
      </c>
      <c r="AZ1" s="22" t="s">
        <v>47</v>
      </c>
      <c r="BA1" s="24" t="s">
        <v>48</v>
      </c>
      <c r="BB1" s="25" t="s">
        <v>49</v>
      </c>
      <c r="BC1" s="26" t="s">
        <v>62</v>
      </c>
      <c r="BD1" s="26" t="s">
        <v>63</v>
      </c>
      <c r="BE1" s="25" t="s">
        <v>64</v>
      </c>
    </row>
    <row r="2" spans="1:57" s="37" customFormat="1" x14ac:dyDescent="0.2">
      <c r="A2" s="32">
        <v>1</v>
      </c>
      <c r="B2" s="27">
        <v>42482</v>
      </c>
      <c r="C2" s="33" t="s">
        <v>65</v>
      </c>
      <c r="D2" s="32" t="s">
        <v>66</v>
      </c>
      <c r="E2" s="27">
        <v>42370</v>
      </c>
      <c r="F2" s="32" t="s">
        <v>67</v>
      </c>
      <c r="G2" s="32" t="s">
        <v>114</v>
      </c>
      <c r="H2" s="32">
        <v>116</v>
      </c>
      <c r="I2" s="34"/>
      <c r="J2" s="32"/>
      <c r="K2" s="32"/>
      <c r="L2" s="32"/>
      <c r="M2" s="32"/>
      <c r="N2" s="32"/>
      <c r="O2" s="32">
        <v>3.2450000000000001</v>
      </c>
      <c r="P2" s="32"/>
      <c r="Q2" s="32"/>
      <c r="R2" s="32"/>
      <c r="S2" s="32"/>
      <c r="T2" s="32"/>
      <c r="U2" s="32">
        <v>3.2450000000000001</v>
      </c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5" t="s">
        <v>79</v>
      </c>
      <c r="AH2" s="35"/>
      <c r="AI2" s="35">
        <v>3</v>
      </c>
      <c r="AJ2" s="35">
        <v>3</v>
      </c>
      <c r="AK2" s="36">
        <v>0.5</v>
      </c>
      <c r="AL2" s="36">
        <v>0.5</v>
      </c>
      <c r="AM2" s="35">
        <v>0</v>
      </c>
      <c r="AN2" s="35">
        <v>0</v>
      </c>
      <c r="AO2" s="35">
        <v>0</v>
      </c>
      <c r="AP2" s="35">
        <v>0</v>
      </c>
      <c r="AQ2" s="35">
        <v>0</v>
      </c>
      <c r="AR2" s="35">
        <v>0</v>
      </c>
      <c r="AS2" s="35">
        <v>0</v>
      </c>
      <c r="AT2" s="35">
        <v>0</v>
      </c>
      <c r="AU2" s="35">
        <v>0</v>
      </c>
      <c r="AV2" s="35">
        <v>0</v>
      </c>
      <c r="AW2" s="32">
        <v>0</v>
      </c>
      <c r="AX2" s="35" t="s">
        <v>79</v>
      </c>
      <c r="AY2" s="35"/>
      <c r="AZ2" s="35" t="s">
        <v>79</v>
      </c>
      <c r="BA2" s="33"/>
      <c r="BB2" s="32"/>
      <c r="BC2" s="35"/>
      <c r="BD2" s="35" t="s">
        <v>80</v>
      </c>
      <c r="BE2" s="33"/>
    </row>
    <row r="3" spans="1:57" s="37" customFormat="1" x14ac:dyDescent="0.2">
      <c r="A3" s="32">
        <v>2</v>
      </c>
      <c r="B3" s="27">
        <v>42482</v>
      </c>
      <c r="C3" s="33" t="s">
        <v>65</v>
      </c>
      <c r="D3" s="32" t="s">
        <v>66</v>
      </c>
      <c r="E3" s="27">
        <v>40908</v>
      </c>
      <c r="F3" s="32" t="s">
        <v>81</v>
      </c>
      <c r="G3" s="32" t="s">
        <v>114</v>
      </c>
      <c r="H3" s="32">
        <v>116.36</v>
      </c>
      <c r="I3" s="34"/>
      <c r="J3" s="32"/>
      <c r="K3" s="32"/>
      <c r="L3" s="32"/>
      <c r="M3" s="32"/>
      <c r="N3" s="32"/>
      <c r="O3" s="32">
        <v>3.5</v>
      </c>
      <c r="P3" s="32"/>
      <c r="Q3" s="32"/>
      <c r="R3" s="32"/>
      <c r="S3" s="32"/>
      <c r="T3" s="32"/>
      <c r="U3" s="32">
        <v>3.5</v>
      </c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5" t="s">
        <v>79</v>
      </c>
      <c r="AH3" s="35"/>
      <c r="AI3" s="35">
        <v>3</v>
      </c>
      <c r="AJ3" s="35">
        <v>3</v>
      </c>
      <c r="AK3" s="36">
        <v>0.5</v>
      </c>
      <c r="AL3" s="36">
        <v>0.5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2">
        <v>0</v>
      </c>
      <c r="AX3" s="35" t="s">
        <v>79</v>
      </c>
      <c r="AY3" s="35"/>
      <c r="AZ3" s="35" t="s">
        <v>79</v>
      </c>
      <c r="BA3" s="33"/>
      <c r="BB3" s="32"/>
      <c r="BC3" s="35"/>
      <c r="BD3" s="35" t="s">
        <v>80</v>
      </c>
      <c r="BE3" s="33"/>
    </row>
  </sheetData>
  <sheetProtection algorithmName="SHA-512" hashValue="cn9/cAlSlPnBGMgQ3wOVQsJnqAZpm9KfD3Ve0PyTCYSu5uPY2nYKPyJr/sBm8q2BxJ60u1bMDsrb6tppJtbrQQ==" saltValue="SX84kVlryTe/HBIETFmWkg==" spinCount="100000" sheet="1" objects="1" scenarios="1"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Notes</vt:lpstr>
      <vt:lpstr>TAS Bills October 2021</vt:lpstr>
      <vt:lpstr>TAS Bills April 2021</vt:lpstr>
      <vt:lpstr>TAS Bills October 2020</vt:lpstr>
      <vt:lpstr>TAS Bills April 2020</vt:lpstr>
      <vt:lpstr>TAS Bills October 2019</vt:lpstr>
      <vt:lpstr>TAS Bills April 2019</vt:lpstr>
      <vt:lpstr>TAS Bills October 2018</vt:lpstr>
      <vt:lpstr>TAS Bills April 2018</vt:lpstr>
      <vt:lpstr>TAS Bills October 2017</vt:lpstr>
      <vt:lpstr>TAS Bills April 2017</vt:lpstr>
      <vt:lpstr>TAS Bills April 2016</vt:lpstr>
      <vt:lpstr>TAS Oct 2021</vt:lpstr>
      <vt:lpstr>TAS Apr 2021</vt:lpstr>
      <vt:lpstr>TAS Oct 2020</vt:lpstr>
      <vt:lpstr>TAS Apr 2020</vt:lpstr>
      <vt:lpstr>TAS Oct 2019</vt:lpstr>
      <vt:lpstr>TAS Apr 2019</vt:lpstr>
      <vt:lpstr>TAS Oct 2018</vt:lpstr>
      <vt:lpstr>TAS Apr 2018</vt:lpstr>
      <vt:lpstr>TAS Oct 2017</vt:lpstr>
      <vt:lpstr>TAS Apr 2017</vt:lpstr>
      <vt:lpstr>TAS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2016-04-24T04:22:23Z</dcterms:created>
  <dcterms:modified xsi:type="dcterms:W3CDTF">2021-12-13T01:26:19Z</dcterms:modified>
</cp:coreProperties>
</file>